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5.xml" ContentType="application/vnd.openxmlformats-officedocument.spreadsheetml.table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9.xml" ContentType="application/vnd.openxmlformats-officedocument.drawing+xml"/>
  <Override PartName="/xl/tables/table6.xml" ContentType="application/vnd.openxmlformats-officedocument.spreadsheetml.table+xml"/>
  <Override PartName="/xl/drawings/drawing10.xml" ContentType="application/vnd.openxmlformats-officedocument.drawing+xml"/>
  <Override PartName="/xl/tables/table7.xml" ContentType="application/vnd.openxmlformats-officedocument.spreadsheetml.table+xml"/>
  <Override PartName="/xl/drawings/drawing1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2026\VERSIONES DE METAS 2026\estadistico final\Marzo\Informe estadistico Marzo 2026\Informe\otro\"/>
    </mc:Choice>
  </mc:AlternateContent>
  <xr:revisionPtr revIDLastSave="0" documentId="13_ncr:1_{CEA4C54B-1FE0-4239-9D53-DD2E275E3956}" xr6:coauthVersionLast="47" xr6:coauthVersionMax="47" xr10:uidLastSave="{00000000-0000-0000-0000-000000000000}"/>
  <bookViews>
    <workbookView xWindow="-96" yWindow="-96" windowWidth="23232" windowHeight="12432" tabRatio="584" xr2:uid="{D7EBD703-39F0-4BAC-BF9A-0512BB4CF3D9}"/>
  </bookViews>
  <sheets>
    <sheet name="Consulta Nacional" sheetId="40" r:id="rId1"/>
    <sheet name="Consulta Regional y Centros" sheetId="35" r:id="rId2"/>
    <sheet name="METAS FORMACIÓN X REGIONAL" sheetId="2" r:id="rId3"/>
    <sheet name="METAS FORMACIÓN X CTROS" sheetId="46" r:id="rId4"/>
    <sheet name="DET X REG" sheetId="49" r:id="rId5"/>
    <sheet name="DET X CTROS" sheetId="50" r:id="rId6"/>
    <sheet name="SNFT X REG" sheetId="47" r:id="rId7"/>
    <sheet name="SNFT X CTROS" sheetId="48" r:id="rId8"/>
    <sheet name="DPRC X REG" sheetId="51" r:id="rId9"/>
    <sheet name="DPRC X CTROS" sheetId="52" r:id="rId10"/>
    <sheet name="DPRC X NACIONAL" sheetId="53" r:id="rId11"/>
  </sheets>
  <definedNames>
    <definedName name="_xlnm._FilterDatabase" localSheetId="3" hidden="1">'METAS FORMACIÓN X CTROS'!$A$8:$B$126</definedName>
    <definedName name="_xlnm._FilterDatabase" localSheetId="2" hidden="1">'METAS FORMACIÓN X REGIONAL'!$A$8:$B$42</definedName>
    <definedName name="alsdfja">#REF!</definedName>
    <definedName name="APRE">#REF!</definedName>
    <definedName name="APRENDICES">#REF!</definedName>
    <definedName name="ca">#REF!</definedName>
    <definedName name="catalogo">#REF!</definedName>
    <definedName name="CENTR">#REF!</definedName>
    <definedName name="CENTRO">#REF!</definedName>
    <definedName name="centros">#REF!</definedName>
    <definedName name="centrosa">#REF!</definedName>
    <definedName name="colocados">#REF!</definedName>
    <definedName name="CUPO">#REF!</definedName>
    <definedName name="CUPOS">#REF!</definedName>
    <definedName name="d" comment="Lista de TODOS los CAMPOS (columnas) que contiene la TBL_Maestra. Se usa para seleccionar los campos(verticalmente) que se van a utilizar en los cuadros">#REF!</definedName>
    <definedName name="datos">#REF!</definedName>
    <definedName name="ds">#REF!</definedName>
    <definedName name="H" comment="Lista de TODOS los CAMPOS (columnas) que contiene la TBL_Maestra. Se usa para seleccionar los campos(verticalmente) que se van a utilizar en los cuadros">#REF!</definedName>
    <definedName name="INFO">#REF!</definedName>
    <definedName name="INFOR">#REF!</definedName>
    <definedName name="K" comment="Lista de TODOS los INDICADORES (filas) que contiene laTBL_Maestra. Se usa para seleccionar los indicadores que se van a utilizar en los cuadros (horizontalmente)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ST_Campos" comment="Lista de TODOS los CAMPOS (columnas) que contiene la TBL_Maestra. Se usa para seleccionar los campos(verticalmente) que se van a utilizar en los cuadros">#REF!</definedName>
    <definedName name="LST_Indicadores" comment="Lista de TODOS los INDICADORES (filas) que contiene laTBL_Maestra. Se usa para seleccionar los indicadores que se van a utilizar en los cuadros (horizontalmente)">#REF!</definedName>
    <definedName name="meta">#REF!</definedName>
    <definedName name="METAS">#REF!</definedName>
    <definedName name="OCTUBRE">#REF!</definedName>
    <definedName name="OFERTA">#REF!</definedName>
    <definedName name="ofertados">#REF!</definedName>
    <definedName name="pecuatro">#REF!</definedName>
    <definedName name="PECUATRODOS">#REF!</definedName>
    <definedName name="RED">#REF!</definedName>
    <definedName name="SDSD" comment="Lista de TODOS los CAMPOS (columnas) que contiene la TBL_Maestra. Se usa para seleccionar los campos(verticalmente) que se van a utilizar en los cuadros">#REF!</definedName>
    <definedName name="TBL_Avance" comment="Tabla de indicadores con la información de METAS y AVANCES">#REF!</definedName>
    <definedName name="TBL_campos">#REF!</definedName>
    <definedName name="TBL_Indicadores" comment="Tablac on toda la informaci{on de los indicadores (maestra+variable)">#REF!</definedName>
    <definedName name="TBL_Maestra" comment="TABLA MAESTRA de indicadores (horizontalmente) con información estática y dinámica (columnas)">#REF!</definedName>
    <definedName name="UNIDADES">#REF!</definedName>
    <definedName name="UNIDOS">#REF!</definedName>
    <definedName name="w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53" l="1"/>
  <c r="E12" i="53"/>
  <c r="E10" i="53"/>
  <c r="D148" i="40" l="1"/>
  <c r="D117" i="40" l="1"/>
  <c r="D190" i="40" l="1"/>
  <c r="D189" i="40"/>
  <c r="D165" i="40"/>
  <c r="E165" i="40" s="1"/>
  <c r="D164" i="40"/>
  <c r="E164" i="40" s="1"/>
  <c r="D163" i="40"/>
  <c r="E163" i="40" s="1"/>
  <c r="C79" i="35"/>
  <c r="D162" i="40" l="1"/>
  <c r="D158" i="40"/>
  <c r="D160" i="40"/>
  <c r="D159" i="40"/>
  <c r="D169" i="40"/>
  <c r="D168" i="40"/>
  <c r="D166" i="40"/>
  <c r="D161" i="40"/>
  <c r="D167" i="40"/>
  <c r="G12" i="35"/>
  <c r="D99" i="40"/>
  <c r="D101" i="40"/>
  <c r="D102" i="40"/>
  <c r="D103" i="40"/>
  <c r="D105" i="40"/>
  <c r="D109" i="40"/>
  <c r="D110" i="40"/>
  <c r="D111" i="40"/>
  <c r="D114" i="40"/>
  <c r="D99" i="35"/>
  <c r="E167" i="40" l="1"/>
  <c r="E166" i="40"/>
  <c r="E168" i="40"/>
  <c r="E159" i="40"/>
  <c r="E160" i="40"/>
  <c r="E162" i="40"/>
  <c r="E161" i="40"/>
  <c r="E169" i="40"/>
  <c r="E158" i="40"/>
  <c r="D79" i="40" a="1"/>
  <c r="D79" i="40" s="1"/>
  <c r="C52" i="40"/>
  <c r="L128" i="48" l="1"/>
  <c r="L131" i="48" s="1"/>
  <c r="I128" i="48"/>
  <c r="I131" i="48" s="1"/>
  <c r="O128" i="48"/>
  <c r="O131" i="48" s="1"/>
  <c r="H131" i="48"/>
  <c r="J131" i="48"/>
  <c r="K131" i="48"/>
  <c r="M131" i="48"/>
  <c r="N131" i="48"/>
  <c r="Q131" i="48"/>
  <c r="T131" i="48"/>
  <c r="V131" i="48"/>
  <c r="W131" i="48"/>
  <c r="Z131" i="48"/>
  <c r="AC131" i="48"/>
  <c r="AE131" i="48"/>
  <c r="AF131" i="48"/>
  <c r="AH131" i="48"/>
  <c r="AI131" i="48"/>
  <c r="AL131" i="48"/>
  <c r="AN131" i="48"/>
  <c r="AO131" i="48"/>
  <c r="AR131" i="48"/>
  <c r="AT131" i="48"/>
  <c r="AU131" i="48"/>
  <c r="AX131" i="48"/>
  <c r="BA131" i="48"/>
  <c r="BC131" i="48"/>
  <c r="BD131" i="48"/>
  <c r="BE131" i="48"/>
  <c r="BF131" i="48"/>
  <c r="BG131" i="48"/>
  <c r="BH131" i="48"/>
  <c r="BI131" i="48"/>
  <c r="E131" i="48"/>
  <c r="D130" i="35" l="1"/>
  <c r="D155" i="40"/>
  <c r="D150" i="40" l="1"/>
  <c r="D151" i="40"/>
  <c r="D152" i="40"/>
  <c r="D153" i="40"/>
  <c r="D149" i="40"/>
  <c r="D147" i="40"/>
  <c r="D154" i="40"/>
  <c r="D94" i="35" l="1"/>
  <c r="D61" i="35"/>
  <c r="D83" i="40" a="1"/>
  <c r="D83" i="40" s="1"/>
  <c r="D69" i="40" a="1"/>
  <c r="D69" i="40" s="1"/>
  <c r="D70" i="40" l="1" a="1"/>
  <c r="D70" i="40" s="1"/>
  <c r="D93" i="35"/>
  <c r="D80" i="40" a="1"/>
  <c r="D80" i="40" s="1"/>
  <c r="D92" i="35"/>
  <c r="D75" i="40" a="1"/>
  <c r="D75" i="40" s="1"/>
  <c r="D54" i="40"/>
  <c r="D124" i="40" a="1"/>
  <c r="D124" i="40" s="1"/>
  <c r="D125" i="40" a="1"/>
  <c r="D125" i="40" s="1"/>
  <c r="D127" i="40" a="1"/>
  <c r="D127" i="40" s="1"/>
  <c r="D126" i="40" a="1"/>
  <c r="D126" i="40" s="1"/>
  <c r="D94" i="40" l="1"/>
  <c r="D150" i="35"/>
  <c r="D151" i="35"/>
  <c r="D87" i="35" l="1"/>
  <c r="D63" i="35"/>
  <c r="D62" i="35"/>
  <c r="D60" i="35"/>
  <c r="H161" i="35"/>
  <c r="H160" i="35"/>
  <c r="H159" i="35"/>
  <c r="H158" i="35"/>
  <c r="I159" i="35"/>
  <c r="I160" i="35"/>
  <c r="I161" i="35"/>
  <c r="H157" i="35"/>
  <c r="H162" i="35"/>
  <c r="H163" i="35"/>
  <c r="H164" i="35"/>
  <c r="H165" i="35"/>
  <c r="H166" i="35"/>
  <c r="H167" i="35"/>
  <c r="H168" i="35"/>
  <c r="H146" i="35"/>
  <c r="H147" i="35"/>
  <c r="H148" i="35"/>
  <c r="H149" i="35"/>
  <c r="H150" i="35"/>
  <c r="H151" i="35"/>
  <c r="H152" i="35"/>
  <c r="H153" i="35"/>
  <c r="H154" i="35"/>
  <c r="H130" i="35"/>
  <c r="H131" i="35"/>
  <c r="H132" i="35"/>
  <c r="H133" i="35"/>
  <c r="H134" i="35"/>
  <c r="H135" i="35"/>
  <c r="H136" i="35"/>
  <c r="H137" i="35"/>
  <c r="H138" i="35"/>
  <c r="H139" i="35"/>
  <c r="H140" i="35"/>
  <c r="H141" i="35"/>
  <c r="H142" i="35"/>
  <c r="H143" i="35"/>
  <c r="H123" i="35"/>
  <c r="H124" i="35"/>
  <c r="H125" i="35"/>
  <c r="H126" i="35"/>
  <c r="H127" i="35"/>
  <c r="H107" i="35" l="1"/>
  <c r="I94" i="35"/>
  <c r="I93" i="35"/>
  <c r="I92" i="35"/>
  <c r="I91" i="35"/>
  <c r="I90" i="35"/>
  <c r="I89" i="35"/>
  <c r="I88" i="35"/>
  <c r="I87" i="35"/>
  <c r="I84" i="35"/>
  <c r="I83" i="35"/>
  <c r="I82" i="35"/>
  <c r="I81" i="35"/>
  <c r="I80" i="35"/>
  <c r="I79" i="35"/>
  <c r="I78" i="35"/>
  <c r="I77" i="35"/>
  <c r="I75" i="35"/>
  <c r="I74" i="35"/>
  <c r="I76" i="35"/>
  <c r="I29" i="35"/>
  <c r="I24" i="35"/>
  <c r="I18" i="35"/>
  <c r="I162" i="35"/>
  <c r="I163" i="35"/>
  <c r="E148" i="40" l="1"/>
  <c r="E149" i="40"/>
  <c r="E150" i="40"/>
  <c r="E151" i="40"/>
  <c r="E152" i="40"/>
  <c r="E153" i="40"/>
  <c r="E154" i="40"/>
  <c r="E155" i="40"/>
  <c r="E147" i="40"/>
  <c r="D123" i="40" a="1"/>
  <c r="D123" i="40" s="1"/>
  <c r="E75" i="40"/>
  <c r="D78" i="40" a="1"/>
  <c r="D78" i="40" s="1"/>
  <c r="E79" i="40"/>
  <c r="E80" i="40"/>
  <c r="E83" i="40"/>
  <c r="E70" i="40"/>
  <c r="E69" i="40"/>
  <c r="D47" i="40"/>
  <c r="D113" i="40" l="1"/>
  <c r="D77" i="40" a="1"/>
  <c r="D77" i="40" s="1"/>
  <c r="D76" i="40" a="1"/>
  <c r="D76" i="40" s="1"/>
  <c r="D73" i="40" a="1"/>
  <c r="D73" i="40" s="1"/>
  <c r="D72" i="40" a="1"/>
  <c r="D72" i="40" s="1"/>
  <c r="D82" i="40" a="1"/>
  <c r="D82" i="40" s="1"/>
  <c r="D74" i="40" a="1"/>
  <c r="D74" i="40" s="1"/>
  <c r="D81" i="40" a="1"/>
  <c r="D81" i="40" s="1"/>
  <c r="D84" i="40" a="1"/>
  <c r="D84" i="40" s="1"/>
  <c r="D71" i="40" a="1"/>
  <c r="D71" i="40" s="1"/>
  <c r="E78" i="40"/>
  <c r="C21" i="40"/>
  <c r="C22" i="40" s="1"/>
  <c r="E189" i="40"/>
  <c r="E190" i="40"/>
  <c r="D181" i="40" a="1"/>
  <c r="D181" i="40" s="1"/>
  <c r="D63" i="40"/>
  <c r="D88" i="40"/>
  <c r="E47" i="40"/>
  <c r="C27" i="40"/>
  <c r="C31" i="40"/>
  <c r="C38" i="40"/>
  <c r="C43" i="40"/>
  <c r="C46" i="40"/>
  <c r="C55" i="40"/>
  <c r="E84" i="40" l="1"/>
  <c r="E74" i="40"/>
  <c r="E81" i="40"/>
  <c r="E82" i="40"/>
  <c r="E73" i="40"/>
  <c r="E72" i="40"/>
  <c r="E76" i="40"/>
  <c r="E71" i="40"/>
  <c r="E77" i="40"/>
  <c r="E88" i="40"/>
  <c r="D182" i="40" a="1"/>
  <c r="D182" i="40" s="1"/>
  <c r="E94" i="40"/>
  <c r="D95" i="40"/>
  <c r="D89" i="40"/>
  <c r="C56" i="40"/>
  <c r="C40" i="40"/>
  <c r="C41" i="40" s="1"/>
  <c r="E89" i="40" l="1"/>
  <c r="E95" i="40"/>
  <c r="C57" i="40"/>
  <c r="D183" i="40" l="1" a="1"/>
  <c r="D183" i="40" s="1"/>
  <c r="D180" i="40" a="1"/>
  <c r="D180" i="40" s="1"/>
  <c r="D179" i="40" a="1"/>
  <c r="D179" i="40" s="1"/>
  <c r="BB128" i="48"/>
  <c r="BB131" i="48" s="1"/>
  <c r="AZ82" i="48"/>
  <c r="AZ71" i="48"/>
  <c r="AZ66" i="48"/>
  <c r="AZ42" i="48"/>
  <c r="AZ31" i="48"/>
  <c r="AZ30" i="48"/>
  <c r="AZ28" i="48"/>
  <c r="AZ23" i="48"/>
  <c r="AY128" i="48"/>
  <c r="AW82" i="48"/>
  <c r="AW71" i="48"/>
  <c r="AW42" i="48"/>
  <c r="AW31" i="48"/>
  <c r="AW30" i="48"/>
  <c r="AW28" i="48"/>
  <c r="AW23" i="48"/>
  <c r="AV128" i="48"/>
  <c r="AS128" i="48"/>
  <c r="AS131" i="48" s="1"/>
  <c r="AQ82" i="48"/>
  <c r="AQ66" i="48"/>
  <c r="AQ23" i="48"/>
  <c r="AP128" i="48"/>
  <c r="U128" i="48"/>
  <c r="U131" i="48" s="1"/>
  <c r="AN14" i="48"/>
  <c r="AN28" i="48"/>
  <c r="AN30" i="48"/>
  <c r="AN38" i="48"/>
  <c r="AN40" i="48"/>
  <c r="AN42" i="48"/>
  <c r="AN47" i="48"/>
  <c r="AM128" i="48"/>
  <c r="AM131" i="48" s="1"/>
  <c r="AG128" i="48"/>
  <c r="AG131" i="48" s="1"/>
  <c r="AD128" i="48"/>
  <c r="AD131" i="48" s="1"/>
  <c r="AB47" i="48"/>
  <c r="AB42" i="48"/>
  <c r="AB40" i="48"/>
  <c r="AB38" i="48"/>
  <c r="AB30" i="48"/>
  <c r="AB28" i="48"/>
  <c r="AB14" i="48"/>
  <c r="AA128" i="48"/>
  <c r="Y47" i="48"/>
  <c r="Y42" i="48"/>
  <c r="Y40" i="48"/>
  <c r="Y38" i="48"/>
  <c r="Y30" i="48"/>
  <c r="Y28" i="48"/>
  <c r="Y14" i="48"/>
  <c r="X128" i="48"/>
  <c r="S47" i="48"/>
  <c r="R128" i="48"/>
  <c r="F128" i="48"/>
  <c r="G23" i="48"/>
  <c r="G66" i="48"/>
  <c r="G82" i="48"/>
  <c r="D106" i="40"/>
  <c r="D141" i="40" a="1"/>
  <c r="D141" i="40" s="1"/>
  <c r="D140" i="40" a="1"/>
  <c r="D140" i="40" s="1"/>
  <c r="D139" i="40" a="1"/>
  <c r="D139" i="40" s="1"/>
  <c r="D138" i="40" a="1"/>
  <c r="D138" i="40" s="1"/>
  <c r="D137" i="40" a="1"/>
  <c r="D137" i="40" s="1"/>
  <c r="D136" i="40" a="1"/>
  <c r="D136" i="40" s="1"/>
  <c r="D135" i="40" a="1"/>
  <c r="D135" i="40" s="1"/>
  <c r="D134" i="40" a="1"/>
  <c r="D134" i="40" s="1"/>
  <c r="D133" i="40" a="1"/>
  <c r="D133" i="40" s="1"/>
  <c r="D132" i="40" a="1"/>
  <c r="D132" i="40" s="1"/>
  <c r="D131" i="40" a="1"/>
  <c r="D131" i="40" s="1"/>
  <c r="D130" i="40" a="1"/>
  <c r="D130" i="40" s="1"/>
  <c r="D88" i="35"/>
  <c r="D93" i="40"/>
  <c r="D61" i="40"/>
  <c r="D60" i="40"/>
  <c r="I41" i="35"/>
  <c r="E127" i="40"/>
  <c r="E123" i="40"/>
  <c r="E124" i="40"/>
  <c r="E125" i="40"/>
  <c r="E126" i="40"/>
  <c r="E119" i="40"/>
  <c r="E99" i="40"/>
  <c r="E100" i="40"/>
  <c r="E101" i="40"/>
  <c r="E102" i="40"/>
  <c r="E103" i="40"/>
  <c r="E104" i="40"/>
  <c r="E105" i="40"/>
  <c r="E108" i="40"/>
  <c r="E109" i="40"/>
  <c r="E111" i="40"/>
  <c r="E112" i="40"/>
  <c r="E113" i="40"/>
  <c r="E116" i="40"/>
  <c r="E117" i="40"/>
  <c r="E118" i="40"/>
  <c r="E63" i="40"/>
  <c r="I46" i="35"/>
  <c r="I45" i="35"/>
  <c r="I54" i="35"/>
  <c r="I55" i="35"/>
  <c r="I56" i="35"/>
  <c r="I53" i="35"/>
  <c r="I52" i="35"/>
  <c r="I51" i="35"/>
  <c r="I50" i="35"/>
  <c r="I49" i="35"/>
  <c r="I48" i="35"/>
  <c r="I47" i="35"/>
  <c r="I44" i="35"/>
  <c r="I43" i="35"/>
  <c r="I42" i="35"/>
  <c r="I40" i="35"/>
  <c r="I39" i="35"/>
  <c r="I38" i="35"/>
  <c r="I37" i="35"/>
  <c r="I36" i="35"/>
  <c r="I35" i="35"/>
  <c r="I34" i="35"/>
  <c r="I33" i="35"/>
  <c r="I32" i="35"/>
  <c r="I31" i="35"/>
  <c r="I17" i="35"/>
  <c r="I16" i="35"/>
  <c r="I30" i="35"/>
  <c r="I28" i="35"/>
  <c r="I27" i="35"/>
  <c r="I26" i="35"/>
  <c r="I25" i="35"/>
  <c r="I23" i="35"/>
  <c r="I22" i="35"/>
  <c r="I21" i="35"/>
  <c r="I20" i="35"/>
  <c r="I19" i="35"/>
  <c r="I15" i="35"/>
  <c r="I177" i="35"/>
  <c r="I176" i="35"/>
  <c r="I175" i="35"/>
  <c r="I174" i="35"/>
  <c r="I173" i="35"/>
  <c r="I172" i="35"/>
  <c r="I168" i="35"/>
  <c r="I164" i="35"/>
  <c r="I165" i="35"/>
  <c r="I166" i="35"/>
  <c r="I167" i="35"/>
  <c r="I158" i="35"/>
  <c r="I157" i="35"/>
  <c r="I153" i="35"/>
  <c r="I154" i="35"/>
  <c r="I152" i="35"/>
  <c r="I151" i="35"/>
  <c r="I150" i="35"/>
  <c r="I149" i="35"/>
  <c r="I148" i="35"/>
  <c r="I147" i="35"/>
  <c r="I146" i="35"/>
  <c r="I143" i="35"/>
  <c r="I142" i="35"/>
  <c r="I141" i="35"/>
  <c r="I140" i="35"/>
  <c r="I139" i="35"/>
  <c r="I138" i="35"/>
  <c r="I137" i="35"/>
  <c r="I136" i="35"/>
  <c r="I135" i="35"/>
  <c r="I134" i="35"/>
  <c r="I133" i="35"/>
  <c r="I132" i="35"/>
  <c r="I131" i="35"/>
  <c r="I130" i="35"/>
  <c r="I127" i="35"/>
  <c r="I126" i="35"/>
  <c r="I125" i="35"/>
  <c r="I124" i="35"/>
  <c r="I123" i="35"/>
  <c r="I99" i="35"/>
  <c r="I100" i="35"/>
  <c r="I101" i="35"/>
  <c r="I102" i="35"/>
  <c r="I103" i="35"/>
  <c r="I104" i="35"/>
  <c r="I105" i="35"/>
  <c r="I106" i="35"/>
  <c r="I108" i="35"/>
  <c r="I109" i="35"/>
  <c r="I110" i="35"/>
  <c r="I111" i="35"/>
  <c r="I112" i="35"/>
  <c r="I113" i="35"/>
  <c r="I114" i="35"/>
  <c r="I115" i="35"/>
  <c r="I116" i="35"/>
  <c r="I117" i="35"/>
  <c r="I118" i="35"/>
  <c r="I98" i="35"/>
  <c r="H118" i="35"/>
  <c r="H117" i="35"/>
  <c r="H116" i="35"/>
  <c r="H115" i="35"/>
  <c r="H114" i="35"/>
  <c r="H113" i="35"/>
  <c r="H112" i="35"/>
  <c r="H111" i="35"/>
  <c r="H110" i="35"/>
  <c r="H109" i="35"/>
  <c r="H108" i="35"/>
  <c r="H106" i="35"/>
  <c r="H105" i="35"/>
  <c r="H104" i="35"/>
  <c r="H103" i="35"/>
  <c r="H102" i="35"/>
  <c r="H101" i="35"/>
  <c r="H100" i="35"/>
  <c r="H99" i="35"/>
  <c r="H98" i="35"/>
  <c r="C146" i="35"/>
  <c r="C147" i="35"/>
  <c r="D147" i="35"/>
  <c r="D146" i="35"/>
  <c r="C130" i="35"/>
  <c r="C131" i="35"/>
  <c r="C132" i="35"/>
  <c r="C133" i="35"/>
  <c r="C134" i="35"/>
  <c r="C135" i="35"/>
  <c r="C136" i="35"/>
  <c r="C137" i="35"/>
  <c r="C138" i="35"/>
  <c r="C139" i="35"/>
  <c r="C140" i="35"/>
  <c r="C141" i="35"/>
  <c r="C142" i="35"/>
  <c r="C143" i="35"/>
  <c r="D143" i="35"/>
  <c r="D142" i="35"/>
  <c r="D141" i="35"/>
  <c r="D140" i="35"/>
  <c r="D139" i="35"/>
  <c r="D138" i="35"/>
  <c r="D137" i="35"/>
  <c r="D136" i="35"/>
  <c r="D135" i="35"/>
  <c r="D134" i="35"/>
  <c r="D133" i="35"/>
  <c r="D132" i="35"/>
  <c r="D131" i="35"/>
  <c r="C123" i="35"/>
  <c r="C124" i="35"/>
  <c r="C125" i="35"/>
  <c r="C126" i="35"/>
  <c r="C127" i="35"/>
  <c r="D127" i="35"/>
  <c r="D126" i="35"/>
  <c r="D125" i="35"/>
  <c r="D124" i="35"/>
  <c r="D123" i="35"/>
  <c r="E182" i="40" a="1"/>
  <c r="E182" i="40" s="1"/>
  <c r="E181" i="40" a="1"/>
  <c r="E181" i="40" s="1"/>
  <c r="C48" i="47"/>
  <c r="E48" i="47" s="1"/>
  <c r="F48" i="47"/>
  <c r="I48" i="47"/>
  <c r="K48" i="47" s="1"/>
  <c r="L48" i="47"/>
  <c r="O48" i="47"/>
  <c r="R48" i="47"/>
  <c r="U48" i="47"/>
  <c r="X48" i="47"/>
  <c r="AA48" i="47"/>
  <c r="AD48" i="47"/>
  <c r="AG48" i="47"/>
  <c r="AJ48" i="47"/>
  <c r="AL48" i="47" s="1"/>
  <c r="AM48" i="47"/>
  <c r="AO48" i="47" s="1"/>
  <c r="AP48" i="47"/>
  <c r="AS48" i="47"/>
  <c r="AV48" i="47"/>
  <c r="AY48" i="47"/>
  <c r="BB48" i="47"/>
  <c r="BE48" i="47"/>
  <c r="BH48" i="47"/>
  <c r="I63" i="35"/>
  <c r="C70" i="35"/>
  <c r="C150" i="35"/>
  <c r="C151" i="35"/>
  <c r="E151" i="35" s="1"/>
  <c r="E118" i="35"/>
  <c r="E117" i="35"/>
  <c r="AB128" i="48" l="1"/>
  <c r="AB131" i="48" s="1"/>
  <c r="AA131" i="48"/>
  <c r="AW128" i="48"/>
  <c r="AW131" i="48" s="1"/>
  <c r="AV131" i="48"/>
  <c r="S128" i="48"/>
  <c r="S131" i="48" s="1"/>
  <c r="R131" i="48"/>
  <c r="Y128" i="48"/>
  <c r="Y131" i="48" s="1"/>
  <c r="X131" i="48"/>
  <c r="G128" i="48"/>
  <c r="G131" i="48" s="1"/>
  <c r="F131" i="48"/>
  <c r="AQ128" i="48"/>
  <c r="AQ131" i="48" s="1"/>
  <c r="AP131" i="48"/>
  <c r="AZ128" i="48"/>
  <c r="AZ131" i="48" s="1"/>
  <c r="AY131" i="48"/>
  <c r="D115" i="40"/>
  <c r="E115" i="40" s="1"/>
  <c r="D142" i="40" a="1"/>
  <c r="D142" i="40" s="1"/>
  <c r="D143" i="40" a="1"/>
  <c r="D143" i="40" s="1"/>
  <c r="D49" i="40"/>
  <c r="E49" i="40" s="1"/>
  <c r="D52" i="40"/>
  <c r="E52" i="40" s="1"/>
  <c r="D53" i="40"/>
  <c r="E53" i="40" s="1"/>
  <c r="D55" i="40"/>
  <c r="E55" i="40" s="1"/>
  <c r="D50" i="40"/>
  <c r="E50" i="40" s="1"/>
  <c r="D48" i="40" a="1"/>
  <c r="D48" i="40" s="1"/>
  <c r="E180" i="40" a="1"/>
  <c r="E180" i="40" s="1"/>
  <c r="J98" i="35"/>
  <c r="E137" i="40"/>
  <c r="E139" i="40"/>
  <c r="E133" i="40"/>
  <c r="E140" i="40"/>
  <c r="E135" i="40"/>
  <c r="E136" i="40"/>
  <c r="E183" i="40" a="1"/>
  <c r="E183" i="40" s="1"/>
  <c r="E179" i="40" a="1"/>
  <c r="E179" i="40" s="1"/>
  <c r="E188" i="40"/>
  <c r="D184" i="40" a="1"/>
  <c r="D184" i="40" s="1"/>
  <c r="E184" i="40" a="1"/>
  <c r="E184" i="40" s="1"/>
  <c r="E132" i="40"/>
  <c r="E61" i="40"/>
  <c r="E60" i="40"/>
  <c r="D56" i="40" a="1"/>
  <c r="D56" i="40" s="1"/>
  <c r="E54" i="40"/>
  <c r="D46" i="40" a="1"/>
  <c r="D46" i="40" s="1"/>
  <c r="D45" i="40" a="1"/>
  <c r="D45" i="40" s="1"/>
  <c r="D44" i="40" a="1"/>
  <c r="D44" i="40" s="1"/>
  <c r="D43" i="40" a="1"/>
  <c r="D43" i="40" s="1"/>
  <c r="D42" i="40" a="1"/>
  <c r="D42" i="40" s="1"/>
  <c r="D40" i="40" a="1"/>
  <c r="D40" i="40" s="1"/>
  <c r="D37" i="40" a="1"/>
  <c r="D37" i="40" s="1"/>
  <c r="D36" i="40" a="1"/>
  <c r="D36" i="40" s="1"/>
  <c r="E150" i="35"/>
  <c r="D92" i="40"/>
  <c r="D91" i="40"/>
  <c r="E131" i="40"/>
  <c r="E130" i="40"/>
  <c r="E134" i="40"/>
  <c r="E141" i="40"/>
  <c r="E138" i="40"/>
  <c r="D90" i="40"/>
  <c r="D89" i="35"/>
  <c r="E42" i="40" l="1"/>
  <c r="E46" i="40"/>
  <c r="E44" i="40"/>
  <c r="E45" i="40"/>
  <c r="E43" i="40"/>
  <c r="E37" i="40"/>
  <c r="E56" i="40"/>
  <c r="E48" i="40"/>
  <c r="E36" i="40"/>
  <c r="E40" i="40"/>
  <c r="E143" i="40"/>
  <c r="E142" i="40"/>
  <c r="D107" i="40"/>
  <c r="E107" i="40" s="1"/>
  <c r="D51" i="40"/>
  <c r="E51" i="40" s="1"/>
  <c r="E92" i="40"/>
  <c r="E91" i="40"/>
  <c r="E93" i="40"/>
  <c r="E90" i="40"/>
  <c r="D62" i="40"/>
  <c r="E62" i="40" s="1"/>
  <c r="D57" i="40" a="1"/>
  <c r="D57" i="40" s="1"/>
  <c r="D41" i="40" a="1"/>
  <c r="D41" i="40" s="1"/>
  <c r="D39" i="40" a="1"/>
  <c r="D39" i="40" s="1"/>
  <c r="D38" i="40" a="1"/>
  <c r="D38" i="40" s="1"/>
  <c r="E69" i="35"/>
  <c r="D69" i="35"/>
  <c r="E72" i="35"/>
  <c r="D72" i="35"/>
  <c r="E75" i="35"/>
  <c r="D75" i="35"/>
  <c r="D78" i="35"/>
  <c r="D81" i="35"/>
  <c r="E70" i="35"/>
  <c r="D70" i="35"/>
  <c r="E73" i="35"/>
  <c r="D73" i="35"/>
  <c r="D76" i="35"/>
  <c r="D79" i="35"/>
  <c r="D82" i="35"/>
  <c r="D84" i="35"/>
  <c r="E71" i="35"/>
  <c r="D71" i="35"/>
  <c r="E74" i="35"/>
  <c r="D74" i="35"/>
  <c r="D77" i="35"/>
  <c r="D80" i="35"/>
  <c r="D83" i="35"/>
  <c r="D48" i="35"/>
  <c r="D53" i="35"/>
  <c r="D39" i="35"/>
  <c r="D43" i="35"/>
  <c r="D36" i="35"/>
  <c r="D52" i="35"/>
  <c r="D45" i="35"/>
  <c r="D35" i="35"/>
  <c r="D55" i="35"/>
  <c r="D41" i="35"/>
  <c r="D44" i="35"/>
  <c r="D51" i="35"/>
  <c r="D37" i="35"/>
  <c r="D46" i="35"/>
  <c r="D34" i="35"/>
  <c r="D50" i="35"/>
  <c r="D38" i="35"/>
  <c r="D47" i="35"/>
  <c r="D54" i="35"/>
  <c r="D40" i="35"/>
  <c r="D56" i="35"/>
  <c r="D49" i="35"/>
  <c r="D33" i="35"/>
  <c r="D42" i="35"/>
  <c r="E57" i="40" l="1"/>
  <c r="E39" i="40"/>
  <c r="E38" i="40"/>
  <c r="E41" i="40"/>
  <c r="D90" i="35"/>
  <c r="D28" i="35"/>
  <c r="D19" i="35"/>
  <c r="E16" i="35"/>
  <c r="D16" i="35"/>
  <c r="D25" i="35"/>
  <c r="D21" i="35"/>
  <c r="D30" i="35"/>
  <c r="D23" i="35"/>
  <c r="D32" i="35"/>
  <c r="D27" i="35"/>
  <c r="D18" i="35"/>
  <c r="D22" i="35"/>
  <c r="E15" i="35"/>
  <c r="D15" i="35"/>
  <c r="D24" i="35"/>
  <c r="D20" i="35"/>
  <c r="D29" i="35"/>
  <c r="D31" i="35"/>
  <c r="D17" i="35"/>
  <c r="D26" i="35"/>
  <c r="D91" i="35" l="1"/>
  <c r="I62" i="35"/>
  <c r="I61" i="35"/>
  <c r="I60" i="35"/>
  <c r="I73" i="35"/>
  <c r="I72" i="35"/>
  <c r="I71" i="35"/>
  <c r="I70" i="35"/>
  <c r="I69" i="35" l="1"/>
  <c r="D20" i="40" l="1" a="1"/>
  <c r="D20" i="40" s="1"/>
  <c r="D18" i="40" a="1"/>
  <c r="D18" i="40" s="1"/>
  <c r="D19" i="40" a="1"/>
  <c r="D19" i="40" s="1"/>
  <c r="D21" i="40" a="1"/>
  <c r="D21" i="40" s="1"/>
  <c r="D22" i="40" a="1"/>
  <c r="D22" i="40" s="1"/>
  <c r="D23" i="40" a="1"/>
  <c r="D23" i="40" s="1"/>
  <c r="E22" i="40" l="1"/>
  <c r="E19" i="40"/>
  <c r="E23" i="40"/>
  <c r="E21" i="40"/>
  <c r="E18" i="40"/>
  <c r="E20" i="40"/>
  <c r="D32" i="40" a="1"/>
  <c r="D32" i="40" s="1"/>
  <c r="D31" i="40" a="1"/>
  <c r="D31" i="40" s="1"/>
  <c r="D27" i="40" a="1"/>
  <c r="D27" i="40" s="1"/>
  <c r="D26" i="40" a="1"/>
  <c r="D26" i="40" s="1"/>
  <c r="D25" i="40" a="1"/>
  <c r="D25" i="40" s="1"/>
  <c r="D17" i="40" a="1"/>
  <c r="D17" i="40" s="1"/>
  <c r="D16" i="40" a="1"/>
  <c r="D16" i="40" s="1"/>
  <c r="E16" i="40" l="1"/>
  <c r="E17" i="40"/>
  <c r="E26" i="40"/>
  <c r="E27" i="40"/>
  <c r="E32" i="40"/>
  <c r="E25" i="40"/>
  <c r="E31" i="40"/>
  <c r="D35" i="40" a="1"/>
  <c r="D35" i="40" s="1"/>
  <c r="D34" i="40" a="1"/>
  <c r="D34" i="40" s="1"/>
  <c r="D33" i="40" a="1"/>
  <c r="D33" i="40" s="1"/>
  <c r="D30" i="40" a="1"/>
  <c r="D30" i="40" s="1"/>
  <c r="D29" i="40" a="1"/>
  <c r="D29" i="40" s="1"/>
  <c r="D28" i="40" a="1"/>
  <c r="D28" i="40" s="1"/>
  <c r="D24" i="40" a="1"/>
  <c r="D24" i="40" s="1"/>
  <c r="H92" i="35" a="1"/>
  <c r="H92" i="35" s="1"/>
  <c r="C53" i="35"/>
  <c r="E53" i="35" s="1"/>
  <c r="H53" i="35" a="1"/>
  <c r="H53" i="35" s="1"/>
  <c r="J53" i="35" s="1"/>
  <c r="H52" i="35" a="1"/>
  <c r="H52" i="35" s="1"/>
  <c r="J52" i="35" s="1"/>
  <c r="H50" i="35" a="1"/>
  <c r="H50" i="35" s="1"/>
  <c r="J50" i="35" s="1"/>
  <c r="H48" i="35" a="1"/>
  <c r="H48" i="35" s="1"/>
  <c r="J48" i="35" s="1"/>
  <c r="H47" i="35" a="1"/>
  <c r="H47" i="35" s="1"/>
  <c r="J47" i="35" s="1"/>
  <c r="H45" i="35" a="1"/>
  <c r="H45" i="35" s="1"/>
  <c r="J45" i="35" s="1"/>
  <c r="H44" i="35" a="1"/>
  <c r="H44" i="35" s="1"/>
  <c r="J44" i="35" s="1"/>
  <c r="H43" i="35" a="1"/>
  <c r="H43" i="35" s="1"/>
  <c r="J43" i="35" s="1"/>
  <c r="H42" i="35" a="1"/>
  <c r="H42" i="35" s="1"/>
  <c r="J42" i="35" s="1"/>
  <c r="H39" i="35" a="1"/>
  <c r="H39" i="35" s="1"/>
  <c r="J39" i="35" s="1"/>
  <c r="H37" i="35" a="1"/>
  <c r="H37" i="35" s="1"/>
  <c r="J37" i="35" s="1"/>
  <c r="H36" i="35" a="1"/>
  <c r="H36" i="35" s="1"/>
  <c r="J36" i="35" s="1"/>
  <c r="H35" i="35" a="1"/>
  <c r="H35" i="35" s="1"/>
  <c r="J35" i="35" s="1"/>
  <c r="H34" i="35" a="1"/>
  <c r="H34" i="35" s="1"/>
  <c r="J34" i="35" s="1"/>
  <c r="H33" i="35" a="1"/>
  <c r="H33" i="35" s="1"/>
  <c r="J33" i="35" s="1"/>
  <c r="H32" i="35" a="1"/>
  <c r="H32" i="35" s="1"/>
  <c r="J32" i="35" s="1"/>
  <c r="H30" i="35" a="1"/>
  <c r="H30" i="35" s="1"/>
  <c r="J30" i="35" s="1"/>
  <c r="H29" i="35" a="1"/>
  <c r="H29" i="35" s="1"/>
  <c r="J29" i="35" s="1"/>
  <c r="H28" i="35" a="1"/>
  <c r="H28" i="35" s="1"/>
  <c r="J28" i="35" s="1"/>
  <c r="H25" i="35" a="1"/>
  <c r="H25" i="35" s="1"/>
  <c r="J25" i="35" s="1"/>
  <c r="H26" i="35" a="1"/>
  <c r="H26" i="35" s="1"/>
  <c r="J26" i="35" s="1"/>
  <c r="H24" i="35" a="1"/>
  <c r="H24" i="35" s="1"/>
  <c r="J24" i="35" s="1"/>
  <c r="H23" i="35" a="1"/>
  <c r="H23" i="35" s="1"/>
  <c r="J23" i="35" s="1"/>
  <c r="H20" i="35" a="1"/>
  <c r="H20" i="35" s="1"/>
  <c r="J20" i="35" s="1"/>
  <c r="H19" i="35" a="1"/>
  <c r="H19" i="35" s="1"/>
  <c r="J19" i="35" s="1"/>
  <c r="H18" i="35" a="1"/>
  <c r="H18" i="35" s="1"/>
  <c r="J18" i="35" s="1"/>
  <c r="H17" i="35" a="1"/>
  <c r="H17" i="35" s="1"/>
  <c r="J17" i="35" s="1"/>
  <c r="H16" i="35" a="1"/>
  <c r="H16" i="35" s="1"/>
  <c r="J16" i="35" s="1"/>
  <c r="H15" i="35" a="1"/>
  <c r="H15" i="35" s="1"/>
  <c r="J15" i="35" s="1"/>
  <c r="C15" i="35"/>
  <c r="E147" i="35"/>
  <c r="E146" i="35"/>
  <c r="E143" i="35"/>
  <c r="E142" i="35"/>
  <c r="E141" i="35"/>
  <c r="E140" i="35"/>
  <c r="E139" i="35"/>
  <c r="E138" i="35"/>
  <c r="E137" i="35"/>
  <c r="E136" i="35"/>
  <c r="E135" i="35"/>
  <c r="E134" i="35"/>
  <c r="E133" i="35"/>
  <c r="E132" i="35"/>
  <c r="E131" i="35"/>
  <c r="E130" i="35"/>
  <c r="E127" i="35"/>
  <c r="E126" i="35"/>
  <c r="E125" i="35"/>
  <c r="E124" i="35"/>
  <c r="E123" i="35"/>
  <c r="E30" i="40" l="1"/>
  <c r="E34" i="40"/>
  <c r="E29" i="40"/>
  <c r="E33" i="40"/>
  <c r="E24" i="40"/>
  <c r="E28" i="40"/>
  <c r="E35" i="40"/>
  <c r="D15" i="40" a="1"/>
  <c r="D15" i="40" s="1"/>
  <c r="C116" i="35" a="1"/>
  <c r="C116" i="35" s="1"/>
  <c r="C115" i="35" a="1"/>
  <c r="C115" i="35" s="1"/>
  <c r="C114" i="35" a="1"/>
  <c r="C114" i="35" s="1"/>
  <c r="C113" i="35" a="1"/>
  <c r="C113" i="35" s="1"/>
  <c r="C112" i="35" a="1"/>
  <c r="C112" i="35" s="1"/>
  <c r="C111" i="35" a="1"/>
  <c r="C111" i="35" s="1"/>
  <c r="C110" i="35" a="1"/>
  <c r="C110" i="35" s="1"/>
  <c r="C109" i="35" a="1"/>
  <c r="C109" i="35" s="1"/>
  <c r="C108" i="35" a="1"/>
  <c r="C108" i="35" s="1"/>
  <c r="C107" i="35" a="1"/>
  <c r="C107" i="35" s="1"/>
  <c r="C106" i="35" a="1"/>
  <c r="C106" i="35" s="1"/>
  <c r="C105" i="35" a="1"/>
  <c r="C105" i="35" s="1"/>
  <c r="C104" i="35" a="1"/>
  <c r="C104" i="35" s="1"/>
  <c r="C103" i="35" a="1"/>
  <c r="C103" i="35" s="1"/>
  <c r="C102" i="35" a="1"/>
  <c r="C102" i="35" s="1"/>
  <c r="E102" i="35" s="1"/>
  <c r="C101" i="35" a="1"/>
  <c r="C101" i="35" s="1"/>
  <c r="E101" i="35" s="1"/>
  <c r="C100" i="35" a="1"/>
  <c r="C100" i="35" s="1"/>
  <c r="E100" i="35" s="1"/>
  <c r="C99" i="35" a="1"/>
  <c r="C99" i="35" s="1"/>
  <c r="C98" i="35" a="1"/>
  <c r="C98" i="35" s="1"/>
  <c r="C94" i="35"/>
  <c r="E94" i="35" s="1"/>
  <c r="C93" i="35"/>
  <c r="E93" i="35" s="1"/>
  <c r="C92" i="35"/>
  <c r="E92" i="35" s="1"/>
  <c r="C91" i="35"/>
  <c r="E91" i="35" s="1"/>
  <c r="C90" i="35"/>
  <c r="E90" i="35" s="1"/>
  <c r="C89" i="35"/>
  <c r="E89" i="35" s="1"/>
  <c r="C88" i="35"/>
  <c r="E88" i="35" s="1"/>
  <c r="C87" i="35"/>
  <c r="E87" i="35" s="1"/>
  <c r="C84" i="35"/>
  <c r="E84" i="35" s="1"/>
  <c r="C83" i="35"/>
  <c r="E83" i="35" s="1"/>
  <c r="C82" i="35"/>
  <c r="E82" i="35" s="1"/>
  <c r="C81" i="35"/>
  <c r="E81" i="35" s="1"/>
  <c r="C80" i="35"/>
  <c r="E80" i="35" s="1"/>
  <c r="E79" i="35"/>
  <c r="C78" i="35"/>
  <c r="E78" i="35" s="1"/>
  <c r="C77" i="35"/>
  <c r="E77" i="35" s="1"/>
  <c r="C76" i="35"/>
  <c r="E76" i="35" s="1"/>
  <c r="C75" i="35"/>
  <c r="C74" i="35"/>
  <c r="C73" i="35"/>
  <c r="C72" i="35"/>
  <c r="C71" i="35"/>
  <c r="C69" i="35"/>
  <c r="C63" i="35"/>
  <c r="E63" i="35" s="1"/>
  <c r="E15" i="40" l="1"/>
  <c r="E98" i="35"/>
  <c r="E99" i="35"/>
  <c r="C52" i="35"/>
  <c r="E52" i="35" s="1"/>
  <c r="C50" i="35"/>
  <c r="E50" i="35" s="1"/>
  <c r="C48" i="35"/>
  <c r="E48" i="35" s="1"/>
  <c r="C45" i="35"/>
  <c r="E45" i="35" s="1"/>
  <c r="C44" i="35"/>
  <c r="E44" i="35" s="1"/>
  <c r="C43" i="35"/>
  <c r="E43" i="35" s="1"/>
  <c r="C42" i="35"/>
  <c r="E42" i="35" s="1"/>
  <c r="C39" i="35"/>
  <c r="E39" i="35" s="1"/>
  <c r="C37" i="35"/>
  <c r="E37" i="35" s="1"/>
  <c r="C36" i="35"/>
  <c r="C35" i="35"/>
  <c r="E35" i="35" s="1"/>
  <c r="C34" i="35"/>
  <c r="E34" i="35" s="1"/>
  <c r="C33" i="35"/>
  <c r="E33" i="35" s="1"/>
  <c r="C32" i="35"/>
  <c r="E32" i="35" s="1"/>
  <c r="C30" i="35"/>
  <c r="E30" i="35" s="1"/>
  <c r="C29" i="35"/>
  <c r="C28" i="35"/>
  <c r="C26" i="35"/>
  <c r="C25" i="35"/>
  <c r="C24" i="35"/>
  <c r="C23" i="35"/>
  <c r="E36" i="35" l="1"/>
  <c r="E25" i="35"/>
  <c r="E112" i="35"/>
  <c r="E26" i="35"/>
  <c r="E113" i="35"/>
  <c r="E28" i="35"/>
  <c r="E115" i="35"/>
  <c r="E23" i="35"/>
  <c r="E110" i="35"/>
  <c r="E24" i="35"/>
  <c r="E111" i="35"/>
  <c r="E29" i="35"/>
  <c r="E116" i="35"/>
  <c r="C20" i="35"/>
  <c r="C19" i="35"/>
  <c r="C18" i="35"/>
  <c r="C17" i="35"/>
  <c r="C16" i="35"/>
  <c r="E103" i="35" l="1"/>
  <c r="E20" i="35"/>
  <c r="E107" i="35"/>
  <c r="E19" i="35"/>
  <c r="E106" i="35"/>
  <c r="E17" i="35"/>
  <c r="E104" i="35"/>
  <c r="E18" i="35"/>
  <c r="E105" i="35"/>
  <c r="C47" i="35" l="1"/>
  <c r="E47" i="35" s="1"/>
  <c r="C49" i="35" l="1"/>
  <c r="E49" i="35" s="1"/>
  <c r="H49" i="35" a="1"/>
  <c r="H49" i="35" s="1"/>
  <c r="J49" i="35" s="1"/>
  <c r="H177" i="35"/>
  <c r="J177" i="35" s="1"/>
  <c r="H176" i="35"/>
  <c r="J176" i="35" s="1"/>
  <c r="H175" i="35"/>
  <c r="J175" i="35" s="1"/>
  <c r="H174" i="35"/>
  <c r="J174" i="35" s="1"/>
  <c r="H173" i="35"/>
  <c r="J173" i="35" s="1"/>
  <c r="H172" i="35"/>
  <c r="J172" i="35" s="1"/>
  <c r="B13" i="35"/>
  <c r="B12" i="35"/>
  <c r="J168" i="35"/>
  <c r="J167" i="35"/>
  <c r="J166" i="35"/>
  <c r="J165" i="35"/>
  <c r="J164" i="35"/>
  <c r="J163" i="35"/>
  <c r="J162" i="35"/>
  <c r="J160" i="35"/>
  <c r="J159" i="35"/>
  <c r="J158" i="35"/>
  <c r="J157" i="35"/>
  <c r="J154" i="35"/>
  <c r="J153" i="35"/>
  <c r="J152" i="35"/>
  <c r="J151" i="35"/>
  <c r="J150" i="35"/>
  <c r="J149" i="35"/>
  <c r="J148" i="35"/>
  <c r="J147" i="35"/>
  <c r="J146" i="35"/>
  <c r="J143" i="35"/>
  <c r="J142" i="35"/>
  <c r="J141" i="35"/>
  <c r="J140" i="35"/>
  <c r="J139" i="35"/>
  <c r="J138" i="35"/>
  <c r="J137" i="35"/>
  <c r="J136" i="35"/>
  <c r="J135" i="35"/>
  <c r="J134" i="35"/>
  <c r="J133" i="35"/>
  <c r="J132" i="35"/>
  <c r="J131" i="35"/>
  <c r="J130" i="35"/>
  <c r="J127" i="35"/>
  <c r="J126" i="35"/>
  <c r="J125" i="35"/>
  <c r="J124" i="35"/>
  <c r="J123" i="35"/>
  <c r="H94" i="35"/>
  <c r="J94" i="35" s="1"/>
  <c r="H93" i="35"/>
  <c r="J93" i="35" s="1"/>
  <c r="H91" i="35"/>
  <c r="J91" i="35" s="1"/>
  <c r="H90" i="35"/>
  <c r="J90" i="35" s="1"/>
  <c r="H89" i="35"/>
  <c r="J89" i="35" s="1"/>
  <c r="H88" i="35"/>
  <c r="J88" i="35" s="1"/>
  <c r="H87" i="35"/>
  <c r="H69" i="35"/>
  <c r="J69" i="35" s="1"/>
  <c r="H70" i="35"/>
  <c r="J70" i="35" s="1"/>
  <c r="H71" i="35"/>
  <c r="J71" i="35" s="1"/>
  <c r="H72" i="35"/>
  <c r="J72" i="35" s="1"/>
  <c r="H73" i="35"/>
  <c r="J73" i="35" s="1"/>
  <c r="H74" i="35"/>
  <c r="J74" i="35" s="1"/>
  <c r="H75" i="35"/>
  <c r="J75" i="35" s="1"/>
  <c r="H76" i="35"/>
  <c r="J76" i="35" s="1"/>
  <c r="H77" i="35"/>
  <c r="J77" i="35" s="1"/>
  <c r="H78" i="35"/>
  <c r="J78" i="35" s="1"/>
  <c r="H79" i="35"/>
  <c r="H80" i="35"/>
  <c r="H81" i="35"/>
  <c r="H82" i="35"/>
  <c r="H83" i="35"/>
  <c r="H84" i="35"/>
  <c r="H63" i="35"/>
  <c r="J63" i="35" s="1"/>
  <c r="H31" i="35" l="1" a="1"/>
  <c r="H31" i="35" s="1"/>
  <c r="J31" i="35" s="1"/>
  <c r="H27" i="35" a="1"/>
  <c r="H27" i="35" s="1"/>
  <c r="J27" i="35" s="1"/>
  <c r="H54" i="35" a="1"/>
  <c r="H54" i="35" s="1"/>
  <c r="J54" i="35" s="1"/>
  <c r="H51" i="35" a="1"/>
  <c r="H51" i="35" s="1"/>
  <c r="J51" i="35" s="1"/>
  <c r="H46" i="35" a="1"/>
  <c r="H46" i="35" s="1"/>
  <c r="J46" i="35" s="1"/>
  <c r="H38" i="35" a="1"/>
  <c r="H38" i="35" s="1"/>
  <c r="J38" i="35" s="1"/>
  <c r="H21" i="35" a="1"/>
  <c r="H21" i="35" s="1"/>
  <c r="J21" i="35" s="1"/>
  <c r="C27" i="35"/>
  <c r="C38" i="35"/>
  <c r="E38" i="35" s="1"/>
  <c r="C31" i="35"/>
  <c r="E31" i="35" s="1"/>
  <c r="C46" i="35"/>
  <c r="E46" i="35" s="1"/>
  <c r="C54" i="35"/>
  <c r="E54" i="35" s="1"/>
  <c r="C62" i="35"/>
  <c r="E62" i="35" s="1"/>
  <c r="C21" i="35"/>
  <c r="C51" i="35"/>
  <c r="E51" i="35" s="1"/>
  <c r="H62" i="35"/>
  <c r="J62" i="35" s="1"/>
  <c r="J161" i="35"/>
  <c r="C110" i="40"/>
  <c r="E110" i="40" s="1"/>
  <c r="E27" i="35" l="1"/>
  <c r="E114" i="35"/>
  <c r="E21" i="35"/>
  <c r="E108" i="35"/>
  <c r="C40" i="35"/>
  <c r="I107" i="35"/>
  <c r="J79" i="35"/>
  <c r="J92" i="35"/>
  <c r="H22" i="35" a="1"/>
  <c r="H22" i="35" s="1"/>
  <c r="J22" i="35" s="1"/>
  <c r="C22" i="35"/>
  <c r="C60" i="35"/>
  <c r="H55" i="35" a="1"/>
  <c r="H55" i="35" s="1"/>
  <c r="J55" i="35" s="1"/>
  <c r="H40" i="35" a="1"/>
  <c r="H40" i="35" s="1"/>
  <c r="J40" i="35" s="1"/>
  <c r="C61" i="35"/>
  <c r="C55" i="35"/>
  <c r="H60" i="35"/>
  <c r="J60" i="35" s="1"/>
  <c r="C106" i="40"/>
  <c r="E106" i="40" s="1"/>
  <c r="C114" i="40"/>
  <c r="E114" i="40" s="1"/>
  <c r="H61" i="35"/>
  <c r="J61" i="35" s="1"/>
  <c r="E60" i="35" l="1"/>
  <c r="E40" i="35"/>
  <c r="E55" i="35"/>
  <c r="E61" i="35"/>
  <c r="E22" i="35"/>
  <c r="E109" i="35"/>
  <c r="J87" i="35"/>
  <c r="J84" i="35"/>
  <c r="J83" i="35"/>
  <c r="J82" i="35"/>
  <c r="J81" i="35"/>
  <c r="J80" i="35"/>
  <c r="H41" i="35" a="1"/>
  <c r="H41" i="35" s="1"/>
  <c r="J41" i="35" s="1"/>
  <c r="C41" i="35"/>
  <c r="E41" i="35" s="1"/>
  <c r="C56" i="35" l="1"/>
  <c r="E56" i="35" s="1"/>
  <c r="H56" i="35" a="1"/>
  <c r="H56" i="35" s="1"/>
  <c r="J56" i="35" s="1"/>
  <c r="AJ128" i="48" l="1"/>
  <c r="AK128" i="48" l="1"/>
  <c r="AK131" i="48" s="1"/>
  <c r="AJ131" i="4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Martha Inés Rodríguez Rodríguez</author>
  </authors>
  <commentList>
    <comment ref="D63" authorId="0" shapeId="0" xr:uid="{B7280EF8-D6EE-4FEB-AE86-9158D38BC259}">
      <text>
        <r>
          <rPr>
            <sz val="9"/>
            <color indexed="81"/>
            <rFont val="Tahoma"/>
            <family val="2"/>
          </rPr>
          <t xml:space="preserve">
la cifra es al corte del 9 de marzo de 2026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Martha Inés Rodríguez Rodríguez</author>
  </authors>
  <commentList>
    <comment ref="D63" authorId="0" shapeId="0" xr:uid="{85E556E4-69E8-41BE-83AD-1A76AFC05227}">
      <text>
        <r>
          <rPr>
            <b/>
            <sz val="9"/>
            <color indexed="81"/>
            <rFont val="Tahoma"/>
            <family val="2"/>
          </rPr>
          <t>la cifra es al corte del 9 de marzo de 2026</t>
        </r>
      </text>
    </comment>
    <comment ref="I63" authorId="0" shapeId="0" xr:uid="{F15E4719-A17D-4EB0-A2AA-445B0762E752}">
      <text>
        <r>
          <rPr>
            <b/>
            <sz val="9"/>
            <color indexed="81"/>
            <rFont val="Tahoma"/>
            <family val="2"/>
          </rPr>
          <t>la cifra es al corte del 9
 de marzo de 2026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tc={54F34BD8-EA82-4C3C-ADAE-ABC474A63A5E}</author>
  </authors>
  <commentList>
    <comment ref="BD132" authorId="0" shapeId="0" xr:uid="{54F34BD8-EA82-4C3C-ADAE-ABC474A63A5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Estos 41 de diferencia hacen referencia a las normas o estándares a cargo de los gestores en los despachos de las regionales.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<sst xmlns="http://schemas.openxmlformats.org/spreadsheetml/2006/main" count="8900" uniqueCount="972">
  <si>
    <t>Metas Formación Profesional Integral</t>
  </si>
  <si>
    <t>Meta 2026</t>
  </si>
  <si>
    <t xml:space="preserve">EJECUCIÓN </t>
  </si>
  <si>
    <t>META 2026</t>
  </si>
  <si>
    <t>Tecnólogos Regular - Presencial</t>
  </si>
  <si>
    <t>Tecnólogos Regular - Virtual</t>
  </si>
  <si>
    <t>FORMACIÓN TECNOLÓGICA</t>
  </si>
  <si>
    <t>Tecnólogos Regular - A Distancia</t>
  </si>
  <si>
    <t>Tecnólogos CampeSENA</t>
  </si>
  <si>
    <t>Tecnólogos Full Popular</t>
  </si>
  <si>
    <t>Tecnólogos FIC</t>
  </si>
  <si>
    <t>Total Tecnólogos (A)</t>
  </si>
  <si>
    <t>FORMACIÓN TECNOLÓGICA (B) = (A)</t>
  </si>
  <si>
    <t>Operarios Regular</t>
  </si>
  <si>
    <t>Operarios CampeSENA</t>
  </si>
  <si>
    <t>Operarios Full Popular</t>
  </si>
  <si>
    <t>Operarios FIC</t>
  </si>
  <si>
    <t>Total Operarios (C)</t>
  </si>
  <si>
    <t>Auxiliares Regular</t>
  </si>
  <si>
    <t>Auxiliares CampeSENA</t>
  </si>
  <si>
    <t>FORMACIÓN PROFESIONAL INTEGRAL</t>
  </si>
  <si>
    <t>Auxiliares Full Popular</t>
  </si>
  <si>
    <t>Total Auxiliares (D)</t>
  </si>
  <si>
    <t>Técnico  Regular - Presencial y a Distancia</t>
  </si>
  <si>
    <t>Técnico  Regular - Virtual</t>
  </si>
  <si>
    <t>Técnico  CampeSENA</t>
  </si>
  <si>
    <t>Técnico  Full Popular</t>
  </si>
  <si>
    <t>Técnico Articulación con la Media</t>
  </si>
  <si>
    <t>Técnico FIC</t>
  </si>
  <si>
    <t>Total Técnico  (E)</t>
  </si>
  <si>
    <t>Total Profundización Técnica (F)</t>
  </si>
  <si>
    <t>FORMACIÓN OCUPACIONAL (G) = (C+D+E+F)</t>
  </si>
  <si>
    <t>FORMACION TITULADA (H) = (B+G)</t>
  </si>
  <si>
    <t>Formación Complementaria Regular - Virtual  (Sin Bilingüismo) (I)</t>
  </si>
  <si>
    <t>Formación Complementaria Regular - Presencial (Sin Bilingüismo) (J)</t>
  </si>
  <si>
    <t>Programa de Bilingüismo - Virtual (V)</t>
  </si>
  <si>
    <t>Programa de Bilingüismo - Presencial (U)</t>
  </si>
  <si>
    <t>Programa de Bilinguïsmo (K) = (V+U)</t>
  </si>
  <si>
    <t>Programa de Formación Continua Especializada (L)</t>
  </si>
  <si>
    <t>Placa huella 6 (incluida en FEC) (Código programa especial 2435) (M)</t>
  </si>
  <si>
    <t>Otros programas FEC (Códigos programa especial 2436-2437) (N)</t>
  </si>
  <si>
    <t>Formación Especial Campesina (FEC) (O) = (M+N)</t>
  </si>
  <si>
    <t>Formación Complementaria CampeSENA (P)</t>
  </si>
  <si>
    <t>Total Formación Complementaria Estrategia CampeSENA (Q) = (O+P)</t>
  </si>
  <si>
    <t>Formación Complementaria Full Popular  (R)</t>
  </si>
  <si>
    <t>Formación Especial Popular (FEP) (S)</t>
  </si>
  <si>
    <t>Formación Complementaria Estrategia Full Popular (T)= (R+S)</t>
  </si>
  <si>
    <t>TOTAL FORMACION COMPLEMENTARIA (X) = (I+J+K+L+Q+T)</t>
  </si>
  <si>
    <t>TOTAL FORMACION PROFESIONAL INTEGRAL (Z) = (H+X)</t>
  </si>
  <si>
    <t>Metas Programas Relevantes</t>
  </si>
  <si>
    <t>EJECUCIÓN</t>
  </si>
  <si>
    <t>% EJECUCIÓN</t>
  </si>
  <si>
    <t>Total Formación Profesional CampeSENA</t>
  </si>
  <si>
    <t>Total Formación Profesional Full Popular</t>
  </si>
  <si>
    <t>Total Formación Profesional Integral - Virtual</t>
  </si>
  <si>
    <t>Total Aprendices Primer Curso</t>
  </si>
  <si>
    <t>OTRAS METAS RELACIONADAS CON FORMACIÓN PROFESIONAL</t>
  </si>
  <si>
    <t>RETENCIÓN</t>
  </si>
  <si>
    <t>FORMACIÓN TECNOLÓGICA Presencial</t>
  </si>
  <si>
    <t>FORMACIÓN TECNOLÓGICA Virtual</t>
  </si>
  <si>
    <t>Retención (%) - FORMACIÓN TECNOLÓGICA</t>
  </si>
  <si>
    <t>FORMACIÓN OCUPACIONAL Presencial</t>
  </si>
  <si>
    <t>FORMACIÓN OCUPACIONAL Virtual</t>
  </si>
  <si>
    <t xml:space="preserve">FORMACIÓN OCUPACIONAL </t>
  </si>
  <si>
    <t xml:space="preserve">FORMACION TITULADA </t>
  </si>
  <si>
    <t>Formación Complementaria Regular - Virtual  (Sin Bilingüismo)</t>
  </si>
  <si>
    <t>Formación Complementaria Regular - Presencial (Sin Bilingüismo)</t>
  </si>
  <si>
    <t>Programa de Bilingüismo - Virtual.</t>
  </si>
  <si>
    <t>Programa de Bilingüismo - Presencial.</t>
  </si>
  <si>
    <t xml:space="preserve">Programa de Bilinguïsmo </t>
  </si>
  <si>
    <t xml:space="preserve">TOTAL FORMACION COMPLEMENTARIA </t>
  </si>
  <si>
    <t>TOTAL FORMACION PROFESIONAL INTEGRAL</t>
  </si>
  <si>
    <t>Formación Profesional Integral - CampeSENA</t>
  </si>
  <si>
    <t>Formación Profesional Integral - Full Popular</t>
  </si>
  <si>
    <t>CERTIFICACIÓN FORMACIÓN PROFESIONAL</t>
  </si>
  <si>
    <t>FORMACIÓN OCUPACIONAL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</si>
  <si>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</si>
  <si>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</si>
  <si>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</si>
  <si>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</si>
  <si>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CampeSENA (Incluidas en Formación Profesional Integral)</t>
  </si>
  <si>
    <t>Full  Popular (Incluidas en Formación Profesional Integral)</t>
  </si>
  <si>
    <t>Certificación de Competetencias Laborales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</si>
  <si>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</si>
  <si>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</si>
  <si>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</si>
  <si>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</si>
  <si>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Evaluaciones de competencias laborales expedidas -CampeSENA (E)</t>
  </si>
  <si>
    <t>Evaluaciones de competencia Laborales  en Full Popular (F)</t>
  </si>
  <si>
    <t>Evaluaciones de competencia laborales en Competencias Laborales - Regular (G)</t>
  </si>
  <si>
    <t>Total No de Evaluaciones en Competencias Laborales (H)= (E+F+G)</t>
  </si>
  <si>
    <t>Personas Evaluadas de competencias laborales -CampeSENA (I)</t>
  </si>
  <si>
    <t>Personas Evaluadas de competencias laborales Full Popular (J)</t>
  </si>
  <si>
    <t>Personas Evaluadas de competencias laborales - Regular (K)</t>
  </si>
  <si>
    <t>Total Personas Evaluadas en Competencias Laborales  (L)= (I+J+K)</t>
  </si>
  <si>
    <t>Personas Certificadas de competencias laborales -CampeSENA (M)</t>
  </si>
  <si>
    <t>Personas Certificadas de competencias laborales Full Popular (N)</t>
  </si>
  <si>
    <t>Personas Certificadas de competencias laborales - Regular (O)</t>
  </si>
  <si>
    <t>Total Personas Certificadas en Competencias Laborales (P)= (M+N+O)</t>
  </si>
  <si>
    <t xml:space="preserve">No. Instrumentos de evaluación construidos </t>
  </si>
  <si>
    <t>Estándares para el desempeño laboral elaborados y/o actualizados con sus productos y soportes asociados</t>
  </si>
  <si>
    <t>Porcentaje de avance de plan(es) de acción de Mesa(s) Sectorial(es) asignada(s) (con Secretaría Técnica)</t>
  </si>
  <si>
    <t>Núcleos campesinos atendidos</t>
  </si>
  <si>
    <t>Redes populares conformadas</t>
  </si>
  <si>
    <t>POBLACIONES VULNERABLES (incluidas en el Total de la Formación Profesional Integral)</t>
  </si>
  <si>
    <t>DESPLAZADOS POR LA VIOLENCIA (A)</t>
  </si>
  <si>
    <t>HECHOS VICTIMIZANTES 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</si>
  <si>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</si>
  <si>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</si>
  <si>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</si>
  <si>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</si>
  <si>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</si>
  <si>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</si>
  <si>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</si>
  <si>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</si>
  <si>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</si>
  <si>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</si>
  <si>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</si>
  <si>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</si>
  <si>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</si>
  <si>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</si>
  <si>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</si>
  <si>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</si>
  <si>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</si>
  <si>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</si>
  <si>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>AGENCIA PUBLICA  DE EMPLEO</t>
  </si>
  <si>
    <t>Inscritos</t>
  </si>
  <si>
    <t>Vacantes</t>
  </si>
  <si>
    <t>Colocaciones Egresados SENA</t>
  </si>
  <si>
    <t>Colocacines No SENA</t>
  </si>
  <si>
    <t>Total Colocaciones</t>
  </si>
  <si>
    <t>Orientados Desempleados</t>
  </si>
  <si>
    <t>Orientados Desplazados</t>
  </si>
  <si>
    <t>Total Orientados</t>
  </si>
  <si>
    <t>Tasa de Colocación (%)</t>
  </si>
  <si>
    <t xml:space="preserve">EMPRENDIMIENTO Y FORTALECIMIENTO </t>
  </si>
  <si>
    <t>Emprendimientos Asesorados</t>
  </si>
  <si>
    <t>Planes de Negocio Formulados</t>
  </si>
  <si>
    <t xml:space="preserve">Emprendedores Orientados </t>
  </si>
  <si>
    <t>Emprendimientos Fortalecidos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</si>
  <si>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</si>
  <si>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</si>
  <si>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</si>
  <si>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Planes de negocios formulados de Full Popular</t>
  </si>
  <si>
    <t>Número de Campesinos atendidos en el programa de emprendimiento</t>
  </si>
  <si>
    <t>Número de personas de Full Popular atendidos en el programa de emprendimiento</t>
  </si>
  <si>
    <t xml:space="preserve">No. Planes de Negocio Desplazados por la Violencia </t>
  </si>
  <si>
    <t>No. Unidades Productivas Desplazados por la Violencia</t>
  </si>
  <si>
    <t>FONDO EMPRENDER</t>
  </si>
  <si>
    <t>Iniciativas empresariales financiadas con recursos del Fondo Emprender</t>
  </si>
  <si>
    <t>Empleos potenciales directos Fondo Emprender</t>
  </si>
  <si>
    <t>Empresas Creadas en Full  popular a través del Fondo Emprender</t>
  </si>
  <si>
    <t>Empleos potenciales directos de full popular a través del Fondo Emprender</t>
  </si>
  <si>
    <t>CONTRATOS DE APRENDIZAJE</t>
  </si>
  <si>
    <t xml:space="preserve">Número de Empresas con Cuotas Reguladas </t>
  </si>
  <si>
    <t xml:space="preserve"> Número de Empresas con Cuota Voluntaria </t>
  </si>
  <si>
    <t xml:space="preserve"> Aprendices SENA Con Contrato De Aprendizaje (Incluye contratos voluntarios)</t>
  </si>
  <si>
    <t xml:space="preserve"> Aprendices Con Contrato De Aprendizaje - NO SENA</t>
  </si>
  <si>
    <t xml:space="preserve">Total Aprendices Con Contrato De Aprendizaje </t>
  </si>
  <si>
    <t xml:space="preserve"> Aprendices Con Contrato De Aprendizaje Voluntario </t>
  </si>
  <si>
    <t xml:space="preserve"> INTERNACIONALIZACIÓN </t>
  </si>
  <si>
    <t>Alianzas estratégicas, convenios y/o proyectos nacionales e internacionales suscritos y/o fortalecidos por el SENA</t>
  </si>
  <si>
    <t>Movilidad Internacional (Entrante y saliente)</t>
  </si>
  <si>
    <t>Personas formadas y entrenadas en el marco de alianzas con cooperantes internacionales</t>
  </si>
  <si>
    <t>Código</t>
  </si>
  <si>
    <t>Ingrese el código del centro:</t>
  </si>
  <si>
    <t>Ingrese el código de la Regional:</t>
  </si>
  <si>
    <t>FORMACIÓN TECNOLÓGICA(B) = (A)</t>
  </si>
  <si>
    <t>TOTAL FORMACION COMPLEMENTARIA (X) = (I+J+K+Q+T)</t>
  </si>
  <si>
    <t>ARTICULACION CON LA MEDIA - (Incluidas en Formación ocupacional)</t>
  </si>
  <si>
    <t>Evaluaciones de competencias laborales - CampeSENA (E)</t>
  </si>
  <si>
    <t>No. Instrumentos de evaluación construidos</t>
  </si>
  <si>
    <t>N.A</t>
  </si>
  <si>
    <t> </t>
  </si>
  <si>
    <t>TECNOLOGOS</t>
  </si>
  <si>
    <t>METAS PROGRAMAS RELEVANTES</t>
  </si>
  <si>
    <t>CERTIFICACIÓN</t>
  </si>
  <si>
    <t>CÓDIGO REGIONAL</t>
  </si>
  <si>
    <t>NOMBRE REGIONAL</t>
  </si>
  <si>
    <t>Ejecución-Regular - Presencial</t>
  </si>
  <si>
    <t>% Ejecución</t>
  </si>
  <si>
    <t>Ejecución Tecnólogos Regular - Virtual</t>
  </si>
  <si>
    <t xml:space="preserve">% Ejecución Tecnólogos Regular - Virtual </t>
  </si>
  <si>
    <t>Ejecución Tecnólogos Regular - A Distancia</t>
  </si>
  <si>
    <t>% Ejecución Tecnólogos Regular - A Distancia</t>
  </si>
  <si>
    <t>Tecnólogos- CampeSENA</t>
  </si>
  <si>
    <t>Ejecución Tecnólogos- CampeSENA</t>
  </si>
  <si>
    <t>% Ejecución Tecnólogos- CampeSENA</t>
  </si>
  <si>
    <t>Tecnólogos- Full Popular</t>
  </si>
  <si>
    <t>Ejecución Tecnólogos- Full Popular</t>
  </si>
  <si>
    <t>% ejecución Tecnólogos- Full Popular</t>
  </si>
  <si>
    <t>Tecnólogos- FIC</t>
  </si>
  <si>
    <t>Ejecución Tecnólogos- FIC</t>
  </si>
  <si>
    <t>% Ejecucióm Tecnólogos- FIC</t>
  </si>
  <si>
    <t xml:space="preserve">Ejecución Total Tecnólogos </t>
  </si>
  <si>
    <t xml:space="preserve">% Ejecución Total Tecnólogos </t>
  </si>
  <si>
    <t xml:space="preserve">EJECUCIÓN FORMACIÓN TECNOLÓGICA </t>
  </si>
  <si>
    <t>%FORMACIÓN TECNOLÓGICA</t>
  </si>
  <si>
    <t>Operarios -Regular</t>
  </si>
  <si>
    <t>Ejecución Operarios -Regular</t>
  </si>
  <si>
    <t>% Ejecución Operarios -Regular</t>
  </si>
  <si>
    <t>Operarios- CampeSENA</t>
  </si>
  <si>
    <t>Ejecución Operarios- CampeSENA</t>
  </si>
  <si>
    <t>% Ejecución Operarios- CampeSENA</t>
  </si>
  <si>
    <t>Operarios- Full Popular</t>
  </si>
  <si>
    <t>Ejecución Operarios- Full Popular</t>
  </si>
  <si>
    <t>% Ejecución Operarios- Full Popular</t>
  </si>
  <si>
    <t>Operarios -FIC</t>
  </si>
  <si>
    <t>Ejecución Operarios -FIC</t>
  </si>
  <si>
    <t>% Ejecuión Operarios -FIC</t>
  </si>
  <si>
    <t xml:space="preserve">Ejecución Total Operarios </t>
  </si>
  <si>
    <t xml:space="preserve">% Ejecución Total Operarios </t>
  </si>
  <si>
    <t>Auxiliares- Regular</t>
  </si>
  <si>
    <t>Ejecución Auxiliares- Regular</t>
  </si>
  <si>
    <t>% Ejecución Auxiliares- Regular</t>
  </si>
  <si>
    <t>Auxiliares- CampeSENA</t>
  </si>
  <si>
    <t>Ejecución Auxiliares- CampeSENA</t>
  </si>
  <si>
    <t>% Ejecución Auxiliares- CampeSENA</t>
  </si>
  <si>
    <t>Auxiliares- Full Popular</t>
  </si>
  <si>
    <t>Ejecución Auxiliares- Full Popular</t>
  </si>
  <si>
    <t>% Ejecución Auxiliares- Full Popular</t>
  </si>
  <si>
    <t xml:space="preserve">Ejecución Total Auxiliares </t>
  </si>
  <si>
    <t xml:space="preserve">% Ejecución Total Auxiliares </t>
  </si>
  <si>
    <t>Técnico Regular - Presencial y a Distancia</t>
  </si>
  <si>
    <t>Ejecución Técnico Regular - Presencial y a Distancia</t>
  </si>
  <si>
    <t>Técnico - Virtual</t>
  </si>
  <si>
    <t>Ejecución Técnico - Virtual</t>
  </si>
  <si>
    <t>% Ejecución Técnico - Virtual</t>
  </si>
  <si>
    <t>Técnico- CampeSENA</t>
  </si>
  <si>
    <t>Ejecución Técnico- CampeSENA</t>
  </si>
  <si>
    <t>% Ejecución Técnico- CampeSENA</t>
  </si>
  <si>
    <t>Técnico - Full Popular</t>
  </si>
  <si>
    <t>Ejecución Técnico - Full Popular</t>
  </si>
  <si>
    <t>% Ejecución Técnico - Full Popular</t>
  </si>
  <si>
    <t>Técnico - Articulación con la Media</t>
  </si>
  <si>
    <t>Ejecución Técnico - Articulación con la Media</t>
  </si>
  <si>
    <t>% Ejecución Técnico - Articulación con la Media</t>
  </si>
  <si>
    <t>Técnico- FIC</t>
  </si>
  <si>
    <t>Ejecución  Técnico- FIC</t>
  </si>
  <si>
    <t>% Ejecución Técnico- FIC</t>
  </si>
  <si>
    <t xml:space="preserve">Ejecución Total Técnico  </t>
  </si>
  <si>
    <t xml:space="preserve">% Ejecución Total Técnico </t>
  </si>
  <si>
    <t>Ejecución  Total Profundización Técnica</t>
  </si>
  <si>
    <t xml:space="preserve">% Ejecución Total Profundización Técnica </t>
  </si>
  <si>
    <t xml:space="preserve">Ejecución FORMACIÓN OCUPACIONAL </t>
  </si>
  <si>
    <t>% Ejecución FORMACIÓN OCUPACIONAL</t>
  </si>
  <si>
    <t xml:space="preserve">Ejecución FORMACION TITULADA </t>
  </si>
  <si>
    <t xml:space="preserve">% Ejecución FORMACION TITULADA </t>
  </si>
  <si>
    <t>Ejecución  Formación Complementaria Regular - Virtual  (Sin Bilingüismo)</t>
  </si>
  <si>
    <t xml:space="preserve">% Ejecución Formación Complementaria Regular - Virtual  (Sin Bilingüismo) </t>
  </si>
  <si>
    <t>Ejecución Formación Complementaria Regular - Presencial (Sin Bilingüismo)</t>
  </si>
  <si>
    <t>% Ejecución Formación Complementaria Regular - Presencial (Sin Bilingüismo)</t>
  </si>
  <si>
    <t>Programa de Bilingüismo - Virtual</t>
  </si>
  <si>
    <t>Ejecución Programa de Bilingüismo - Virtual</t>
  </si>
  <si>
    <t>% Ejecución Programa de Bilingüismo - Virtual</t>
  </si>
  <si>
    <t>Programa de Bilingüismo - Presencial</t>
  </si>
  <si>
    <t>Ejecución Programa de Bilingüismo - Presencial</t>
  </si>
  <si>
    <t>% Ejecución Programa de Bilingüismo - Presencial</t>
  </si>
  <si>
    <t>Programa de Bilinguïsmo (K)</t>
  </si>
  <si>
    <t>Ejecución Programa de Bilinguïsmo</t>
  </si>
  <si>
    <t>% Ejecución Programa de Bilinguïsmo (K)</t>
  </si>
  <si>
    <t>Formación Especial Campesina (FEC)</t>
  </si>
  <si>
    <t xml:space="preserve"> Ejecución  Formación Especial Campesina (FEC)</t>
  </si>
  <si>
    <t>% Ejecución Formación Especial Campesina (FEC)</t>
  </si>
  <si>
    <t xml:space="preserve">Formación Complementaria CampeSENA </t>
  </si>
  <si>
    <t xml:space="preserve">Ejecución Formación Complementaria CampeSENA </t>
  </si>
  <si>
    <t xml:space="preserve">% Ejecución Formación Complementaria CampeSENA </t>
  </si>
  <si>
    <t>Formación Complementaria Estrategia CampeSENA (M)</t>
  </si>
  <si>
    <t>Ejecución Formación Complementaria Estrategia CampeSENA</t>
  </si>
  <si>
    <t xml:space="preserve">% Ejecución Formación Complementaria Estrategia CampeSENA </t>
  </si>
  <si>
    <t>Formación Complementaria Full Popular</t>
  </si>
  <si>
    <t>Ejecución Formación Complementaria Full Popular</t>
  </si>
  <si>
    <t>% Ejecución Formación Complementaria Full Popular</t>
  </si>
  <si>
    <t>Formación Especial Popular (FEP)</t>
  </si>
  <si>
    <t>Ejecución Formación Especial Popular (FEP)</t>
  </si>
  <si>
    <t>% Ejecución Formación Especial Popular (FEP)</t>
  </si>
  <si>
    <t>Formación Complementaria Estrategia Full Popular (N)</t>
  </si>
  <si>
    <t xml:space="preserve">Ejecución Formación Complementaria Estrategia Full Popular </t>
  </si>
  <si>
    <t xml:space="preserve">% Ejecución Formación Complementaria Estrategia Full Popular </t>
  </si>
  <si>
    <t>TOTAL FORMACION COMPLEMENTARIA (O) = (I+J+K+L+M+N)</t>
  </si>
  <si>
    <t xml:space="preserve"> Ejecución  TOTAL FORMACION COMPLEMENTARIA </t>
  </si>
  <si>
    <t xml:space="preserve">% Ejecución TOTAL FORMACION COMPLEMENTARIA </t>
  </si>
  <si>
    <t>TOTAL FORMACION PROFESIONAL INTEGRAL (P) = (O+H)</t>
  </si>
  <si>
    <t xml:space="preserve">Ejecución  TOTAL FORMACION PROFESIONAL INTEGRAL </t>
  </si>
  <si>
    <t xml:space="preserve">% Ejecución TOTAL FORMACION PROFESIONAL INTEGRAL </t>
  </si>
  <si>
    <t>Ejecución Total Formación Profesional CampeSENA</t>
  </si>
  <si>
    <t>% Ejecución Total Formación Profesional CampeSENA</t>
  </si>
  <si>
    <t>Ejecución Total Formación Profesional Full Popular</t>
  </si>
  <si>
    <t>% Total Formación Profesional Full Popular</t>
  </si>
  <si>
    <t>Ejecución Total Formación Profesional Integral - Virtual</t>
  </si>
  <si>
    <t>Ejecución FORMACIÓN TECNOLÓGICA Presencial</t>
  </si>
  <si>
    <t>% Ejecución FORMACIÓN TECNOLÓGICA Presencial</t>
  </si>
  <si>
    <t>Ejecución FORMACIÓN TECNOLÓGICA Virtual</t>
  </si>
  <si>
    <t>% Ejecución FORMACIÓN TECNOLÓGICA Virtual</t>
  </si>
  <si>
    <t>Ejecución Retención (%) - FORMACIÓN TECNOLÓGICA</t>
  </si>
  <si>
    <t>% Ejecución Retención (%) - FORMACIÓN TECNOLÓGICA</t>
  </si>
  <si>
    <t>Ejecución FORMACIÓN OCUPACIONAL Presencial</t>
  </si>
  <si>
    <t>% Ejecución FORMACIÓN OCUPACIONAL Presencial3</t>
  </si>
  <si>
    <t>Ejecución FORMACIÓN OCUPACIONAL Virtual</t>
  </si>
  <si>
    <t>% Ejecución FORMACIÓN OCUPACIONAL Virtual</t>
  </si>
  <si>
    <t xml:space="preserve">% Ejecución FORMACIÓN OCUPACIONAL </t>
  </si>
  <si>
    <t>Ejecución FORMACION TITULADA</t>
  </si>
  <si>
    <t>% Ejecución FORMACION TITULADA</t>
  </si>
  <si>
    <t>Ejecución  Formación Complementaria Regular - Virtual  (Sin Bilingüismo)2</t>
  </si>
  <si>
    <t>% Ejecución Formación Complementaria Regular - Virtual  (Sin Bilingüismo)</t>
  </si>
  <si>
    <t>Ejecución  Formación Complementaria Regular - Presencial (Sin Bilingüismo)</t>
  </si>
  <si>
    <t>% Ejecución Formación Complementaria Regular - Presencial (Sin Bilingüismo</t>
  </si>
  <si>
    <t>Ejecución Programa de Bilingüismo - Virtual.</t>
  </si>
  <si>
    <t>% Ejecución Programa de Bilingüismo - Virtual.</t>
  </si>
  <si>
    <t>Ejecución Programa de Bilingüismo - Presencial.</t>
  </si>
  <si>
    <t xml:space="preserve">Ejecución  Programa de Bilinguïsmo </t>
  </si>
  <si>
    <t xml:space="preserve">% Ejecución  Programa de Bilinguïsmo </t>
  </si>
  <si>
    <t xml:space="preserve">Ejecución  TOTAL FORMACION COMPLEMENTARIA </t>
  </si>
  <si>
    <t>Ejecución TOTAL FORMACION PROFESIONAL INTEGRAL</t>
  </si>
  <si>
    <t>% Ejecución TOTAL FORMACION PROFESIONAL INTEGRAL</t>
  </si>
  <si>
    <t>Ejecución Formación Profesional Integral - CampeSENA</t>
  </si>
  <si>
    <t>% EjecuciónFormación Profesional Integral - CampeSENA</t>
  </si>
  <si>
    <t>Ejecución Formación Profesional Integral - Full Popular</t>
  </si>
  <si>
    <t>Ejecución FORMACIÓN TECNOLÓGICA</t>
  </si>
  <si>
    <t>% Ejecución FORMACIÓN TECNOLÓGICA</t>
  </si>
  <si>
    <t>Ejecución FORMACIÓN OCUPACIONAL</t>
  </si>
  <si>
    <t xml:space="preserve">Ejecución TOTAL FORMACIÓN TITULADA </t>
  </si>
  <si>
    <t xml:space="preserve">% Ejecución TOTAL FORMACIÓN TITULADA </t>
  </si>
  <si>
    <t xml:space="preserve">Ejecución TOTAL FORMACIÓN COMPLEMENTARIA </t>
  </si>
  <si>
    <t xml:space="preserve">% Ejecución TOTAL FORMACIÓN COMPLEMENTARIA </t>
  </si>
  <si>
    <t xml:space="preserve"> Ejecución ARTICULACION CON LA MEDIA - (Incluidas en Formación laboral)</t>
  </si>
  <si>
    <t xml:space="preserve"> Ejecución CampeSENA (Incluidas en Formación Profesional Integral)2</t>
  </si>
  <si>
    <t xml:space="preserve"> Ejecución Full  Popular (Incluidas en Formación Profesional Integral)</t>
  </si>
  <si>
    <t>% Ejecución  Full  Popular (Incluidas en Formación Profesional Integral)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</si>
  <si>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</si>
  <si>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</si>
  <si>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</si>
  <si>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</si>
  <si>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</si>
  <si>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</si>
  <si>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 xml:space="preserve"> 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</si>
  <si>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</si>
  <si>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</si>
  <si>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</si>
  <si>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</si>
  <si>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</si>
  <si>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</si>
  <si>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</si>
  <si>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</si>
  <si>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</si>
  <si>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</si>
  <si>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</si>
  <si>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</si>
  <si>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</si>
  <si>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</si>
  <si>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</si>
  <si>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</si>
  <si>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</si>
  <si>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</si>
  <si>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</si>
  <si>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</si>
  <si>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</si>
  <si>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</si>
  <si>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</si>
  <si>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</si>
  <si>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</si>
  <si>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</si>
  <si>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</si>
  <si>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Regionales</t>
  </si>
  <si>
    <t>Programa de Formación Continua Especializada (PFCE)</t>
  </si>
  <si>
    <t>Total Nacional</t>
  </si>
  <si>
    <t>Código Centro</t>
  </si>
  <si>
    <t>Centro</t>
  </si>
  <si>
    <t>% de ejecución Técnico Regular - Presencial y a Distancia</t>
  </si>
  <si>
    <t>Ejecución  Total Profundización Técnica (F)</t>
  </si>
  <si>
    <t>Placa huella 6 
(incluida en FEC)  (Código 2435)</t>
  </si>
  <si>
    <t xml:space="preserve"> Ejecución Placa huella 6 
(incluida en FEC) 
 (Código 2435)</t>
  </si>
  <si>
    <t>% EjecuciónPlaca huella 6 
(incluida en FEC)  
(Código 2435)</t>
  </si>
  <si>
    <t>Otros programas FEC 
(Código 2436 )</t>
  </si>
  <si>
    <t>Ejecución Otros programas FEC 
(Código 2436 )</t>
  </si>
  <si>
    <t>% Ejecución Otros programas FEC 
(Código 2436 )</t>
  </si>
  <si>
    <t>Otros programas FEC 
(Código 2437 )</t>
  </si>
  <si>
    <t>Ejecución Ejecución Otros programas FEC 
(Código 2437 )</t>
  </si>
  <si>
    <t>% Ejecución Otros programas FEC 
(Código 2437 )</t>
  </si>
  <si>
    <t>Otros programas FEC 
(Código 2436-2437 )</t>
  </si>
  <si>
    <t>Ejecución Ejecución Otros programas FEC 
(Código 2436-2437 )</t>
  </si>
  <si>
    <t>% Ejecución Otros programas FEC 
(Código 2436-2437 )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</si>
  <si>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</si>
  <si>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</si>
  <si>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</si>
  <si>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</si>
  <si>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</si>
  <si>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</si>
  <si>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</si>
  <si>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</si>
  <si>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</si>
  <si>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</si>
  <si>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</si>
  <si>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</si>
  <si>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</si>
  <si>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</si>
  <si>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</si>
  <si>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</si>
  <si>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</si>
  <si>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</si>
  <si>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</si>
  <si>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</si>
  <si>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</si>
  <si>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</si>
  <si>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</si>
  <si>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</si>
  <si>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</si>
  <si>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</si>
  <si>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</si>
  <si>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</si>
  <si>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</si>
  <si>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</si>
  <si>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</si>
  <si>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</si>
  <si>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</si>
  <si>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</si>
  <si>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</si>
  <si>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</si>
  <si>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</si>
  <si>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</si>
  <si>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</si>
  <si>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</si>
  <si>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</si>
  <si>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</si>
  <si>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</si>
  <si>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</si>
  <si>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</si>
  <si>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</si>
  <si>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</si>
  <si>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</si>
  <si>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</si>
  <si>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</si>
  <si>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</si>
  <si>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</si>
  <si>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INNOVACIÓN Y DE GESTIÓN EMPRESARIAL Y CULTURAL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</si>
  <si>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</si>
  <si>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</si>
  <si>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</si>
  <si>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</si>
  <si>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</si>
  <si>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</si>
  <si>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</si>
  <si>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</si>
  <si>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</si>
  <si>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</si>
  <si>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</si>
  <si>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</si>
  <si>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</si>
  <si>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</si>
  <si>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</si>
  <si>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</si>
  <si>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</si>
  <si>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</si>
  <si>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</si>
  <si>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</si>
  <si>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</si>
  <si>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</si>
  <si>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</si>
  <si>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</si>
  <si>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</si>
  <si>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</si>
  <si>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</si>
  <si>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</si>
  <si>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</si>
  <si>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</si>
  <si>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</si>
  <si>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</si>
  <si>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</si>
  <si>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</si>
  <si>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</si>
  <si>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</si>
  <si>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</si>
  <si>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</si>
  <si>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</si>
  <si>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</si>
  <si>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</si>
  <si>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</si>
  <si>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</si>
  <si>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</si>
  <si>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</si>
  <si>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</si>
  <si>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</si>
  <si>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</si>
  <si>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</si>
  <si>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</si>
  <si>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</si>
  <si>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</si>
  <si>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</si>
  <si>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</si>
  <si>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</si>
  <si>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</si>
  <si>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</si>
  <si>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</si>
  <si>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</t>
  </si>
  <si>
    <t>POBLACIONES VULNERABLES</t>
  </si>
  <si>
    <t>AGENCIA PÚBLICA DE EMPLEO</t>
  </si>
  <si>
    <t>EMPRENDIMIENTO Y FORTALECIMIENTO</t>
  </si>
  <si>
    <t>Ejecución DESPLAZADOS POR LA VIOLENCIA (A)</t>
  </si>
  <si>
    <t xml:space="preserve">Ejecución HECHOS VICTIMIZANTES  </t>
  </si>
  <si>
    <t xml:space="preserve"> Ejecución TOTAL VICTIMAS</t>
  </si>
  <si>
    <t>Ejecución Indígenas</t>
  </si>
  <si>
    <t>Ejecución INPEC</t>
  </si>
  <si>
    <t>Ejecución Jóvenes Vulnerables</t>
  </si>
  <si>
    <t>Ejecución Mujer Cabeza de Hogar</t>
  </si>
  <si>
    <t>Ejecución Negritudes (Negros)</t>
  </si>
  <si>
    <t>Ejecución Afrocolombianos</t>
  </si>
  <si>
    <t xml:space="preserve"> Ejecución Raizales</t>
  </si>
  <si>
    <t>% Ejecución Raizales</t>
  </si>
  <si>
    <t>Ejecución Palenqueros</t>
  </si>
  <si>
    <t xml:space="preserve"> Ejecución  Proceso de Reintegración y Adolescentes desvinculados de Grupos Armados Organizados al margen de la ley</t>
  </si>
  <si>
    <t xml:space="preserve"> Ejecución Tercera Edad </t>
  </si>
  <si>
    <t xml:space="preserve"> Ejecución  Adolescente Trabajador</t>
  </si>
  <si>
    <t>Ejecución Rroom</t>
  </si>
  <si>
    <t xml:space="preserve"> Ejecución Colocaciones Egresados SENA</t>
  </si>
  <si>
    <t xml:space="preserve"> Ejecución Colocacines No SENA</t>
  </si>
  <si>
    <t xml:space="preserve"> Ejecución  Total Colocaciones</t>
  </si>
  <si>
    <t>Ejecución Orientados Desempleados</t>
  </si>
  <si>
    <t>EjecuciónTotal Orientados</t>
  </si>
  <si>
    <t>Ejecución  Tasa de Colocación (%)</t>
  </si>
  <si>
    <t>Ejecución Emprendimientos Asesorados</t>
  </si>
  <si>
    <t>Ejecución Planes de Negocio Formulados</t>
  </si>
  <si>
    <t>Ejecución Emprendimientos Fortalecidos</t>
  </si>
  <si>
    <t>Ejecución Empresas Fortalecidas Poblaciones NARP (Incluidas en Empresas en Fortalecimiento)</t>
  </si>
  <si>
    <t>Ejecución  Empresas Creadas Poblaciones NARP (Incluidas en Empresas creadas a partir del asesoramiento )</t>
  </si>
  <si>
    <t>Ejecución Planes de negocios formulados de Full Popular</t>
  </si>
  <si>
    <t>Ejecución  Número de Campesinos atendidos en el programa de emprendimiento</t>
  </si>
  <si>
    <t xml:space="preserve"> Ejecución  Número de personas de Full Popular atendidos en el programa de emprendimiento</t>
  </si>
  <si>
    <t xml:space="preserve">Ejecución No. Planes de Negocio Desplazados por la Violencia </t>
  </si>
  <si>
    <t xml:space="preserve">                             -  </t>
  </si>
  <si>
    <t xml:space="preserve">                                                      -  </t>
  </si>
  <si>
    <t xml:space="preserve">                         -  </t>
  </si>
  <si>
    <t xml:space="preserve">                      -  </t>
  </si>
  <si>
    <t xml:space="preserve">                                -  </t>
  </si>
  <si>
    <t xml:space="preserve">                                    -  </t>
  </si>
  <si>
    <t xml:space="preserve">                                              -  </t>
  </si>
  <si>
    <t xml:space="preserve">                               -  </t>
  </si>
  <si>
    <t xml:space="preserve">                                                -  </t>
  </si>
  <si>
    <t>Otros</t>
  </si>
  <si>
    <t>Meta Nacional</t>
  </si>
  <si>
    <t>Control</t>
  </si>
  <si>
    <t>CÓDIGO CENTRO</t>
  </si>
  <si>
    <t>CENTRO</t>
  </si>
  <si>
    <t xml:space="preserve">                                               -  </t>
  </si>
  <si>
    <t>Ejecución Certificaciones de competencias laborales expedidas para CampeSENA</t>
  </si>
  <si>
    <t xml:space="preserve">Ejecución Certificaciones de competencia Laboral expedidas en Full Popular </t>
  </si>
  <si>
    <t xml:space="preserve">Ejecución Certificaciones expedidas en Competencias Laborales - Regular </t>
  </si>
  <si>
    <t xml:space="preserve">Ejecución Total Certificaciones en Competencias laborales </t>
  </si>
  <si>
    <t xml:space="preserve">Ejecución Evaluaciones de competencias laborales expedidas -CampeSENA </t>
  </si>
  <si>
    <t xml:space="preserve"> Ejecución Evaluaciones de competencia Laborales  en Full Popular </t>
  </si>
  <si>
    <t xml:space="preserve">Ejecución Evaluaciones de competencia laborales en Competencias Laborales - Regular </t>
  </si>
  <si>
    <t xml:space="preserve">Ejecución Total No de Evaluaciones en Competencias Laborales </t>
  </si>
  <si>
    <t xml:space="preserve"> Ejecución  Personas Evaluadas de competencias laborales -CampeSENA </t>
  </si>
  <si>
    <t>Ejecución Personas Evaluadas de competencias laborales Full Popular (</t>
  </si>
  <si>
    <t xml:space="preserve">Ejecución Personas Evaluadas de competencias laborales - Regular </t>
  </si>
  <si>
    <t xml:space="preserve">Ejecución Total Personas Evaluadas en Competencias Laborales  </t>
  </si>
  <si>
    <t xml:space="preserve">Ejecución Personas Certificadas de competencias laborales -CampeSENA </t>
  </si>
  <si>
    <t xml:space="preserve">Ejecución Personas Certificadas de competencias laborales Full Popular </t>
  </si>
  <si>
    <t xml:space="preserve"> Ejecución Personas Certificadas de competencias laborales - Regular </t>
  </si>
  <si>
    <t xml:space="preserve"> Ejecución  Total Personas Certificadas en Competencias Laborales </t>
  </si>
  <si>
    <t xml:space="preserve"> Ejecución  No. Instrumentos de evaluación construidos </t>
  </si>
  <si>
    <t xml:space="preserve"> Ejecución  Estándares para el desempeño laboral elaborados y/o actualizados con sus productos y soportes asociados</t>
  </si>
  <si>
    <t>Ejecución Porcentaje de avance de plan(es) de acción de Mesa(s) Sectorial(es) asignada(s) (con Secretaría Técnica)</t>
  </si>
  <si>
    <t>Ejecución  Núcleos campesinos atendidos</t>
  </si>
  <si>
    <t>Ejecución  Redes populares conformadas</t>
  </si>
  <si>
    <t xml:space="preserve">                                             -  </t>
  </si>
  <si>
    <t xml:space="preserve">                                   -  </t>
  </si>
  <si>
    <t xml:space="preserve">                                         -  </t>
  </si>
  <si>
    <t xml:space="preserve">                           -  </t>
  </si>
  <si>
    <t xml:space="preserve">Ejecución Número de Empresas con Cuotas Reguladas </t>
  </si>
  <si>
    <t xml:space="preserve"> Ejecución Número de Empresas con Cuota Voluntaria </t>
  </si>
  <si>
    <t xml:space="preserve"> Ejecución  Aprendices SENA Con Contrato De Aprendizaje (Incluye contratos voluntarios</t>
  </si>
  <si>
    <t xml:space="preserve"> Ejecución   Aprendices Con Contrato De Aprendizaje - NO SENA</t>
  </si>
  <si>
    <t xml:space="preserve">Ejecución Total Aprendices Con Contrato De Aprendizaje </t>
  </si>
  <si>
    <t xml:space="preserve"> Ejecución Aprendices Con Contrato De Aprendizaje Voluntario </t>
  </si>
  <si>
    <t>Total Regional</t>
  </si>
  <si>
    <t>Ejecución  Aprendices SENA Con Contrato De Aprendizaje (Incluye contratos voluntarios)</t>
  </si>
  <si>
    <t>Total Centros de Formación</t>
  </si>
  <si>
    <t>% Ejecución FORMACIÓN OCUPACIONAL Presencial</t>
  </si>
  <si>
    <t>% Ejecución  Programa de Bilingüismo - Presencial.</t>
  </si>
  <si>
    <t>% Ejecución TOTAL FORMACION COMPLEMENTARIA</t>
  </si>
  <si>
    <t>% Ejecución Formación Profesional Integral - Full Popular</t>
  </si>
  <si>
    <t>% Ejecución FORMACIÓN OCUPACIONAL.</t>
  </si>
  <si>
    <t xml:space="preserve"> Ejecución TOTAL FORMACIÓN PROFESIONAL INTEGRAL</t>
  </si>
  <si>
    <t xml:space="preserve"> % Ejecución TOTAL FORMACIÓN PROFESIONAL INTEGRAL</t>
  </si>
  <si>
    <t>%  Ejecución ARTICULACION CON LA MEDIA - (Incluidas en Formación laboral)</t>
  </si>
  <si>
    <t>%  Ejecución CampeSENA (Incluidas en Formación Profesional Integral)</t>
  </si>
  <si>
    <t>EJECUCIÓN FORMACIÓN TECNOLÓGICA</t>
  </si>
  <si>
    <t xml:space="preserve">FORMACION TITULADA (H) </t>
  </si>
  <si>
    <t>%Ejecución Total Formación Profesional Integral - Virtual</t>
  </si>
  <si>
    <t>% Ejecución Total Aprendices Primer Curso</t>
  </si>
  <si>
    <t>Ejecución  Formación Complementaria Regular - Virtual  (Sin Bilinguismo.)</t>
  </si>
  <si>
    <t>% Ejecución Formación Profesional Integral - Full Popular.</t>
  </si>
  <si>
    <t>Ejecución FORMACIÓN TECNOLÓGICA.</t>
  </si>
  <si>
    <t>Ejecución FORMACIÓN OCUPACIONAL.</t>
  </si>
  <si>
    <t xml:space="preserve"> Ejecución ARTICULACION CON LA MEDIA - (Incluidas en Formación laboral</t>
  </si>
  <si>
    <t>%  Ejecución ARTICULACION CON LA MEDIA - (Incluidas en Formación laboral</t>
  </si>
  <si>
    <t xml:space="preserve"> Ejecución CampeSENA (Incluidas en Formación Profesional Integral</t>
  </si>
  <si>
    <t>%  Ejecución CampeSENA (Incluidas en Formación Profesional Integral</t>
  </si>
  <si>
    <t xml:space="preserve"> Ejecución  
OTRAS POBLACIONES VULNERABLES </t>
  </si>
  <si>
    <t xml:space="preserve">Ejecución
 TOTAL POBLACIONES VULNERABLES </t>
  </si>
  <si>
    <t>Ejecución Adolescente en Conflicto con la Ley Penal</t>
  </si>
  <si>
    <t>Ejecución Inscritos.</t>
  </si>
  <si>
    <t xml:space="preserve">  Ejecución Vacantes</t>
  </si>
  <si>
    <t xml:space="preserve"> Ejecución No. Unidades Productivas Desplazados por la Violencia.</t>
  </si>
  <si>
    <t xml:space="preserve">  </t>
  </si>
  <si>
    <t>Meta Personas en condición de Discapacidad</t>
  </si>
  <si>
    <t>Meta DESPLAZADOS POR LA VIOLENCIA (A)</t>
  </si>
  <si>
    <t>Meta HECHOS VICTIMIZANTES  (B)</t>
  </si>
  <si>
    <t>Meta TOTAL VICTIMAS (C) = (A+B)</t>
  </si>
  <si>
    <t>Meta OTRAS POBLACIONES VULNERABLES (D)</t>
  </si>
  <si>
    <t>Meta TOTAL POBLACIONES VULNERABLES (E) = (C+D)</t>
  </si>
  <si>
    <t>Meta Indígenas</t>
  </si>
  <si>
    <t>Meta INPEC</t>
  </si>
  <si>
    <t>Meta  Jóvenes Vulnerables</t>
  </si>
  <si>
    <t>Meta Adolescente en Conflicto con la Ley Penal</t>
  </si>
  <si>
    <t>Meta Mujer Cabeza de Hogar</t>
  </si>
  <si>
    <t>Meta  Negritudes (Negros)</t>
  </si>
  <si>
    <t>Meta Afrocolombianos</t>
  </si>
  <si>
    <t>Meta Raizales</t>
  </si>
  <si>
    <t>Meta Palenqueros</t>
  </si>
  <si>
    <t>Meta  Proceso de Reintegración y Adolescentes desvinculados de Grupos Armados Organizados al margen de la ley</t>
  </si>
  <si>
    <t xml:space="preserve">Meta Tercera Edad </t>
  </si>
  <si>
    <t>Meta Adolescente Trabajador</t>
  </si>
  <si>
    <t>Meta Rroom</t>
  </si>
  <si>
    <t>Meta Inscritos</t>
  </si>
  <si>
    <t>Meta  Vacantes</t>
  </si>
  <si>
    <t>Meta Colocaciones Egresados SENA</t>
  </si>
  <si>
    <t>Meta Colocacines No SENA</t>
  </si>
  <si>
    <t>Meta Total Colocaciones</t>
  </si>
  <si>
    <t>Meta Orientados Desempleados</t>
  </si>
  <si>
    <t>Meta Orientados Desplazados</t>
  </si>
  <si>
    <t>Meta Total Orientados</t>
  </si>
  <si>
    <t>Meta Tasa de Colocación (%)</t>
  </si>
  <si>
    <t>Meta Emprendimientos Asesorados</t>
  </si>
  <si>
    <t>Meta Planes de Negocio Formulados</t>
  </si>
  <si>
    <t xml:space="preserve">Meta Emprendedores Orientados </t>
  </si>
  <si>
    <t>Meta Empresas Fortalecidas Poblaciones NARP (Incluidas en Empresas en Fortalecimiento)</t>
  </si>
  <si>
    <t>Meta Empresas Creadas Poblaciones NARP (Incluidas en Empresas creadas a partir del asesoramiento )</t>
  </si>
  <si>
    <t>Meta Planes de negocios formulados de Full Popular</t>
  </si>
  <si>
    <t>Meta Número de Campesinos atendidos en el programa de emprendimiento</t>
  </si>
  <si>
    <t>Meta Número de personas de Full Popular atendidos en el programa de emprendimiento</t>
  </si>
  <si>
    <t xml:space="preserve">Meta No. Planes de Negocio Desplazados por la Violencia </t>
  </si>
  <si>
    <t>Meta No. Unidades Productivas Desplazados por la Violencia</t>
  </si>
  <si>
    <t xml:space="preserve">Ejecución
Emprendedores Orientados </t>
  </si>
  <si>
    <t>Meta Emprendimientos Fortalecidos</t>
  </si>
  <si>
    <t>Meta Empleos Fortalecimiento</t>
  </si>
  <si>
    <t>Ejecución Empleos Fortalecimiento</t>
  </si>
  <si>
    <t xml:space="preserve">Total Aprendices Primer Curso  </t>
  </si>
  <si>
    <t>SEGUIMIENTO A METAS CENTROS DE FORMACIÓN 2026</t>
  </si>
  <si>
    <t>SEGUIMIENTO A METAS REGIONALES 2025</t>
  </si>
  <si>
    <t>Ejecución Otros programas FEC 
(Código 2436-2437 )</t>
  </si>
  <si>
    <t xml:space="preserve">% Ejecución </t>
  </si>
  <si>
    <t xml:space="preserve">%  Ejecución </t>
  </si>
  <si>
    <t>%  Ejecución</t>
  </si>
  <si>
    <t xml:space="preserve">% Ejecución
</t>
  </si>
  <si>
    <t xml:space="preserve"> % Ejecución 
</t>
  </si>
  <si>
    <t xml:space="preserve">% Ejecución 
</t>
  </si>
  <si>
    <t xml:space="preserve">%Ejecución </t>
  </si>
  <si>
    <t>%Ejecución</t>
  </si>
  <si>
    <t>Ejecución
 Personas en condición de Discapacidad</t>
  </si>
  <si>
    <t>%   Ejecución</t>
  </si>
  <si>
    <t xml:space="preserve">%  Ejecución
</t>
  </si>
  <si>
    <t xml:space="preserve">%   Ejecución </t>
  </si>
  <si>
    <t xml:space="preserve">%   Ejecución  </t>
  </si>
  <si>
    <t>%     Ejecución</t>
  </si>
  <si>
    <t xml:space="preserve"> %   Ejecución </t>
  </si>
  <si>
    <t xml:space="preserve"> % Ejecución </t>
  </si>
  <si>
    <t xml:space="preserve"> %     Ejecución </t>
  </si>
  <si>
    <t xml:space="preserve">  % Ejecución
</t>
  </si>
  <si>
    <t xml:space="preserve"> %      Ejecución </t>
  </si>
  <si>
    <t xml:space="preserve"> %Ejecución
</t>
  </si>
  <si>
    <t xml:space="preserve"> %  Ejecución </t>
  </si>
  <si>
    <t xml:space="preserve">%    Ejecución </t>
  </si>
  <si>
    <t xml:space="preserve">Ejecución  Orientados Desplazados    </t>
  </si>
  <si>
    <t xml:space="preserve">% Ejecución     </t>
  </si>
  <si>
    <t xml:space="preserve">%  Ejecución    
</t>
  </si>
  <si>
    <t xml:space="preserve">% Ejecución    </t>
  </si>
  <si>
    <t xml:space="preserve">%  Ejecución    </t>
  </si>
  <si>
    <t xml:space="preserve">%Ejecución   </t>
  </si>
  <si>
    <t xml:space="preserve">% Ejecución   </t>
  </si>
  <si>
    <t xml:space="preserve">%  Ejecución        </t>
  </si>
  <si>
    <t>% Ejecución   2</t>
  </si>
  <si>
    <t xml:space="preserve">%  Ejecución   </t>
  </si>
  <si>
    <t xml:space="preserve">% Ejecución      </t>
  </si>
  <si>
    <t xml:space="preserve">% Ejecución  </t>
  </si>
  <si>
    <t xml:space="preserve">%  Ejecución      </t>
  </si>
  <si>
    <t>%    Ejecución</t>
  </si>
  <si>
    <t xml:space="preserve">%  Ejecución     </t>
  </si>
  <si>
    <t xml:space="preserve"> % Ejecución   </t>
  </si>
  <si>
    <t xml:space="preserve"> % Ejecución    </t>
  </si>
  <si>
    <t>Dirección General</t>
  </si>
  <si>
    <t xml:space="preserve">% Ejecución   
</t>
  </si>
  <si>
    <t xml:space="preserve">% Ejecución         </t>
  </si>
  <si>
    <t xml:space="preserve">% Ejecución             </t>
  </si>
  <si>
    <t xml:space="preserve">% Ejecución       </t>
  </si>
  <si>
    <t xml:space="preserve">% Ejecución          </t>
  </si>
  <si>
    <t xml:space="preserve">% Ejecución                  </t>
  </si>
  <si>
    <t xml:space="preserve">% Ejecución            </t>
  </si>
  <si>
    <t xml:space="preserve">% Ejecución           </t>
  </si>
  <si>
    <t xml:space="preserve">% Ejecución                   </t>
  </si>
  <si>
    <t xml:space="preserve">% Ejecución                       </t>
  </si>
  <si>
    <t xml:space="preserve">%   Ejecución             </t>
  </si>
  <si>
    <t xml:space="preserve">%Ejecución  </t>
  </si>
  <si>
    <t xml:space="preserve">  %Ejecución </t>
  </si>
  <si>
    <t xml:space="preserve">  % Ejecución </t>
  </si>
  <si>
    <t xml:space="preserve">  % Ejecución  </t>
  </si>
  <si>
    <t xml:space="preserve">  % Ejecución        </t>
  </si>
  <si>
    <t xml:space="preserve">  % Ejecución     </t>
  </si>
  <si>
    <t>Despacho Regionales</t>
  </si>
  <si>
    <t>Total General</t>
  </si>
  <si>
    <t xml:space="preserve">% Ejecución              </t>
  </si>
  <si>
    <t xml:space="preserve">% Ejecución               </t>
  </si>
  <si>
    <t xml:space="preserve">% Ejecución                    </t>
  </si>
  <si>
    <t xml:space="preserve">% ejecución          </t>
  </si>
  <si>
    <t xml:space="preserve">% Ejecución                          </t>
  </si>
  <si>
    <t xml:space="preserve">% Ejecución                        </t>
  </si>
  <si>
    <t xml:space="preserve">% Ejecución                         </t>
  </si>
  <si>
    <t xml:space="preserve">% Ejecución                                           </t>
  </si>
  <si>
    <t xml:space="preserve">% Ejecución        </t>
  </si>
  <si>
    <t xml:space="preserve">% Ejecución                                                                   </t>
  </si>
  <si>
    <t xml:space="preserve">% Ejecución                </t>
  </si>
  <si>
    <t xml:space="preserve">% Ejecución                                 </t>
  </si>
  <si>
    <t xml:space="preserve">%Ejecución                      </t>
  </si>
  <si>
    <t xml:space="preserve">% Ejecución                                       </t>
  </si>
  <si>
    <t xml:space="preserve">%Ejecución              </t>
  </si>
  <si>
    <t xml:space="preserve">% Ejecución                                                      </t>
  </si>
  <si>
    <t>78,32%</t>
  </si>
  <si>
    <t xml:space="preserve">       SEGUIMIENTO A METAS NACIONALES 2026</t>
  </si>
  <si>
    <t xml:space="preserve">Ejecución FORMACIÓN OCUPACIONAL  </t>
  </si>
  <si>
    <t xml:space="preserve">% Ejecución FORMACIÓN OCUPACIONAL   </t>
  </si>
  <si>
    <t>98,72%</t>
  </si>
  <si>
    <t>97,17%</t>
  </si>
  <si>
    <t>98,30%</t>
  </si>
  <si>
    <t>108,52%</t>
  </si>
  <si>
    <t>98,14%</t>
  </si>
  <si>
    <t>97,38%</t>
  </si>
  <si>
    <t>64,39%</t>
  </si>
  <si>
    <t>118,04%</t>
  </si>
  <si>
    <t>66,82%</t>
  </si>
  <si>
    <t>74,37%</t>
  </si>
  <si>
    <t>83,30%</t>
  </si>
  <si>
    <t>99,58%</t>
  </si>
  <si>
    <t>109,27%</t>
  </si>
  <si>
    <t>97,34%</t>
  </si>
  <si>
    <t>57,53%</t>
  </si>
  <si>
    <t>93,91%</t>
  </si>
  <si>
    <t>252.733</t>
  </si>
  <si>
    <t>194.750</t>
  </si>
  <si>
    <t>77,06%</t>
  </si>
  <si>
    <t>175.948</t>
  </si>
  <si>
    <t>132.616</t>
  </si>
  <si>
    <t>75,37%</t>
  </si>
  <si>
    <t>12.747</t>
  </si>
  <si>
    <t>7.741</t>
  </si>
  <si>
    <t>60,73%</t>
  </si>
  <si>
    <t>4.835</t>
  </si>
  <si>
    <t>2.658</t>
  </si>
  <si>
    <t>54,97%</t>
  </si>
  <si>
    <t>2.202</t>
  </si>
  <si>
    <t>933</t>
  </si>
  <si>
    <t>42,37%</t>
  </si>
  <si>
    <t>13.154</t>
  </si>
  <si>
    <t>9.075</t>
  </si>
  <si>
    <t>68,99%</t>
  </si>
  <si>
    <t>461.619</t>
  </si>
  <si>
    <t>347.773</t>
  </si>
  <si>
    <t>75,34%</t>
  </si>
  <si>
    <t>16.775</t>
  </si>
  <si>
    <t>8.060</t>
  </si>
  <si>
    <t>48,05%</t>
  </si>
  <si>
    <t>1.920</t>
  </si>
  <si>
    <t>1.009</t>
  </si>
  <si>
    <t>52,55%</t>
  </si>
  <si>
    <t>1.504</t>
  </si>
  <si>
    <t>648</t>
  </si>
  <si>
    <t>43,09%</t>
  </si>
  <si>
    <t>2.555</t>
  </si>
  <si>
    <t>1.738</t>
  </si>
  <si>
    <t>68,02%</t>
  </si>
  <si>
    <t>22.754</t>
  </si>
  <si>
    <t>11.455</t>
  </si>
  <si>
    <t>50,34%</t>
  </si>
  <si>
    <t>16.626</t>
  </si>
  <si>
    <t>5.397</t>
  </si>
  <si>
    <t>32,46%</t>
  </si>
  <si>
    <t>945</t>
  </si>
  <si>
    <t>896</t>
  </si>
  <si>
    <t>94,81%</t>
  </si>
  <si>
    <t>1.091</t>
  </si>
  <si>
    <t>496</t>
  </si>
  <si>
    <t>45,46%</t>
  </si>
  <si>
    <t>18.662</t>
  </si>
  <si>
    <t>6.789</t>
  </si>
  <si>
    <t>36,38%</t>
  </si>
  <si>
    <t>225.525</t>
  </si>
  <si>
    <t>130.729</t>
  </si>
  <si>
    <t>57,97%</t>
  </si>
  <si>
    <t>58.274</t>
  </si>
  <si>
    <t>29.548</t>
  </si>
  <si>
    <t>50,71%</t>
  </si>
  <si>
    <t>24.795</t>
  </si>
  <si>
    <t>16.300</t>
  </si>
  <si>
    <t>65,74%</t>
  </si>
  <si>
    <t>3.881</t>
  </si>
  <si>
    <t>3.281</t>
  </si>
  <si>
    <t>84,54%</t>
  </si>
  <si>
    <t>475.067</t>
  </si>
  <si>
    <t>356.569</t>
  </si>
  <si>
    <t>75,06%</t>
  </si>
  <si>
    <t>35.145</t>
  </si>
  <si>
    <t>23.636</t>
  </si>
  <si>
    <t>67,25%</t>
  </si>
  <si>
    <t>822.687</t>
  </si>
  <si>
    <t>560.100</t>
  </si>
  <si>
    <t>68,08%</t>
  </si>
  <si>
    <t>1.192</t>
  </si>
  <si>
    <t>237</t>
  </si>
  <si>
    <t>19,88%</t>
  </si>
  <si>
    <t>865.295</t>
  </si>
  <si>
    <t>578.581</t>
  </si>
  <si>
    <t>66,87%</t>
  </si>
  <si>
    <t>1.326.914</t>
  </si>
  <si>
    <t>926.354</t>
  </si>
  <si>
    <t>69,81%</t>
  </si>
  <si>
    <t>2.395.280</t>
  </si>
  <si>
    <t>532.637</t>
  </si>
  <si>
    <t>22,24%</t>
  </si>
  <si>
    <t>2.794.850</t>
  </si>
  <si>
    <t>477.337</t>
  </si>
  <si>
    <t>17,08%</t>
  </si>
  <si>
    <t>877.040</t>
  </si>
  <si>
    <t>213.991</t>
  </si>
  <si>
    <t>24,40%</t>
  </si>
  <si>
    <t>112.170</t>
  </si>
  <si>
    <t>19.626</t>
  </si>
  <si>
    <t>17,50%</t>
  </si>
  <si>
    <t>989.210</t>
  </si>
  <si>
    <t>233.617</t>
  </si>
  <si>
    <t>23,62%</t>
  </si>
  <si>
    <t>34.110</t>
  </si>
  <si>
    <t>4.163</t>
  </si>
  <si>
    <t>12,20%</t>
  </si>
  <si>
    <t>9.300</t>
  </si>
  <si>
    <t>0</t>
  </si>
  <si>
    <t>1.910</t>
  </si>
  <si>
    <t>43.410</t>
  </si>
  <si>
    <t>6.073</t>
  </si>
  <si>
    <t>589.134</t>
  </si>
  <si>
    <t>127.721</t>
  </si>
  <si>
    <t>21,68%</t>
  </si>
  <si>
    <t>632.544</t>
  </si>
  <si>
    <t>133.794</t>
  </si>
  <si>
    <t>89.200</t>
  </si>
  <si>
    <t>32.891</t>
  </si>
  <si>
    <t>36,87%</t>
  </si>
  <si>
    <t>5.150</t>
  </si>
  <si>
    <t>815</t>
  </si>
  <si>
    <t>15,83%</t>
  </si>
  <si>
    <t>94.350</t>
  </si>
  <si>
    <t>33.706</t>
  </si>
  <si>
    <t>35,72%</t>
  </si>
  <si>
    <t>6.906.234</t>
  </si>
  <si>
    <t>1.411.091</t>
  </si>
  <si>
    <t>20,43%</t>
  </si>
  <si>
    <t>8.233.148</t>
  </si>
  <si>
    <t>2.337.445</t>
  </si>
  <si>
    <t>28,39%</t>
  </si>
  <si>
    <t>665.039</t>
  </si>
  <si>
    <t>154.657</t>
  </si>
  <si>
    <t>23,26%</t>
  </si>
  <si>
    <t>103.028</t>
  </si>
  <si>
    <t>39.064</t>
  </si>
  <si>
    <t>37,92%</t>
  </si>
  <si>
    <t>3.506.542</t>
  </si>
  <si>
    <t>908.829</t>
  </si>
  <si>
    <t>25,92%</t>
  </si>
  <si>
    <t>171.147</t>
  </si>
  <si>
    <t>91%</t>
  </si>
  <si>
    <t>108,74%</t>
  </si>
  <si>
    <t>83%</t>
  </si>
  <si>
    <t>119,30%</t>
  </si>
  <si>
    <t>87%</t>
  </si>
  <si>
    <t>111,34%</t>
  </si>
  <si>
    <t>90%</t>
  </si>
  <si>
    <t>108,78%</t>
  </si>
  <si>
    <t>78%</t>
  </si>
  <si>
    <t>138,47%</t>
  </si>
  <si>
    <t>86%</t>
  </si>
  <si>
    <t>114,60%</t>
  </si>
  <si>
    <t>113,07%</t>
  </si>
  <si>
    <t>25%</t>
  </si>
  <si>
    <t>30%</t>
  </si>
  <si>
    <t>216,97%</t>
  </si>
  <si>
    <t>150,72%</t>
  </si>
  <si>
    <t>52%</t>
  </si>
  <si>
    <t>128,65%</t>
  </si>
  <si>
    <t>56%</t>
  </si>
  <si>
    <t>133,53%</t>
  </si>
  <si>
    <t>70%</t>
  </si>
  <si>
    <t>118,23%</t>
  </si>
  <si>
    <t>109,50%</t>
  </si>
  <si>
    <t>83.785</t>
  </si>
  <si>
    <t>11.625</t>
  </si>
  <si>
    <t>13,87%</t>
  </si>
  <si>
    <t>352.425</t>
  </si>
  <si>
    <t>15.007</t>
  </si>
  <si>
    <t>4,26%</t>
  </si>
  <si>
    <t>436.210</t>
  </si>
  <si>
    <t>26.632</t>
  </si>
  <si>
    <t>6,11%</t>
  </si>
  <si>
    <t>3.333.560</t>
  </si>
  <si>
    <t>351.928</t>
  </si>
  <si>
    <t>10,56%</t>
  </si>
  <si>
    <t>3.769.770</t>
  </si>
  <si>
    <t>378.560</t>
  </si>
  <si>
    <t>10,04%</t>
  </si>
  <si>
    <t>184.643</t>
  </si>
  <si>
    <t>1.460</t>
  </si>
  <si>
    <t>0,79%</t>
  </si>
  <si>
    <t>528.710</t>
  </si>
  <si>
    <t>58.961</t>
  </si>
  <si>
    <t>11,15%</t>
  </si>
  <si>
    <t>77.117</t>
  </si>
  <si>
    <t>11.995</t>
  </si>
  <si>
    <t>15,55%</t>
  </si>
  <si>
    <t>% Ejecución.</t>
  </si>
  <si>
    <t xml:space="preserve">% Ejecución.   </t>
  </si>
  <si>
    <t>42.000</t>
  </si>
  <si>
    <t>41.148</t>
  </si>
  <si>
    <t>97,97%</t>
  </si>
  <si>
    <t>3.000</t>
  </si>
  <si>
    <t>1795</t>
  </si>
  <si>
    <t>59,83%</t>
  </si>
  <si>
    <t>259.700</t>
  </si>
  <si>
    <t>135.794</t>
  </si>
  <si>
    <t>52,29%</t>
  </si>
  <si>
    <t>111.300</t>
  </si>
  <si>
    <t>86.111</t>
  </si>
  <si>
    <t>77,37%</t>
  </si>
  <si>
    <t>371.000</t>
  </si>
  <si>
    <t>221.905</t>
  </si>
  <si>
    <t>59,81%</t>
  </si>
  <si>
    <t>4.500</t>
  </si>
  <si>
    <t>4.208</t>
  </si>
  <si>
    <t>93,51%</t>
  </si>
  <si>
    <t>INDICADOR</t>
  </si>
  <si>
    <t>EJECUCCIÓN  2026</t>
  </si>
  <si>
    <t xml:space="preserve">Fuente: Dirección de Planeación y Direccionamiento Corporativo- Grupo de Gestión del Sistema Integral de Información Estadística </t>
  </si>
  <si>
    <t>Fuente: Dirección de Planeación y Direccionamiento Corporativo- Grupo de Gestión del Sistema Integral de Información Estadística - Dirección de Empleo y Trabajo</t>
  </si>
  <si>
    <t>Fuente: Dirección del Sistema Nacional para el Trabajo</t>
  </si>
  <si>
    <t>Fuente: Dirección de Promoción y Relaciones Corporativas</t>
  </si>
  <si>
    <t>EJECUCIÓN- corte 30/01/2026</t>
  </si>
  <si>
    <t>93,80%</t>
  </si>
  <si>
    <t>63,45%</t>
  </si>
  <si>
    <t>81,03%</t>
  </si>
  <si>
    <t>94,22%</t>
  </si>
  <si>
    <t>Ejecución Total Aprendices Primer Curso
 - Corte 09/03/2026</t>
  </si>
  <si>
    <t>29.530</t>
  </si>
  <si>
    <t>21,15%</t>
  </si>
  <si>
    <t>20,54%</t>
  </si>
  <si>
    <t>13,99%</t>
  </si>
  <si>
    <t>% EJECUCCIÓN  2026</t>
  </si>
  <si>
    <t xml:space="preserve">RETENCIÓN </t>
  </si>
  <si>
    <t xml:space="preserve">CERTIFICACIÓN </t>
  </si>
  <si>
    <t>POBLACIONES VULNERABLES 
(Están incluidas en el Total de la Formación Profesional Integral)</t>
  </si>
  <si>
    <r>
      <t xml:space="preserve">Placa huella 6 
</t>
    </r>
    <r>
      <rPr>
        <b/>
        <i/>
        <sz val="12"/>
        <rFont val="Aptos Narrow"/>
        <family val="2"/>
        <scheme val="minor"/>
      </rPr>
      <t>(incluida en FEC)  (Código 2435)</t>
    </r>
  </si>
  <si>
    <r>
      <t xml:space="preserve"> Ejecución Placa huella 6 
(incluida en FEC) 
 </t>
    </r>
    <r>
      <rPr>
        <b/>
        <i/>
        <sz val="12"/>
        <rFont val="Aptos Narrow"/>
        <family val="2"/>
        <scheme val="minor"/>
      </rPr>
      <t>(Código 2435)</t>
    </r>
  </si>
  <si>
    <r>
      <t xml:space="preserve">Otros programas FEC 
</t>
    </r>
    <r>
      <rPr>
        <b/>
        <i/>
        <sz val="12"/>
        <rFont val="Aptos Narrow"/>
        <family val="2"/>
        <scheme val="minor"/>
      </rPr>
      <t>(Código 2436 )</t>
    </r>
  </si>
  <si>
    <r>
      <t xml:space="preserve">Ejecución Otros programas FEC 
</t>
    </r>
    <r>
      <rPr>
        <b/>
        <i/>
        <sz val="12"/>
        <rFont val="Aptos Narrow"/>
        <family val="2"/>
        <scheme val="minor"/>
      </rPr>
      <t>(Código 2436 )</t>
    </r>
  </si>
  <si>
    <r>
      <t xml:space="preserve">Otros programas FEC 
</t>
    </r>
    <r>
      <rPr>
        <b/>
        <i/>
        <sz val="12"/>
        <rFont val="Aptos Narrow"/>
        <family val="2"/>
        <scheme val="minor"/>
      </rPr>
      <t>(Código 2437 )</t>
    </r>
  </si>
  <si>
    <r>
      <t xml:space="preserve">Ejecución Ejecución Otros programas FEC 
</t>
    </r>
    <r>
      <rPr>
        <b/>
        <i/>
        <sz val="12"/>
        <rFont val="Aptos Narrow"/>
        <family val="2"/>
        <scheme val="minor"/>
      </rPr>
      <t>(Código 2437 )</t>
    </r>
  </si>
  <si>
    <r>
      <t xml:space="preserve">% Ejecución Otros programas FEC 
</t>
    </r>
    <r>
      <rPr>
        <b/>
        <i/>
        <sz val="12"/>
        <rFont val="Aptos Narrow"/>
        <family val="2"/>
        <scheme val="minor"/>
      </rPr>
      <t>(Código 2437 )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</si>
</sst>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_-* #,##0.000_-;\-* #,##0.000_-;_-* &quot;-&quot;??_-;_-@_-"/>
    <numFmt numFmtId="170" formatCode="0.000%"/>
  </numFmts>
  <fonts count="5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6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9"/>
      <color theme="1"/>
      <name val="Segoe UI"/>
      <family val="2"/>
      <charset val="1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i/>
      <sz val="12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Aptos Narrow"/>
      <family val="2"/>
    </font>
    <font>
      <b/>
      <i/>
      <sz val="12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b/>
      <sz val="12"/>
      <name val="Arial"/>
      <family val="2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0"/>
      <color rgb="FF000000"/>
      <name val="Aptos Narrow"/>
      <family val="2"/>
    </font>
    <font>
      <b/>
      <sz val="10"/>
      <name val="Aptos Narrow"/>
      <family val="2"/>
    </font>
    <font>
      <sz val="10"/>
      <name val="Aptos Narrow"/>
      <family val="2"/>
    </font>
    <font>
      <sz val="11"/>
      <color theme="0"/>
      <name val="Aptos Narrow"/>
      <family val="2"/>
    </font>
    <font>
      <sz val="14"/>
      <color theme="1"/>
      <name val="Aptos Narrow"/>
      <family val="2"/>
      <scheme val="minor"/>
    </font>
    <font>
      <b/>
      <sz val="14"/>
      <color rgb="FF000000"/>
      <name val="Aptos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0"/>
      <name val="Segoe UI"/>
      <family val="2"/>
      <charset val="1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theme="1"/>
      <name val="Aptos Narrow"/>
      <family val="2"/>
    </font>
    <font>
      <sz val="12"/>
      <color rgb="FF000000"/>
      <name val="Aptos Narrow"/>
      <family val="2"/>
    </font>
    <font>
      <b/>
      <sz val="12"/>
      <color theme="1"/>
      <name val="Aptos Narrow"/>
      <family val="2"/>
    </font>
    <font>
      <b/>
      <sz val="12"/>
      <color rgb="FF000000"/>
      <name val="Aptos Narrow"/>
      <family val="2"/>
    </font>
    <font>
      <sz val="12"/>
      <color rgb="FF000000"/>
      <name val="Calibri"/>
      <family val="2"/>
    </font>
  </fonts>
  <fills count="56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rgb="FFC1F0C8"/>
        <bgColor rgb="FF000000"/>
      </patternFill>
    </fill>
    <fill>
      <patternFill patternType="solid">
        <fgColor rgb="FFDAF2D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</borders>
  <cellStyleXfs count="601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9" borderId="10" applyNumberFormat="0" applyAlignment="0" applyProtection="0"/>
    <xf numFmtId="0" fontId="14" fillId="10" borderId="11" applyNumberFormat="0" applyAlignment="0" applyProtection="0"/>
    <xf numFmtId="0" fontId="15" fillId="10" borderId="10" applyNumberFormat="0" applyAlignment="0" applyProtection="0"/>
    <xf numFmtId="0" fontId="16" fillId="0" borderId="12" applyNumberFormat="0" applyFill="0" applyAlignment="0" applyProtection="0"/>
    <xf numFmtId="0" fontId="2" fillId="11" borderId="13" applyNumberFormat="0" applyAlignment="0" applyProtection="0"/>
    <xf numFmtId="0" fontId="17" fillId="0" borderId="0" applyNumberFormat="0" applyFill="0" applyBorder="0" applyAlignment="0" applyProtection="0"/>
    <xf numFmtId="0" fontId="1" fillId="12" borderId="14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0" fillId="0" borderId="0" applyNumberFormat="0" applyFill="0" applyBorder="0" applyAlignment="0" applyProtection="0"/>
    <xf numFmtId="165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1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1" fillId="12" borderId="14" applyNumberFormat="0" applyFont="0" applyAlignment="0" applyProtection="0"/>
    <xf numFmtId="9" fontId="20" fillId="0" borderId="0" applyFont="0" applyFill="0" applyBorder="0" applyAlignment="0" applyProtection="0"/>
    <xf numFmtId="0" fontId="21" fillId="0" borderId="0"/>
    <xf numFmtId="0" fontId="20" fillId="0" borderId="0"/>
    <xf numFmtId="43" fontId="2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66" fontId="4" fillId="0" borderId="0"/>
    <xf numFmtId="0" fontId="22" fillId="0" borderId="0"/>
    <xf numFmtId="167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23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6" borderId="0" applyNumberFormat="0" applyBorder="0" applyAlignment="0" applyProtection="0"/>
    <xf numFmtId="43" fontId="2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0" fontId="4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0" borderId="0"/>
  </cellStyleXfs>
  <cellXfs count="36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3" fontId="0" fillId="0" borderId="1" xfId="0" applyNumberFormat="1" applyBorder="1" applyAlignment="1">
      <alignment horizontal="center"/>
    </xf>
    <xf numFmtId="0" fontId="0" fillId="0" borderId="0" xfId="0" applyProtection="1">
      <protection hidden="1"/>
    </xf>
    <xf numFmtId="0" fontId="28" fillId="0" borderId="0" xfId="0" applyFont="1"/>
    <xf numFmtId="0" fontId="28" fillId="0" borderId="1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168" fontId="5" fillId="3" borderId="0" xfId="155" applyNumberFormat="1" applyFont="1" applyFill="1" applyBorder="1" applyAlignment="1">
      <alignment vertical="center"/>
    </xf>
    <xf numFmtId="0" fontId="28" fillId="0" borderId="0" xfId="0" applyFont="1" applyAlignment="1" applyProtection="1">
      <alignment vertical="center"/>
      <protection hidden="1"/>
    </xf>
    <xf numFmtId="0" fontId="28" fillId="0" borderId="1" xfId="0" applyFont="1" applyBorder="1" applyAlignment="1" applyProtection="1">
      <alignment vertical="center"/>
      <protection hidden="1"/>
    </xf>
    <xf numFmtId="168" fontId="28" fillId="0" borderId="0" xfId="155" applyNumberFormat="1" applyFont="1" applyBorder="1" applyAlignment="1" applyProtection="1">
      <alignment vertical="center"/>
      <protection hidden="1"/>
    </xf>
    <xf numFmtId="168" fontId="28" fillId="0" borderId="0" xfId="155" applyNumberFormat="1" applyFont="1" applyBorder="1" applyAlignment="1">
      <alignment vertical="center"/>
    </xf>
    <xf numFmtId="10" fontId="28" fillId="0" borderId="0" xfId="1" applyNumberFormat="1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8" fillId="0" borderId="1" xfId="0" applyFont="1" applyBorder="1"/>
    <xf numFmtId="0" fontId="30" fillId="3" borderId="1" xfId="0" applyFont="1" applyFill="1" applyBorder="1"/>
    <xf numFmtId="0" fontId="29" fillId="3" borderId="1" xfId="0" applyFont="1" applyFill="1" applyBorder="1"/>
    <xf numFmtId="168" fontId="0" fillId="0" borderId="0" xfId="0" applyNumberFormat="1"/>
    <xf numFmtId="9" fontId="0" fillId="0" borderId="0" xfId="1" applyFont="1"/>
    <xf numFmtId="168" fontId="0" fillId="0" borderId="0" xfId="0" applyNumberFormat="1" applyProtection="1">
      <protection hidden="1"/>
    </xf>
    <xf numFmtId="0" fontId="33" fillId="0" borderId="0" xfId="0" applyFont="1" applyAlignment="1">
      <alignment vertical="center"/>
    </xf>
    <xf numFmtId="0" fontId="34" fillId="0" borderId="1" xfId="0" applyFont="1" applyBorder="1" applyAlignment="1">
      <alignment horizontal="center" vertical="center" wrapText="1"/>
    </xf>
    <xf numFmtId="168" fontId="0" fillId="0" borderId="1" xfId="0" applyNumberFormat="1" applyBorder="1" applyProtection="1">
      <protection hidden="1"/>
    </xf>
    <xf numFmtId="0" fontId="28" fillId="0" borderId="5" xfId="0" applyFont="1" applyBorder="1"/>
    <xf numFmtId="0" fontId="30" fillId="3" borderId="5" xfId="0" applyFont="1" applyFill="1" applyBorder="1"/>
    <xf numFmtId="0" fontId="29" fillId="3" borderId="5" xfId="0" applyFont="1" applyFill="1" applyBorder="1"/>
    <xf numFmtId="0" fontId="0" fillId="0" borderId="1" xfId="0" applyBorder="1" applyProtection="1">
      <protection hidden="1"/>
    </xf>
    <xf numFmtId="0" fontId="3" fillId="0" borderId="4" xfId="0" applyFont="1" applyBorder="1"/>
    <xf numFmtId="10" fontId="0" fillId="0" borderId="1" xfId="1" applyNumberFormat="1" applyFont="1" applyBorder="1" applyAlignment="1">
      <alignment horizontal="center"/>
    </xf>
    <xf numFmtId="10" fontId="0" fillId="0" borderId="0" xfId="1" applyNumberFormat="1" applyFont="1"/>
    <xf numFmtId="1" fontId="0" fillId="0" borderId="0" xfId="1" applyNumberFormat="1" applyFont="1"/>
    <xf numFmtId="1" fontId="0" fillId="0" borderId="0" xfId="1" applyNumberFormat="1" applyFont="1" applyAlignment="1">
      <alignment horizontal="center" vertical="center"/>
    </xf>
    <xf numFmtId="3" fontId="0" fillId="0" borderId="0" xfId="1" applyNumberFormat="1" applyFont="1" applyAlignment="1">
      <alignment horizontal="center" vertical="center"/>
    </xf>
    <xf numFmtId="3" fontId="0" fillId="0" borderId="0" xfId="1" applyNumberFormat="1" applyFont="1"/>
    <xf numFmtId="0" fontId="35" fillId="0" borderId="0" xfId="0" applyFont="1"/>
    <xf numFmtId="0" fontId="33" fillId="0" borderId="4" xfId="0" applyFont="1" applyBorder="1"/>
    <xf numFmtId="0" fontId="35" fillId="0" borderId="0" xfId="0" applyFont="1" applyAlignment="1">
      <alignment wrapText="1"/>
    </xf>
    <xf numFmtId="0" fontId="36" fillId="0" borderId="1" xfId="0" applyFont="1" applyBorder="1"/>
    <xf numFmtId="0" fontId="36" fillId="0" borderId="1" xfId="0" applyFont="1" applyBorder="1" applyAlignment="1">
      <alignment wrapText="1"/>
    </xf>
    <xf numFmtId="0" fontId="36" fillId="0" borderId="19" xfId="0" applyFont="1" applyBorder="1"/>
    <xf numFmtId="0" fontId="36" fillId="0" borderId="19" xfId="0" applyFont="1" applyBorder="1" applyAlignment="1">
      <alignment wrapText="1"/>
    </xf>
    <xf numFmtId="0" fontId="36" fillId="39" borderId="1" xfId="0" applyFont="1" applyFill="1" applyBorder="1"/>
    <xf numFmtId="0" fontId="36" fillId="39" borderId="19" xfId="0" applyFont="1" applyFill="1" applyBorder="1"/>
    <xf numFmtId="0" fontId="36" fillId="39" borderId="19" xfId="0" applyFont="1" applyFill="1" applyBorder="1" applyAlignment="1">
      <alignment wrapText="1"/>
    </xf>
    <xf numFmtId="0" fontId="36" fillId="39" borderId="1" xfId="0" applyFont="1" applyFill="1" applyBorder="1" applyAlignment="1">
      <alignment wrapText="1"/>
    </xf>
    <xf numFmtId="0" fontId="33" fillId="0" borderId="0" xfId="0" applyFont="1"/>
    <xf numFmtId="0" fontId="28" fillId="0" borderId="5" xfId="0" applyFont="1" applyBorder="1" applyAlignment="1">
      <alignment vertical="center"/>
    </xf>
    <xf numFmtId="10" fontId="35" fillId="0" borderId="19" xfId="1" applyNumberFormat="1" applyFont="1" applyBorder="1"/>
    <xf numFmtId="3" fontId="0" fillId="0" borderId="0" xfId="0" applyNumberFormat="1"/>
    <xf numFmtId="0" fontId="0" fillId="0" borderId="0" xfId="0" applyAlignment="1">
      <alignment horizontal="center" vertical="center"/>
    </xf>
    <xf numFmtId="9" fontId="28" fillId="0" borderId="1" xfId="1" applyFont="1" applyBorder="1" applyAlignment="1">
      <alignment horizontal="center" vertical="center"/>
    </xf>
    <xf numFmtId="10" fontId="2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0" fillId="45" borderId="0" xfId="0" applyNumberFormat="1" applyFill="1"/>
    <xf numFmtId="0" fontId="3" fillId="0" borderId="0" xfId="0" applyFont="1" applyAlignment="1">
      <alignment horizontal="center"/>
    </xf>
    <xf numFmtId="0" fontId="30" fillId="46" borderId="1" xfId="0" applyFont="1" applyFill="1" applyBorder="1"/>
    <xf numFmtId="0" fontId="30" fillId="47" borderId="1" xfId="0" applyFont="1" applyFill="1" applyBorder="1" applyAlignment="1">
      <alignment vertical="center"/>
    </xf>
    <xf numFmtId="0" fontId="30" fillId="46" borderId="1" xfId="0" applyFont="1" applyFill="1" applyBorder="1" applyAlignment="1">
      <alignment horizontal="center" vertical="center" wrapText="1"/>
    </xf>
    <xf numFmtId="0" fontId="30" fillId="46" borderId="1" xfId="0" applyFont="1" applyFill="1" applyBorder="1" applyAlignment="1">
      <alignment horizontal="center"/>
    </xf>
    <xf numFmtId="168" fontId="30" fillId="46" borderId="1" xfId="155" applyNumberFormat="1" applyFont="1" applyFill="1" applyBorder="1" applyAlignment="1">
      <alignment horizontal="center" vertical="center"/>
    </xf>
    <xf numFmtId="10" fontId="30" fillId="46" borderId="1" xfId="155" applyNumberFormat="1" applyFont="1" applyFill="1" applyBorder="1" applyAlignment="1">
      <alignment horizontal="center" vertical="center"/>
    </xf>
    <xf numFmtId="168" fontId="30" fillId="46" borderId="1" xfId="155" applyNumberFormat="1" applyFont="1" applyFill="1" applyBorder="1" applyAlignment="1">
      <alignment horizontal="center" vertical="center" wrapText="1"/>
    </xf>
    <xf numFmtId="10" fontId="30" fillId="46" borderId="1" xfId="155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0" fillId="46" borderId="4" xfId="0" applyFont="1" applyFill="1" applyBorder="1"/>
    <xf numFmtId="0" fontId="39" fillId="0" borderId="0" xfId="0" applyFont="1" applyAlignment="1">
      <alignment horizontal="center" vertical="center"/>
    </xf>
    <xf numFmtId="3" fontId="21" fillId="0" borderId="1" xfId="0" applyNumberFormat="1" applyFont="1" applyBorder="1" applyAlignment="1">
      <alignment horizontal="center"/>
    </xf>
    <xf numFmtId="10" fontId="21" fillId="0" borderId="1" xfId="1" applyNumberFormat="1" applyFont="1" applyBorder="1" applyAlignment="1">
      <alignment horizontal="center"/>
    </xf>
    <xf numFmtId="9" fontId="21" fillId="0" borderId="1" xfId="1" applyFont="1" applyBorder="1"/>
    <xf numFmtId="168" fontId="21" fillId="0" borderId="1" xfId="155" applyNumberFormat="1" applyFont="1" applyBorder="1"/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>
      <alignment horizontal="center"/>
    </xf>
    <xf numFmtId="0" fontId="21" fillId="0" borderId="0" xfId="0" applyFont="1"/>
    <xf numFmtId="0" fontId="39" fillId="0" borderId="0" xfId="0" applyFont="1"/>
    <xf numFmtId="0" fontId="25" fillId="0" borderId="0" xfId="0" applyFont="1" applyAlignment="1">
      <alignment vertical="center"/>
    </xf>
    <xf numFmtId="0" fontId="25" fillId="0" borderId="0" xfId="0" applyFont="1"/>
    <xf numFmtId="0" fontId="40" fillId="0" borderId="0" xfId="0" applyFont="1"/>
    <xf numFmtId="0" fontId="41" fillId="43" borderId="18" xfId="0" applyFont="1" applyFill="1" applyBorder="1" applyAlignment="1">
      <alignment horizontal="center" vertical="center" wrapText="1"/>
    </xf>
    <xf numFmtId="0" fontId="41" fillId="42" borderId="18" xfId="0" applyFont="1" applyFill="1" applyBorder="1" applyAlignment="1">
      <alignment horizontal="center" vertical="center" wrapText="1"/>
    </xf>
    <xf numFmtId="3" fontId="41" fillId="0" borderId="16" xfId="0" applyNumberFormat="1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9" fontId="21" fillId="0" borderId="0" xfId="1" applyFont="1"/>
    <xf numFmtId="0" fontId="39" fillId="0" borderId="1" xfId="0" applyFont="1" applyBorder="1" applyAlignment="1">
      <alignment horizontal="left"/>
    </xf>
    <xf numFmtId="3" fontId="38" fillId="3" borderId="1" xfId="0" applyNumberFormat="1" applyFont="1" applyFill="1" applyBorder="1"/>
    <xf numFmtId="3" fontId="26" fillId="2" borderId="1" xfId="0" applyNumberFormat="1" applyFont="1" applyFill="1" applyBorder="1"/>
    <xf numFmtId="3" fontId="21" fillId="0" borderId="1" xfId="0" applyNumberFormat="1" applyFont="1" applyBorder="1"/>
    <xf numFmtId="0" fontId="39" fillId="0" borderId="1" xfId="0" applyFont="1" applyBorder="1"/>
    <xf numFmtId="168" fontId="21" fillId="0" borderId="0" xfId="0" applyNumberFormat="1" applyFont="1"/>
    <xf numFmtId="169" fontId="21" fillId="0" borderId="0" xfId="0" applyNumberFormat="1" applyFont="1"/>
    <xf numFmtId="0" fontId="39" fillId="0" borderId="0" xfId="0" applyFont="1" applyAlignment="1">
      <alignment horizontal="center" vertical="center" wrapText="1"/>
    </xf>
    <xf numFmtId="0" fontId="21" fillId="3" borderId="0" xfId="0" applyFont="1" applyFill="1"/>
    <xf numFmtId="0" fontId="41" fillId="43" borderId="4" xfId="0" applyFont="1" applyFill="1" applyBorder="1" applyAlignment="1">
      <alignment horizontal="center" vertical="center" wrapText="1"/>
    </xf>
    <xf numFmtId="0" fontId="41" fillId="42" borderId="4" xfId="0" applyFont="1" applyFill="1" applyBorder="1" applyAlignment="1">
      <alignment horizontal="center" vertical="center" wrapText="1"/>
    </xf>
    <xf numFmtId="0" fontId="42" fillId="44" borderId="18" xfId="0" applyFont="1" applyFill="1" applyBorder="1" applyAlignment="1">
      <alignment horizontal="center" vertical="center" wrapText="1"/>
    </xf>
    <xf numFmtId="0" fontId="43" fillId="0" borderId="19" xfId="0" applyFont="1" applyBorder="1"/>
    <xf numFmtId="0" fontId="43" fillId="0" borderId="19" xfId="0" applyFont="1" applyBorder="1" applyAlignment="1">
      <alignment wrapText="1"/>
    </xf>
    <xf numFmtId="0" fontId="38" fillId="46" borderId="20" xfId="0" applyFont="1" applyFill="1" applyBorder="1" applyAlignment="1">
      <alignment horizontal="center" vertical="center" wrapText="1"/>
    </xf>
    <xf numFmtId="0" fontId="43" fillId="0" borderId="1" xfId="0" applyFont="1" applyBorder="1"/>
    <xf numFmtId="0" fontId="43" fillId="0" borderId="1" xfId="0" applyFont="1" applyBorder="1" applyAlignment="1">
      <alignment wrapText="1"/>
    </xf>
    <xf numFmtId="0" fontId="43" fillId="39" borderId="1" xfId="0" applyFont="1" applyFill="1" applyBorder="1"/>
    <xf numFmtId="0" fontId="43" fillId="39" borderId="19" xfId="0" applyFont="1" applyFill="1" applyBorder="1"/>
    <xf numFmtId="0" fontId="43" fillId="39" borderId="19" xfId="0" applyFont="1" applyFill="1" applyBorder="1" applyAlignment="1">
      <alignment wrapText="1"/>
    </xf>
    <xf numFmtId="0" fontId="43" fillId="39" borderId="1" xfId="0" applyFont="1" applyFill="1" applyBorder="1" applyAlignment="1">
      <alignment wrapText="1"/>
    </xf>
    <xf numFmtId="0" fontId="41" fillId="0" borderId="1" xfId="0" applyFont="1" applyBorder="1"/>
    <xf numFmtId="0" fontId="41" fillId="42" borderId="1" xfId="0" applyFont="1" applyFill="1" applyBorder="1" applyAlignment="1">
      <alignment horizontal="center" vertical="center" wrapText="1"/>
    </xf>
    <xf numFmtId="0" fontId="19" fillId="0" borderId="0" xfId="0" applyFont="1"/>
    <xf numFmtId="10" fontId="41" fillId="0" borderId="24" xfId="1" applyNumberFormat="1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0" xfId="0" applyFont="1" applyFill="1"/>
    <xf numFmtId="0" fontId="3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4" fillId="0" borderId="0" xfId="0" applyFont="1"/>
    <xf numFmtId="10" fontId="28" fillId="0" borderId="1" xfId="0" applyNumberFormat="1" applyFont="1" applyBorder="1" applyAlignment="1">
      <alignment horizontal="center" vertical="center"/>
    </xf>
    <xf numFmtId="10" fontId="28" fillId="0" borderId="21" xfId="0" applyNumberFormat="1" applyFont="1" applyBorder="1" applyAlignment="1">
      <alignment horizontal="center" vertical="center"/>
    </xf>
    <xf numFmtId="10" fontId="0" fillId="50" borderId="0" xfId="1" applyNumberFormat="1" applyFont="1" applyFill="1"/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4" fillId="0" borderId="1" xfId="1" applyNumberFormat="1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10" fontId="35" fillId="0" borderId="1" xfId="1" applyNumberFormat="1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3" fontId="4" fillId="0" borderId="19" xfId="0" applyNumberFormat="1" applyFont="1" applyBorder="1" applyAlignment="1">
      <alignment horizontal="center"/>
    </xf>
    <xf numFmtId="3" fontId="33" fillId="3" borderId="1" xfId="0" applyNumberFormat="1" applyFont="1" applyFill="1" applyBorder="1" applyAlignment="1">
      <alignment horizontal="center"/>
    </xf>
    <xf numFmtId="10" fontId="3" fillId="3" borderId="1" xfId="0" applyNumberFormat="1" applyFont="1" applyFill="1" applyBorder="1" applyAlignment="1">
      <alignment horizontal="center"/>
    </xf>
    <xf numFmtId="0" fontId="38" fillId="46" borderId="1" xfId="0" applyFont="1" applyFill="1" applyBorder="1" applyAlignment="1">
      <alignment horizontal="center" vertical="center" wrapText="1"/>
    </xf>
    <xf numFmtId="0" fontId="38" fillId="46" borderId="19" xfId="0" applyFont="1" applyFill="1" applyBorder="1" applyAlignment="1">
      <alignment horizontal="center" vertical="center" wrapText="1"/>
    </xf>
    <xf numFmtId="0" fontId="38" fillId="46" borderId="4" xfId="0" applyFont="1" applyFill="1" applyBorder="1" applyAlignment="1">
      <alignment horizontal="center" vertical="center" wrapText="1"/>
    </xf>
    <xf numFmtId="0" fontId="41" fillId="42" borderId="6" xfId="0" applyFont="1" applyFill="1" applyBorder="1" applyAlignment="1">
      <alignment horizontal="center" vertical="center" wrapText="1"/>
    </xf>
    <xf numFmtId="10" fontId="35" fillId="0" borderId="4" xfId="1" applyNumberFormat="1" applyFont="1" applyBorder="1"/>
    <xf numFmtId="0" fontId="42" fillId="44" borderId="1" xfId="0" applyFont="1" applyFill="1" applyBorder="1" applyAlignment="1">
      <alignment horizontal="center" vertical="center" wrapText="1"/>
    </xf>
    <xf numFmtId="10" fontId="30" fillId="47" borderId="1" xfId="155" applyNumberFormat="1" applyFont="1" applyFill="1" applyBorder="1" applyAlignment="1">
      <alignment horizontal="center" vertical="center" wrapText="1"/>
    </xf>
    <xf numFmtId="3" fontId="3" fillId="37" borderId="1" xfId="0" applyNumberFormat="1" applyFont="1" applyFill="1" applyBorder="1" applyAlignment="1">
      <alignment horizontal="center" vertical="center" wrapText="1"/>
    </xf>
    <xf numFmtId="3" fontId="3" fillId="4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41" fillId="0" borderId="0" xfId="0" applyFont="1"/>
    <xf numFmtId="3" fontId="41" fillId="0" borderId="0" xfId="0" applyNumberFormat="1" applyFont="1"/>
    <xf numFmtId="10" fontId="39" fillId="0" borderId="0" xfId="0" applyNumberFormat="1" applyFont="1"/>
    <xf numFmtId="0" fontId="39" fillId="0" borderId="0" xfId="0" applyFont="1" applyAlignment="1">
      <alignment wrapText="1"/>
    </xf>
    <xf numFmtId="9" fontId="0" fillId="0" borderId="0" xfId="1" applyFont="1" applyProtection="1">
      <protection hidden="1"/>
    </xf>
    <xf numFmtId="10" fontId="0" fillId="0" borderId="0" xfId="0" applyNumberFormat="1"/>
    <xf numFmtId="0" fontId="0" fillId="3" borderId="0" xfId="0" applyFill="1"/>
    <xf numFmtId="0" fontId="19" fillId="3" borderId="0" xfId="0" applyFont="1" applyFill="1" applyAlignment="1">
      <alignment horizontal="center"/>
    </xf>
    <xf numFmtId="0" fontId="2" fillId="3" borderId="0" xfId="0" applyFont="1" applyFill="1"/>
    <xf numFmtId="0" fontId="19" fillId="3" borderId="0" xfId="0" applyFont="1" applyFill="1"/>
    <xf numFmtId="14" fontId="2" fillId="3" borderId="0" xfId="0" applyNumberFormat="1" applyFont="1" applyFill="1"/>
    <xf numFmtId="0" fontId="49" fillId="3" borderId="0" xfId="0" applyFont="1" applyFill="1"/>
    <xf numFmtId="10" fontId="28" fillId="0" borderId="1" xfId="155" applyNumberFormat="1" applyFont="1" applyFill="1" applyBorder="1" applyAlignment="1">
      <alignment horizontal="center" vertical="center"/>
    </xf>
    <xf numFmtId="9" fontId="28" fillId="0" borderId="1" xfId="1" applyFont="1" applyFill="1" applyBorder="1" applyAlignment="1">
      <alignment horizontal="center" vertical="center"/>
    </xf>
    <xf numFmtId="10" fontId="0" fillId="0" borderId="1" xfId="0" applyNumberFormat="1" applyBorder="1" applyAlignment="1" applyProtection="1">
      <alignment horizontal="center"/>
      <protection hidden="1"/>
    </xf>
    <xf numFmtId="10" fontId="0" fillId="0" borderId="0" xfId="1" applyNumberFormat="1" applyFont="1" applyProtection="1">
      <protection hidden="1"/>
    </xf>
    <xf numFmtId="3" fontId="0" fillId="0" borderId="0" xfId="0" applyNumberFormat="1" applyProtection="1">
      <protection hidden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14" fontId="51" fillId="0" borderId="0" xfId="0" applyNumberFormat="1" applyFont="1" applyAlignment="1">
      <alignment vertical="center" wrapText="1"/>
    </xf>
    <xf numFmtId="0" fontId="51" fillId="4" borderId="0" xfId="0" applyFont="1" applyFill="1" applyAlignment="1">
      <alignment vertical="center" wrapText="1"/>
    </xf>
    <xf numFmtId="0" fontId="51" fillId="38" borderId="0" xfId="0" applyFont="1" applyFill="1" applyAlignment="1">
      <alignment vertical="center" wrapText="1"/>
    </xf>
    <xf numFmtId="1" fontId="19" fillId="3" borderId="0" xfId="1" applyNumberFormat="1" applyFont="1" applyFill="1" applyAlignment="1">
      <alignment horizontal="center"/>
    </xf>
    <xf numFmtId="1" fontId="2" fillId="3" borderId="0" xfId="1" applyNumberFormat="1" applyFont="1" applyFill="1"/>
    <xf numFmtId="1" fontId="19" fillId="3" borderId="0" xfId="1" applyNumberFormat="1" applyFont="1" applyFill="1"/>
    <xf numFmtId="1" fontId="19" fillId="3" borderId="0" xfId="1" applyNumberFormat="1" applyFont="1" applyFill="1" applyAlignment="1">
      <alignment horizontal="center" vertical="top" wrapText="1"/>
    </xf>
    <xf numFmtId="1" fontId="19" fillId="3" borderId="0" xfId="1" applyNumberFormat="1" applyFont="1" applyFill="1" applyAlignment="1">
      <alignment horizontal="center" vertical="center"/>
    </xf>
    <xf numFmtId="3" fontId="19" fillId="3" borderId="0" xfId="1" applyNumberFormat="1" applyFont="1" applyFill="1" applyAlignment="1">
      <alignment horizontal="center" vertical="center"/>
    </xf>
    <xf numFmtId="3" fontId="19" fillId="3" borderId="0" xfId="1" applyNumberFormat="1" applyFont="1" applyFill="1"/>
    <xf numFmtId="0" fontId="45" fillId="3" borderId="0" xfId="0" applyFont="1" applyFill="1" applyAlignment="1">
      <alignment horizontal="center" vertical="center" wrapText="1"/>
    </xf>
    <xf numFmtId="14" fontId="53" fillId="3" borderId="0" xfId="0" applyNumberFormat="1" applyFont="1" applyFill="1" applyAlignment="1">
      <alignment horizontal="center" vertical="center" wrapText="1"/>
    </xf>
    <xf numFmtId="0" fontId="44" fillId="3" borderId="0" xfId="0" applyFont="1" applyFill="1"/>
    <xf numFmtId="0" fontId="45" fillId="3" borderId="0" xfId="0" applyFont="1" applyFill="1" applyAlignment="1">
      <alignment vertical="center" wrapText="1"/>
    </xf>
    <xf numFmtId="3" fontId="28" fillId="0" borderId="1" xfId="0" applyNumberFormat="1" applyFont="1" applyBorder="1" applyAlignment="1">
      <alignment horizontal="center"/>
    </xf>
    <xf numFmtId="3" fontId="6" fillId="37" borderId="1" xfId="0" applyNumberFormat="1" applyFont="1" applyFill="1" applyBorder="1" applyAlignment="1">
      <alignment horizontal="center" vertical="center" wrapText="1"/>
    </xf>
    <xf numFmtId="3" fontId="6" fillId="46" borderId="1" xfId="0" applyNumberFormat="1" applyFont="1" applyFill="1" applyBorder="1" applyAlignment="1">
      <alignment horizontal="center" vertical="center" wrapText="1"/>
    </xf>
    <xf numFmtId="9" fontId="28" fillId="0" borderId="1" xfId="0" applyNumberFormat="1" applyFont="1" applyBorder="1" applyAlignment="1">
      <alignment horizontal="center"/>
    </xf>
    <xf numFmtId="9" fontId="28" fillId="0" borderId="1" xfId="1" applyFont="1" applyBorder="1" applyAlignment="1">
      <alignment horizontal="center"/>
    </xf>
    <xf numFmtId="10" fontId="28" fillId="0" borderId="1" xfId="1" applyNumberFormat="1" applyFont="1" applyBorder="1" applyAlignment="1">
      <alignment horizontal="center"/>
    </xf>
    <xf numFmtId="0" fontId="6" fillId="48" borderId="1" xfId="0" applyFont="1" applyFill="1" applyBorder="1" applyAlignment="1">
      <alignment horizontal="right"/>
    </xf>
    <xf numFmtId="0" fontId="6" fillId="48" borderId="1" xfId="0" applyFont="1" applyFill="1" applyBorder="1" applyProtection="1">
      <protection locked="0"/>
    </xf>
    <xf numFmtId="9" fontId="28" fillId="0" borderId="1" xfId="1" applyFont="1" applyBorder="1" applyAlignment="1" applyProtection="1">
      <alignment horizontal="center"/>
      <protection hidden="1"/>
    </xf>
    <xf numFmtId="168" fontId="28" fillId="0" borderId="1" xfId="155" applyNumberFormat="1" applyFont="1" applyBorder="1" applyAlignment="1" applyProtection="1">
      <alignment horizontal="center"/>
      <protection hidden="1"/>
    </xf>
    <xf numFmtId="0" fontId="28" fillId="0" borderId="1" xfId="0" applyFont="1" applyBorder="1" applyAlignment="1">
      <alignment horizontal="center"/>
    </xf>
    <xf numFmtId="168" fontId="28" fillId="0" borderId="0" xfId="0" applyNumberFormat="1" applyFont="1" applyAlignment="1">
      <alignment horizontal="center"/>
    </xf>
    <xf numFmtId="168" fontId="28" fillId="0" borderId="0" xfId="155" applyNumberFormat="1" applyFont="1" applyProtection="1">
      <protection hidden="1"/>
    </xf>
    <xf numFmtId="0" fontId="6" fillId="40" borderId="1" xfId="0" applyFont="1" applyFill="1" applyBorder="1" applyAlignment="1">
      <alignment horizontal="center" vertical="center" wrapText="1"/>
    </xf>
    <xf numFmtId="0" fontId="6" fillId="41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3" fontId="28" fillId="0" borderId="1" xfId="0" applyNumberFormat="1" applyFont="1" applyBorder="1" applyAlignment="1">
      <alignment horizontal="left"/>
    </xf>
    <xf numFmtId="10" fontId="28" fillId="0" borderId="1" xfId="1" applyNumberFormat="1" applyFont="1" applyFill="1" applyBorder="1" applyAlignment="1">
      <alignment horizontal="center" vertical="center"/>
    </xf>
    <xf numFmtId="10" fontId="28" fillId="0" borderId="1" xfId="0" applyNumberFormat="1" applyFont="1" applyBorder="1" applyAlignment="1">
      <alignment horizontal="center"/>
    </xf>
    <xf numFmtId="0" fontId="28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/>
    </xf>
    <xf numFmtId="10" fontId="6" fillId="3" borderId="1" xfId="0" applyNumberFormat="1" applyFont="1" applyFill="1" applyBorder="1" applyAlignment="1">
      <alignment horizontal="center"/>
    </xf>
    <xf numFmtId="10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3" fontId="6" fillId="37" borderId="1" xfId="0" applyNumberFormat="1" applyFont="1" applyFill="1" applyBorder="1" applyAlignment="1">
      <alignment horizontal="center"/>
    </xf>
    <xf numFmtId="10" fontId="6" fillId="37" borderId="1" xfId="0" applyNumberFormat="1" applyFont="1" applyFill="1" applyBorder="1" applyAlignment="1">
      <alignment horizontal="center"/>
    </xf>
    <xf numFmtId="0" fontId="28" fillId="37" borderId="1" xfId="0" applyFont="1" applyFill="1" applyBorder="1" applyAlignment="1">
      <alignment horizontal="center"/>
    </xf>
    <xf numFmtId="0" fontId="28" fillId="37" borderId="1" xfId="0" applyFont="1" applyFill="1" applyBorder="1" applyAlignment="1">
      <alignment horizontal="center" vertical="center"/>
    </xf>
    <xf numFmtId="10" fontId="28" fillId="37" borderId="1" xfId="0" applyNumberFormat="1" applyFont="1" applyFill="1" applyBorder="1" applyAlignment="1">
      <alignment horizontal="center" vertical="center"/>
    </xf>
    <xf numFmtId="10" fontId="28" fillId="37" borderId="1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3" fontId="6" fillId="0" borderId="1" xfId="0" applyNumberFormat="1" applyFont="1" applyBorder="1" applyAlignment="1">
      <alignment horizontal="left"/>
    </xf>
    <xf numFmtId="3" fontId="6" fillId="0" borderId="1" xfId="0" applyNumberFormat="1" applyFont="1" applyBorder="1" applyAlignment="1">
      <alignment horizontal="right"/>
    </xf>
    <xf numFmtId="0" fontId="28" fillId="0" borderId="1" xfId="0" applyFont="1" applyBorder="1" applyAlignment="1">
      <alignment horizontal="right"/>
    </xf>
    <xf numFmtId="10" fontId="28" fillId="0" borderId="1" xfId="0" applyNumberFormat="1" applyFont="1" applyBorder="1" applyAlignment="1">
      <alignment horizontal="right"/>
    </xf>
    <xf numFmtId="3" fontId="28" fillId="0" borderId="1" xfId="0" applyNumberFormat="1" applyFont="1" applyBorder="1" applyAlignment="1">
      <alignment horizontal="right"/>
    </xf>
    <xf numFmtId="0" fontId="28" fillId="0" borderId="1" xfId="0" applyFont="1" applyBorder="1" applyAlignment="1">
      <alignment horizontal="center" vertical="center"/>
    </xf>
    <xf numFmtId="3" fontId="6" fillId="37" borderId="1" xfId="0" applyNumberFormat="1" applyFont="1" applyFill="1" applyBorder="1"/>
    <xf numFmtId="3" fontId="28" fillId="37" borderId="1" xfId="0" applyNumberFormat="1" applyFont="1" applyFill="1" applyBorder="1" applyAlignment="1">
      <alignment horizontal="center"/>
    </xf>
    <xf numFmtId="9" fontId="6" fillId="0" borderId="1" xfId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/>
    </xf>
    <xf numFmtId="10" fontId="6" fillId="40" borderId="1" xfId="1" applyNumberFormat="1" applyFont="1" applyFill="1" applyBorder="1" applyAlignment="1">
      <alignment horizontal="center" vertical="center" wrapText="1"/>
    </xf>
    <xf numFmtId="10" fontId="6" fillId="41" borderId="1" xfId="1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168" fontId="28" fillId="0" borderId="1" xfId="155" applyNumberFormat="1" applyFont="1" applyBorder="1"/>
    <xf numFmtId="10" fontId="28" fillId="0" borderId="1" xfId="1" applyNumberFormat="1" applyFont="1" applyBorder="1"/>
    <xf numFmtId="1" fontId="28" fillId="3" borderId="1" xfId="1" applyNumberFormat="1" applyFont="1" applyFill="1" applyBorder="1" applyAlignment="1">
      <alignment horizontal="center" vertical="center"/>
    </xf>
    <xf numFmtId="10" fontId="28" fillId="3" borderId="1" xfId="1" applyNumberFormat="1" applyFont="1" applyFill="1" applyBorder="1" applyAlignment="1">
      <alignment horizontal="center"/>
    </xf>
    <xf numFmtId="3" fontId="28" fillId="3" borderId="1" xfId="1" applyNumberFormat="1" applyFont="1" applyFill="1" applyBorder="1" applyAlignment="1">
      <alignment horizontal="center" vertical="center"/>
    </xf>
    <xf numFmtId="3" fontId="28" fillId="0" borderId="1" xfId="1" applyNumberFormat="1" applyFont="1" applyBorder="1" applyAlignment="1">
      <alignment horizontal="center" vertical="center"/>
    </xf>
    <xf numFmtId="3" fontId="28" fillId="3" borderId="1" xfId="1" applyNumberFormat="1" applyFont="1" applyFill="1" applyBorder="1" applyAlignment="1">
      <alignment horizontal="center"/>
    </xf>
    <xf numFmtId="168" fontId="28" fillId="3" borderId="1" xfId="155" applyNumberFormat="1" applyFont="1" applyFill="1" applyBorder="1" applyAlignment="1">
      <alignment horizontal="center"/>
    </xf>
    <xf numFmtId="10" fontId="55" fillId="0" borderId="1" xfId="1" applyNumberFormat="1" applyFont="1" applyBorder="1" applyAlignment="1" applyProtection="1">
      <alignment horizontal="center"/>
      <protection locked="0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0" fontId="29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left"/>
    </xf>
    <xf numFmtId="0" fontId="29" fillId="3" borderId="1" xfId="0" applyFont="1" applyFill="1" applyBorder="1" applyAlignment="1">
      <alignment horizontal="center"/>
    </xf>
    <xf numFmtId="1" fontId="28" fillId="0" borderId="1" xfId="1" applyNumberFormat="1" applyFont="1" applyBorder="1" applyAlignment="1">
      <alignment horizontal="center" vertical="center"/>
    </xf>
    <xf numFmtId="3" fontId="28" fillId="0" borderId="1" xfId="1" applyNumberFormat="1" applyFont="1" applyBorder="1" applyAlignment="1">
      <alignment horizontal="center"/>
    </xf>
    <xf numFmtId="168" fontId="28" fillId="0" borderId="1" xfId="155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168" fontId="56" fillId="0" borderId="1" xfId="0" applyNumberFormat="1" applyFont="1" applyBorder="1" applyAlignment="1">
      <alignment horizontal="center"/>
    </xf>
    <xf numFmtId="0" fontId="30" fillId="46" borderId="19" xfId="0" applyFont="1" applyFill="1" applyBorder="1" applyAlignment="1">
      <alignment horizontal="center" vertical="center" wrapText="1"/>
    </xf>
    <xf numFmtId="0" fontId="30" fillId="46" borderId="4" xfId="0" applyFont="1" applyFill="1" applyBorder="1" applyAlignment="1">
      <alignment horizontal="center" vertical="center" wrapText="1"/>
    </xf>
    <xf numFmtId="0" fontId="57" fillId="42" borderId="4" xfId="0" applyFont="1" applyFill="1" applyBorder="1" applyAlignment="1">
      <alignment horizontal="center" vertical="center" wrapText="1"/>
    </xf>
    <xf numFmtId="0" fontId="57" fillId="43" borderId="4" xfId="0" applyFont="1" applyFill="1" applyBorder="1" applyAlignment="1">
      <alignment horizontal="center" vertical="center" wrapText="1"/>
    </xf>
    <xf numFmtId="0" fontId="57" fillId="43" borderId="6" xfId="0" applyFont="1" applyFill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center"/>
    </xf>
    <xf numFmtId="10" fontId="28" fillId="0" borderId="5" xfId="1" applyNumberFormat="1" applyFont="1" applyBorder="1" applyAlignment="1">
      <alignment horizontal="center"/>
    </xf>
    <xf numFmtId="3" fontId="28" fillId="3" borderId="2" xfId="0" applyNumberFormat="1" applyFont="1" applyFill="1" applyBorder="1" applyAlignment="1">
      <alignment horizontal="center"/>
    </xf>
    <xf numFmtId="3" fontId="28" fillId="3" borderId="1" xfId="0" applyNumberFormat="1" applyFont="1" applyFill="1" applyBorder="1" applyAlignment="1">
      <alignment horizontal="left"/>
    </xf>
    <xf numFmtId="0" fontId="55" fillId="3" borderId="1" xfId="0" applyFont="1" applyFill="1" applyBorder="1"/>
    <xf numFmtId="3" fontId="55" fillId="3" borderId="1" xfId="0" applyNumberFormat="1" applyFont="1" applyFill="1" applyBorder="1"/>
    <xf numFmtId="9" fontId="28" fillId="3" borderId="1" xfId="1" applyFont="1" applyFill="1" applyBorder="1"/>
    <xf numFmtId="0" fontId="55" fillId="3" borderId="1" xfId="0" applyFont="1" applyFill="1" applyBorder="1" applyAlignment="1">
      <alignment horizontal="center"/>
    </xf>
    <xf numFmtId="10" fontId="55" fillId="3" borderId="1" xfId="1" applyNumberFormat="1" applyFont="1" applyFill="1" applyBorder="1"/>
    <xf numFmtId="170" fontId="55" fillId="3" borderId="1" xfId="1" applyNumberFormat="1" applyFont="1" applyFill="1" applyBorder="1"/>
    <xf numFmtId="0" fontId="6" fillId="0" borderId="22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57" fillId="0" borderId="3" xfId="0" applyNumberFormat="1" applyFont="1" applyBorder="1" applyAlignment="1">
      <alignment horizontal="center" vertical="center"/>
    </xf>
    <xf numFmtId="10" fontId="57" fillId="0" borderId="3" xfId="0" applyNumberFormat="1" applyFont="1" applyBorder="1" applyAlignment="1">
      <alignment horizontal="center" vertical="center"/>
    </xf>
    <xf numFmtId="10" fontId="6" fillId="0" borderId="3" xfId="1" applyNumberFormat="1" applyFont="1" applyBorder="1" applyAlignment="1">
      <alignment horizontal="center" vertical="center"/>
    </xf>
    <xf numFmtId="10" fontId="57" fillId="0" borderId="3" xfId="1" applyNumberFormat="1" applyFont="1" applyBorder="1" applyAlignment="1">
      <alignment horizontal="center" vertical="center"/>
    </xf>
    <xf numFmtId="0" fontId="57" fillId="0" borderId="3" xfId="0" applyFont="1" applyBorder="1" applyAlignment="1">
      <alignment horizontal="center" vertical="center"/>
    </xf>
    <xf numFmtId="9" fontId="57" fillId="0" borderId="3" xfId="0" applyNumberFormat="1" applyFont="1" applyBorder="1" applyAlignment="1">
      <alignment horizontal="center" vertical="center"/>
    </xf>
    <xf numFmtId="10" fontId="6" fillId="0" borderId="3" xfId="1" applyNumberFormat="1" applyFont="1" applyBorder="1" applyAlignment="1">
      <alignment horizontal="center"/>
    </xf>
    <xf numFmtId="10" fontId="6" fillId="0" borderId="31" xfId="1" applyNumberFormat="1" applyFont="1" applyBorder="1" applyAlignment="1">
      <alignment horizont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wrapText="1"/>
    </xf>
    <xf numFmtId="10" fontId="57" fillId="0" borderId="3" xfId="1" applyNumberFormat="1" applyFont="1" applyBorder="1"/>
    <xf numFmtId="10" fontId="57" fillId="0" borderId="31" xfId="1" applyNumberFormat="1" applyFont="1" applyBorder="1"/>
    <xf numFmtId="0" fontId="55" fillId="0" borderId="1" xfId="0" applyFont="1" applyBorder="1" applyAlignment="1">
      <alignment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3" fontId="57" fillId="0" borderId="1" xfId="0" applyNumberFormat="1" applyFont="1" applyBorder="1" applyAlignment="1">
      <alignment horizontal="center" vertical="center" wrapText="1"/>
    </xf>
    <xf numFmtId="10" fontId="57" fillId="0" borderId="1" xfId="1" applyNumberFormat="1" applyFont="1" applyBorder="1" applyAlignment="1">
      <alignment horizontal="center" vertical="center"/>
    </xf>
    <xf numFmtId="3" fontId="57" fillId="0" borderId="1" xfId="0" applyNumberFormat="1" applyFont="1" applyBorder="1" applyAlignment="1">
      <alignment horizontal="center" vertical="center"/>
    </xf>
    <xf numFmtId="9" fontId="57" fillId="0" borderId="1" xfId="0" applyNumberFormat="1" applyFont="1" applyBorder="1" applyAlignment="1">
      <alignment horizontal="center" vertical="center"/>
    </xf>
    <xf numFmtId="9" fontId="57" fillId="0" borderId="1" xfId="0" applyNumberFormat="1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/>
    </xf>
    <xf numFmtId="10" fontId="57" fillId="0" borderId="1" xfId="1" applyNumberFormat="1" applyFont="1" applyBorder="1" applyAlignment="1">
      <alignment horizontal="center"/>
    </xf>
    <xf numFmtId="10" fontId="57" fillId="0" borderId="1" xfId="1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/>
    </xf>
    <xf numFmtId="3" fontId="55" fillId="0" borderId="1" xfId="0" applyNumberFormat="1" applyFont="1" applyBorder="1" applyAlignment="1">
      <alignment horizontal="center"/>
    </xf>
    <xf numFmtId="10" fontId="55" fillId="0" borderId="1" xfId="1" applyNumberFormat="1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10" fontId="58" fillId="0" borderId="1" xfId="1" applyNumberFormat="1" applyFont="1" applyBorder="1" applyAlignment="1">
      <alignment horizontal="center"/>
    </xf>
    <xf numFmtId="3" fontId="58" fillId="39" borderId="1" xfId="0" applyNumberFormat="1" applyFont="1" applyFill="1" applyBorder="1" applyAlignment="1">
      <alignment horizontal="center"/>
    </xf>
    <xf numFmtId="10" fontId="58" fillId="39" borderId="1" xfId="1" applyNumberFormat="1" applyFont="1" applyFill="1" applyBorder="1" applyAlignment="1">
      <alignment horizontal="center"/>
    </xf>
    <xf numFmtId="10" fontId="58" fillId="39" borderId="19" xfId="1" applyNumberFormat="1" applyFont="1" applyFill="1" applyBorder="1" applyAlignment="1">
      <alignment horizontal="center"/>
    </xf>
    <xf numFmtId="3" fontId="55" fillId="0" borderId="19" xfId="0" applyNumberFormat="1" applyFont="1" applyBorder="1" applyAlignment="1">
      <alignment horizontal="center"/>
    </xf>
    <xf numFmtId="10" fontId="55" fillId="0" borderId="19" xfId="1" applyNumberFormat="1" applyFont="1" applyBorder="1" applyAlignment="1">
      <alignment horizontal="center"/>
    </xf>
    <xf numFmtId="0" fontId="58" fillId="0" borderId="19" xfId="0" applyFont="1" applyBorder="1" applyAlignment="1">
      <alignment horizontal="center"/>
    </xf>
    <xf numFmtId="3" fontId="55" fillId="0" borderId="4" xfId="0" applyNumberFormat="1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3" fontId="58" fillId="0" borderId="4" xfId="0" applyNumberFormat="1" applyFont="1" applyBorder="1" applyAlignment="1">
      <alignment horizontal="center" wrapText="1"/>
    </xf>
    <xf numFmtId="3" fontId="58" fillId="39" borderId="4" xfId="0" applyNumberFormat="1" applyFont="1" applyFill="1" applyBorder="1" applyAlignment="1">
      <alignment horizontal="center"/>
    </xf>
    <xf numFmtId="3" fontId="58" fillId="39" borderId="19" xfId="0" applyNumberFormat="1" applyFont="1" applyFill="1" applyBorder="1" applyAlignment="1">
      <alignment horizontal="center" wrapText="1"/>
    </xf>
    <xf numFmtId="0" fontId="58" fillId="39" borderId="4" xfId="0" applyFont="1" applyFill="1" applyBorder="1" applyAlignment="1">
      <alignment horizontal="center"/>
    </xf>
    <xf numFmtId="0" fontId="55" fillId="0" borderId="19" xfId="0" applyFont="1" applyBorder="1" applyAlignment="1">
      <alignment horizontal="center"/>
    </xf>
    <xf numFmtId="3" fontId="58" fillId="0" borderId="19" xfId="0" applyNumberFormat="1" applyFont="1" applyBorder="1" applyAlignment="1">
      <alignment horizontal="center" wrapText="1"/>
    </xf>
    <xf numFmtId="3" fontId="58" fillId="39" borderId="19" xfId="0" applyNumberFormat="1" applyFont="1" applyFill="1" applyBorder="1" applyAlignment="1">
      <alignment horizontal="center"/>
    </xf>
    <xf numFmtId="0" fontId="58" fillId="39" borderId="19" xfId="0" applyFont="1" applyFill="1" applyBorder="1" applyAlignment="1">
      <alignment horizontal="center"/>
    </xf>
    <xf numFmtId="3" fontId="58" fillId="0" borderId="1" xfId="0" applyNumberFormat="1" applyFont="1" applyBorder="1" applyAlignment="1">
      <alignment horizontal="center" wrapText="1"/>
    </xf>
    <xf numFmtId="0" fontId="58" fillId="39" borderId="1" xfId="0" applyFont="1" applyFill="1" applyBorder="1" applyAlignment="1">
      <alignment horizontal="center"/>
    </xf>
    <xf numFmtId="3" fontId="58" fillId="39" borderId="1" xfId="0" applyNumberFormat="1" applyFont="1" applyFill="1" applyBorder="1" applyAlignment="1">
      <alignment horizontal="center" wrapText="1"/>
    </xf>
    <xf numFmtId="0" fontId="57" fillId="0" borderId="16" xfId="0" applyFont="1" applyBorder="1" applyAlignment="1">
      <alignment horizontal="center"/>
    </xf>
    <xf numFmtId="3" fontId="5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55" fillId="0" borderId="19" xfId="0" applyFont="1" applyBorder="1" applyAlignment="1">
      <alignment horizontal="left"/>
    </xf>
    <xf numFmtId="0" fontId="37" fillId="46" borderId="1" xfId="0" applyFont="1" applyFill="1" applyBorder="1" applyAlignment="1">
      <alignment horizontal="center" vertical="center" wrapText="1"/>
    </xf>
    <xf numFmtId="0" fontId="30" fillId="46" borderId="5" xfId="0" applyFont="1" applyFill="1" applyBorder="1" applyAlignment="1">
      <alignment horizontal="center" vertical="center" wrapText="1"/>
    </xf>
    <xf numFmtId="0" fontId="30" fillId="46" borderId="2" xfId="0" applyFont="1" applyFill="1" applyBorder="1" applyAlignment="1">
      <alignment horizontal="center" vertical="center" wrapText="1"/>
    </xf>
    <xf numFmtId="0" fontId="30" fillId="46" borderId="3" xfId="0" applyFont="1" applyFill="1" applyBorder="1" applyAlignment="1">
      <alignment horizontal="center" vertical="center"/>
    </xf>
    <xf numFmtId="0" fontId="30" fillId="46" borderId="4" xfId="0" applyFont="1" applyFill="1" applyBorder="1" applyAlignment="1">
      <alignment horizontal="center" vertical="center"/>
    </xf>
    <xf numFmtId="0" fontId="6" fillId="46" borderId="1" xfId="0" applyFont="1" applyFill="1" applyBorder="1" applyAlignment="1">
      <alignment horizontal="center" vertical="center"/>
    </xf>
    <xf numFmtId="0" fontId="30" fillId="46" borderId="25" xfId="0" applyFont="1" applyFill="1" applyBorder="1" applyAlignment="1">
      <alignment horizontal="center" vertical="center" wrapText="1"/>
    </xf>
    <xf numFmtId="0" fontId="30" fillId="46" borderId="26" xfId="0" applyFont="1" applyFill="1" applyBorder="1" applyAlignment="1">
      <alignment horizontal="center" vertical="center" wrapText="1"/>
    </xf>
    <xf numFmtId="0" fontId="30" fillId="46" borderId="27" xfId="0" applyFont="1" applyFill="1" applyBorder="1" applyAlignment="1">
      <alignment horizontal="center" vertical="center" wrapText="1"/>
    </xf>
    <xf numFmtId="0" fontId="30" fillId="46" borderId="28" xfId="0" applyFont="1" applyFill="1" applyBorder="1" applyAlignment="1">
      <alignment horizontal="center" vertical="center" wrapText="1"/>
    </xf>
    <xf numFmtId="0" fontId="30" fillId="46" borderId="3" xfId="0" applyFont="1" applyFill="1" applyBorder="1" applyAlignment="1">
      <alignment horizontal="center" vertical="center" wrapText="1"/>
    </xf>
    <xf numFmtId="0" fontId="30" fillId="46" borderId="29" xfId="0" applyFont="1" applyFill="1" applyBorder="1" applyAlignment="1">
      <alignment horizontal="center" vertical="center" wrapText="1"/>
    </xf>
    <xf numFmtId="0" fontId="30" fillId="46" borderId="30" xfId="0" applyFont="1" applyFill="1" applyBorder="1" applyAlignment="1">
      <alignment horizontal="center" vertical="center" wrapText="1"/>
    </xf>
    <xf numFmtId="0" fontId="30" fillId="46" borderId="1" xfId="0" applyFont="1" applyFill="1" applyBorder="1" applyAlignment="1">
      <alignment horizontal="center" vertical="center" wrapText="1"/>
    </xf>
    <xf numFmtId="3" fontId="6" fillId="37" borderId="1" xfId="0" applyNumberFormat="1" applyFont="1" applyFill="1" applyBorder="1" applyAlignment="1">
      <alignment horizontal="left"/>
    </xf>
    <xf numFmtId="0" fontId="52" fillId="4" borderId="0" xfId="0" applyFont="1" applyFill="1" applyAlignment="1">
      <alignment vertical="center" wrapText="1"/>
    </xf>
    <xf numFmtId="0" fontId="52" fillId="38" borderId="0" xfId="0" applyFont="1" applyFill="1" applyAlignment="1">
      <alignment vertical="center" wrapText="1"/>
    </xf>
    <xf numFmtId="0" fontId="51" fillId="49" borderId="31" xfId="0" applyFont="1" applyFill="1" applyBorder="1" applyAlignment="1">
      <alignment horizontal="left" vertical="center" wrapText="1"/>
    </xf>
    <xf numFmtId="0" fontId="51" fillId="49" borderId="23" xfId="0" applyFont="1" applyFill="1" applyBorder="1" applyAlignment="1">
      <alignment horizontal="left" vertical="center" wrapText="1"/>
    </xf>
    <xf numFmtId="0" fontId="51" fillId="49" borderId="22" xfId="0" applyFont="1" applyFill="1" applyBorder="1" applyAlignment="1">
      <alignment horizontal="left" vertical="center" wrapText="1"/>
    </xf>
    <xf numFmtId="0" fontId="51" fillId="5" borderId="17" xfId="0" applyFont="1" applyFill="1" applyBorder="1" applyAlignment="1">
      <alignment horizontal="left" vertical="center" wrapText="1"/>
    </xf>
    <xf numFmtId="0" fontId="51" fillId="5" borderId="0" xfId="0" applyFont="1" applyFill="1" applyAlignment="1">
      <alignment horizontal="left" vertical="center" wrapText="1"/>
    </xf>
    <xf numFmtId="0" fontId="53" fillId="51" borderId="1" xfId="0" applyFont="1" applyFill="1" applyBorder="1" applyAlignment="1">
      <alignment horizontal="left" vertical="center" wrapText="1"/>
    </xf>
    <xf numFmtId="0" fontId="53" fillId="52" borderId="1" xfId="0" applyFont="1" applyFill="1" applyBorder="1" applyAlignment="1">
      <alignment horizontal="left" vertical="center" wrapText="1"/>
    </xf>
    <xf numFmtId="10" fontId="53" fillId="41" borderId="1" xfId="1" applyNumberFormat="1" applyFont="1" applyFill="1" applyBorder="1" applyAlignment="1">
      <alignment horizontal="left" vertical="center" wrapText="1"/>
    </xf>
    <xf numFmtId="0" fontId="54" fillId="53" borderId="31" xfId="0" applyFont="1" applyFill="1" applyBorder="1" applyAlignment="1">
      <alignment horizontal="left" vertical="center" wrapText="1"/>
    </xf>
    <xf numFmtId="0" fontId="54" fillId="53" borderId="23" xfId="0" applyFont="1" applyFill="1" applyBorder="1" applyAlignment="1">
      <alignment horizontal="left" vertical="center" wrapText="1"/>
    </xf>
    <xf numFmtId="0" fontId="54" fillId="53" borderId="22" xfId="0" applyFont="1" applyFill="1" applyBorder="1" applyAlignment="1">
      <alignment horizontal="left" vertical="center" wrapText="1"/>
    </xf>
    <xf numFmtId="0" fontId="54" fillId="54" borderId="31" xfId="0" applyFont="1" applyFill="1" applyBorder="1" applyAlignment="1">
      <alignment horizontal="left" vertical="center" wrapText="1"/>
    </xf>
    <xf numFmtId="0" fontId="54" fillId="54" borderId="23" xfId="0" applyFont="1" applyFill="1" applyBorder="1" applyAlignment="1">
      <alignment horizontal="left" vertical="center" wrapText="1"/>
    </xf>
    <xf numFmtId="0" fontId="54" fillId="54" borderId="22" xfId="0" applyFont="1" applyFill="1" applyBorder="1" applyAlignment="1">
      <alignment horizontal="left" vertical="center" wrapText="1"/>
    </xf>
    <xf numFmtId="0" fontId="54" fillId="46" borderId="17" xfId="0" applyFont="1" applyFill="1" applyBorder="1" applyAlignment="1">
      <alignment horizontal="left" vertical="center" wrapText="1"/>
    </xf>
    <xf numFmtId="0" fontId="54" fillId="46" borderId="0" xfId="0" applyFont="1" applyFill="1" applyAlignment="1">
      <alignment horizontal="left" vertical="center" wrapText="1"/>
    </xf>
    <xf numFmtId="0" fontId="46" fillId="55" borderId="31" xfId="0" applyFont="1" applyFill="1" applyBorder="1" applyAlignment="1">
      <alignment horizontal="left" vertical="center" wrapText="1"/>
    </xf>
    <xf numFmtId="0" fontId="46" fillId="55" borderId="23" xfId="0" applyFont="1" applyFill="1" applyBorder="1" applyAlignment="1">
      <alignment horizontal="left" vertical="center" wrapText="1"/>
    </xf>
    <xf numFmtId="0" fontId="46" fillId="55" borderId="22" xfId="0" applyFont="1" applyFill="1" applyBorder="1" applyAlignment="1">
      <alignment horizontal="left" vertical="center" wrapText="1"/>
    </xf>
    <xf numFmtId="0" fontId="46" fillId="53" borderId="3" xfId="0" applyFont="1" applyFill="1" applyBorder="1" applyAlignment="1">
      <alignment horizontal="center" vertical="center" wrapText="1"/>
    </xf>
  </cellXfs>
  <cellStyles count="601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257" xr:uid="{7CC45988-B2AA-4F25-995A-B70D64FA31E4}"/>
    <cellStyle name="Millares [0] 2 2 2 2 2" xfId="260" xr:uid="{BBA1EB05-0E56-4FCD-A702-123A487BBDFF}"/>
    <cellStyle name="Millares [0] 2 2 2 2 3" xfId="261" xr:uid="{7EE237AA-F373-4CB5-80DD-086122EE1C24}"/>
    <cellStyle name="Millares [0] 2 2 2 3" xfId="262" xr:uid="{3FB9F4BF-0667-4C81-BA10-B19DCE991B5B}"/>
    <cellStyle name="Millares [0] 2 2 2 4" xfId="263" xr:uid="{DD5E2E56-E99D-492C-A27C-4FD2BCD31226}"/>
    <cellStyle name="Millares [0] 2 2 2 5" xfId="264" xr:uid="{A479DD02-CCB9-4A9F-8DF1-4D2414E0642D}"/>
    <cellStyle name="Millares [0] 2 2 3" xfId="223" xr:uid="{46DC8F2B-3200-4C44-A76E-6D729F077E8D}"/>
    <cellStyle name="Millares [0] 2 2 3 2" xfId="265" xr:uid="{35F01719-E810-48DA-80C7-8F11DD59390F}"/>
    <cellStyle name="Millares [0] 2 2 3 3" xfId="266" xr:uid="{766EFD47-8176-4FA1-9B5F-00C75DBDBCCE}"/>
    <cellStyle name="Millares [0] 2 2 4" xfId="267" xr:uid="{C35D6F1A-A3BB-4B40-96DD-7EEB7A12696F}"/>
    <cellStyle name="Millares [0] 2 2 5" xfId="268" xr:uid="{555247EA-7434-434C-8B1E-83B258AA438C}"/>
    <cellStyle name="Millares [0] 2 2 6" xfId="269" xr:uid="{66B593BA-DF9B-4F8A-A87E-5380612F11A9}"/>
    <cellStyle name="Millares [0] 2 3" xfId="174" xr:uid="{84B068E0-6186-4ED1-8855-F598A659C43D}"/>
    <cellStyle name="Millares [0] 2 3 2" xfId="243" xr:uid="{01EB732F-5641-414A-A8BC-4955E4628FB9}"/>
    <cellStyle name="Millares [0] 2 3 2 2" xfId="270" xr:uid="{1A0AF2A2-D598-4CD0-89DC-F5A782B0A98D}"/>
    <cellStyle name="Millares [0] 2 3 2 3" xfId="271" xr:uid="{1FC846AC-1835-4E43-9D07-BD9625693E55}"/>
    <cellStyle name="Millares [0] 2 3 3" xfId="272" xr:uid="{1AD7D646-38D3-4E08-BD6A-737522C3E53F}"/>
    <cellStyle name="Millares [0] 2 3 4" xfId="273" xr:uid="{F960187D-94F2-4778-B11A-6BE1CD090A88}"/>
    <cellStyle name="Millares [0] 2 3 5" xfId="274" xr:uid="{9E4A0686-36C4-421C-BC4A-1F2B570DE00C}"/>
    <cellStyle name="Millares [0] 2 4" xfId="209" xr:uid="{D5AF805A-67E8-431E-9B44-040BD199580B}"/>
    <cellStyle name="Millares [0] 2 4 2" xfId="275" xr:uid="{2095A7E9-C273-4361-87C6-709EEC2F348C}"/>
    <cellStyle name="Millares [0] 2 4 3" xfId="276" xr:uid="{48CE5AD3-5F77-446F-B71E-E61A1B7823DB}"/>
    <cellStyle name="Millares [0] 2 5" xfId="277" xr:uid="{4D1F5A92-BF51-4603-A24C-725C535020A6}"/>
    <cellStyle name="Millares [0] 2 6" xfId="278" xr:uid="{E7422582-C5A1-44AC-A64C-78BE45768439}"/>
    <cellStyle name="Millares [0] 2 7" xfId="279" xr:uid="{21BC8D6E-1B9A-4B17-9468-01D9EF38ACE9}"/>
    <cellStyle name="Millares [0] 3" xfId="145" xr:uid="{98B9E581-D584-42E1-A8E6-737D9D60502F}"/>
    <cellStyle name="Millares [0] 3 2" xfId="180" xr:uid="{B925FDB6-A4AE-4FBF-96C3-B78A37BBE5C4}"/>
    <cellStyle name="Millares [0] 3 2 2" xfId="249" xr:uid="{41006F58-1487-44DB-AE96-5E8468484F51}"/>
    <cellStyle name="Millares [0] 3 2 2 2" xfId="280" xr:uid="{8201901B-5B59-418D-8D07-79EFB5B70A3E}"/>
    <cellStyle name="Millares [0] 3 2 2 3" xfId="281" xr:uid="{9AD4F801-06C2-4725-9B3D-9D02EA91B5B0}"/>
    <cellStyle name="Millares [0] 3 2 3" xfId="282" xr:uid="{600FE01E-647E-4F9D-966A-A324CD512CBC}"/>
    <cellStyle name="Millares [0] 3 2 4" xfId="283" xr:uid="{4F5F4EE8-9A51-4427-ADBD-B88E76B78E26}"/>
    <cellStyle name="Millares [0] 3 2 5" xfId="284" xr:uid="{D01EC19C-440A-4D49-B7B2-F875458D3EF1}"/>
    <cellStyle name="Millares [0] 3 3" xfId="215" xr:uid="{CEABA4B6-C704-40EC-9FF6-0DAD082E1FE4}"/>
    <cellStyle name="Millares [0] 3 3 2" xfId="285" xr:uid="{A8DE29FF-AC49-45EE-A20E-7A868D98F8F2}"/>
    <cellStyle name="Millares [0] 3 3 3" xfId="286" xr:uid="{8B2F3AFC-91E6-4C73-B7C3-E158BFBD341E}"/>
    <cellStyle name="Millares [0] 3 4" xfId="287" xr:uid="{61D86AA8-7709-490B-8507-981EF8A5FCFD}"/>
    <cellStyle name="Millares [0] 3 5" xfId="288" xr:uid="{5B8CB006-E86D-43CF-BC13-69ADB0319031}"/>
    <cellStyle name="Millares [0] 3 6" xfId="289" xr:uid="{A3AE893C-D6D3-4023-BA26-9748B5A2BAA6}"/>
    <cellStyle name="Millares [0] 4" xfId="146" xr:uid="{451EB863-7780-4FBB-80B4-415FF4112C78}"/>
    <cellStyle name="Millares [0] 4 2" xfId="181" xr:uid="{A18AB5CF-080E-4FDF-A7FC-89A7DED22D4E}"/>
    <cellStyle name="Millares [0] 4 2 2" xfId="250" xr:uid="{CEFF2A7A-177F-4977-80D7-AC616FBAD23C}"/>
    <cellStyle name="Millares [0] 4 2 2 2" xfId="290" xr:uid="{3B5660DF-161A-46F6-8AEA-F7328AF880AE}"/>
    <cellStyle name="Millares [0] 4 2 2 3" xfId="291" xr:uid="{A3FA47B4-46F7-4E6E-8DA5-A0C5EBCF99EE}"/>
    <cellStyle name="Millares [0] 4 2 3" xfId="292" xr:uid="{88139757-82EB-478A-A05A-90D9FC380100}"/>
    <cellStyle name="Millares [0] 4 2 4" xfId="293" xr:uid="{C294CC98-72AF-47AF-B4D3-7D81FD4F6BF1}"/>
    <cellStyle name="Millares [0] 4 2 5" xfId="294" xr:uid="{5124FB2D-8E0C-400F-85A3-0CBB20433628}"/>
    <cellStyle name="Millares [0] 4 3" xfId="216" xr:uid="{8C679761-7455-4324-97D1-A0E7FFB0005F}"/>
    <cellStyle name="Millares [0] 4 3 2" xfId="295" xr:uid="{09D64399-3EF0-4443-AB27-8E2294AECAD1}"/>
    <cellStyle name="Millares [0] 4 3 3" xfId="296" xr:uid="{E60B25AC-F505-4B81-B70F-575C3A1BC3A7}"/>
    <cellStyle name="Millares [0] 4 4" xfId="297" xr:uid="{6AE952A4-8E17-475D-91B5-5D53DFA71C01}"/>
    <cellStyle name="Millares [0] 4 5" xfId="298" xr:uid="{4AA21904-76A6-49D7-9135-B93849A8225A}"/>
    <cellStyle name="Millares [0] 4 6" xfId="299" xr:uid="{872D11DC-B5BE-49E9-A3B1-85F73FCA1CB5}"/>
    <cellStyle name="Millares [0] 5" xfId="149" xr:uid="{218A64BA-DF22-404C-AA2B-6F5A8AD4E3EB}"/>
    <cellStyle name="Millares [0] 5 2" xfId="184" xr:uid="{45F31888-CFF8-4301-AE55-13DFA16CCA78}"/>
    <cellStyle name="Millares [0] 5 2 2" xfId="253" xr:uid="{53B4C8EB-2D46-4CB5-9F9C-6D65E21C0961}"/>
    <cellStyle name="Millares [0] 5 2 2 2" xfId="300" xr:uid="{0AF9F283-0DD2-4DC0-82BA-7AC467F82A16}"/>
    <cellStyle name="Millares [0] 5 2 2 3" xfId="301" xr:uid="{BBB3D987-7279-404D-B251-433E0F62C0C1}"/>
    <cellStyle name="Millares [0] 5 2 3" xfId="302" xr:uid="{51917FB1-1770-4D50-8981-957931E6FA02}"/>
    <cellStyle name="Millares [0] 5 2 4" xfId="303" xr:uid="{A90512CC-A21C-42F4-81F8-F0E480124F40}"/>
    <cellStyle name="Millares [0] 5 2 5" xfId="304" xr:uid="{354F3BA6-1A7E-46F5-ABBE-BD48127B510D}"/>
    <cellStyle name="Millares [0] 5 3" xfId="219" xr:uid="{D6932FE3-441B-4608-BB20-7A27338634C0}"/>
    <cellStyle name="Millares [0] 5 3 2" xfId="305" xr:uid="{86191D28-C63D-498D-969A-CDDD5A993D21}"/>
    <cellStyle name="Millares [0] 5 3 3" xfId="306" xr:uid="{FFA741A5-0B3C-4973-A030-54F739ABB84B}"/>
    <cellStyle name="Millares [0] 5 4" xfId="307" xr:uid="{B6311E2B-826E-4CD2-AE69-244B1043F1FC}"/>
    <cellStyle name="Millares [0] 5 5" xfId="308" xr:uid="{33B57A97-7697-46F2-893E-4F81778E85F3}"/>
    <cellStyle name="Millares [0] 5 6" xfId="309" xr:uid="{134D2E55-DF2A-4CDA-B68A-3E6782DD27B7}"/>
    <cellStyle name="Millares [0] 6" xfId="136" xr:uid="{68008404-C1FB-4CF1-B838-A7948DC2ABC8}"/>
    <cellStyle name="Millares [0] 6 2" xfId="175" xr:uid="{57E06DA3-0A94-445E-AAB2-4F51674D82B9}"/>
    <cellStyle name="Millares [0] 6 2 2" xfId="244" xr:uid="{0079DE25-1A0B-4C42-8BCC-7F926382A329}"/>
    <cellStyle name="Millares [0] 6 2 2 2" xfId="310" xr:uid="{CEC966F2-F10C-4835-A763-12BED0DC5455}"/>
    <cellStyle name="Millares [0] 6 2 2 3" xfId="311" xr:uid="{496B96DF-17D3-4D6D-8049-9A034ECAB94B}"/>
    <cellStyle name="Millares [0] 6 2 3" xfId="312" xr:uid="{94B7BCA7-A77A-4F44-B47F-5B507796F2B8}"/>
    <cellStyle name="Millares [0] 6 2 4" xfId="313" xr:uid="{B119E702-D510-4F7A-8951-9E32FEE37ED8}"/>
    <cellStyle name="Millares [0] 6 2 5" xfId="314" xr:uid="{8EE21449-F4F7-4705-B9EA-A27B1D9F444E}"/>
    <cellStyle name="Millares [0] 6 3" xfId="210" xr:uid="{0A9404DA-4F78-4A85-BCC8-3AC05C51122E}"/>
    <cellStyle name="Millares [0] 6 3 2" xfId="315" xr:uid="{F78228F3-28DE-40A6-845C-A770C2E571B9}"/>
    <cellStyle name="Millares [0] 6 3 3" xfId="316" xr:uid="{D2AB2E7A-E2E6-462C-9E37-922AD3BB3FB1}"/>
    <cellStyle name="Millares [0] 6 4" xfId="317" xr:uid="{046E08C5-D6B3-4204-90F8-7C4B9544E3B8}"/>
    <cellStyle name="Millares [0] 6 5" xfId="318" xr:uid="{45FCF0EE-5021-4588-BB73-86C1987757F0}"/>
    <cellStyle name="Millares [0] 6 6" xfId="319" xr:uid="{7FC6BA15-2379-4AF3-B694-413B4330ED03}"/>
    <cellStyle name="Millares 10" xfId="259" xr:uid="{62809070-F0A7-4134-BB25-E73DEF267055}"/>
    <cellStyle name="Millares 10 2" xfId="320" xr:uid="{A8223084-704D-4F1F-A923-035C609785CA}"/>
    <cellStyle name="Millares 10 3" xfId="321" xr:uid="{8B0F5D80-C524-43EF-9D3F-853420740DBC}"/>
    <cellStyle name="Millares 11" xfId="197" xr:uid="{343C5D39-EE56-41E6-B71E-2C720CA03837}"/>
    <cellStyle name="Millares 11 2" xfId="322" xr:uid="{E997A97B-F4D0-4473-9AEB-7A3815687CBC}"/>
    <cellStyle name="Millares 12" xfId="191" xr:uid="{B41BAD06-5A16-4D6D-A5FC-ADD0D91116A5}"/>
    <cellStyle name="Millares 12 2" xfId="323" xr:uid="{48A5B84F-5230-4590-806D-23BFB64E0048}"/>
    <cellStyle name="Millares 13" xfId="258" xr:uid="{C611D653-F8DD-4152-A113-247995D4B5C2}"/>
    <cellStyle name="Millares 13 2" xfId="324" xr:uid="{DCB0B1FC-7E80-4209-9105-239BAF3E0EF9}"/>
    <cellStyle name="Millares 13 2 2" xfId="130" xr:uid="{C84DDC4C-8B6E-43F9-A394-4A48035C4038}"/>
    <cellStyle name="Millares 13 2 2 2" xfId="170" xr:uid="{D004E1EF-4EB9-41D4-877F-51E6D5A46E75}"/>
    <cellStyle name="Millares 13 2 2 2 2" xfId="239" xr:uid="{EC60FFFC-B349-4E1A-AC54-DAEE6ABB0DAA}"/>
    <cellStyle name="Millares 13 2 2 2 2 2" xfId="325" xr:uid="{269FAFE2-A2A3-4827-9BC4-184A86C250A0}"/>
    <cellStyle name="Millares 13 2 2 2 2 3" xfId="326" xr:uid="{B82B9CE1-ACBA-44E4-9835-79801523AE47}"/>
    <cellStyle name="Millares 13 2 2 2 3" xfId="327" xr:uid="{5A258CF7-27AF-43D2-8004-F9B47E9A84D8}"/>
    <cellStyle name="Millares 13 2 2 2 4" xfId="328" xr:uid="{DBD79CDC-06D2-4672-A9B1-ABA6276163CE}"/>
    <cellStyle name="Millares 13 2 2 2 5" xfId="329" xr:uid="{44F6A4FA-3B62-4C9D-A5C9-20D9A29D8D08}"/>
    <cellStyle name="Millares 13 2 2 3" xfId="205" xr:uid="{924D93F4-7D4E-43DD-945A-37411B677F8B}"/>
    <cellStyle name="Millares 13 2 2 3 2" xfId="330" xr:uid="{A721DF3E-E0AF-4BA2-9D3C-ADE307E8F841}"/>
    <cellStyle name="Millares 13 2 2 3 3" xfId="331" xr:uid="{25BF8484-29C6-420E-9639-7268CAD59D12}"/>
    <cellStyle name="Millares 13 2 2 4" xfId="332" xr:uid="{DD0DAE50-FF50-4909-A51F-C83B10E8919F}"/>
    <cellStyle name="Millares 13 2 2 5" xfId="333" xr:uid="{3AA5DBF4-793D-47D2-9479-D8A10EF1BCD1}"/>
    <cellStyle name="Millares 13 2 2 6" xfId="334" xr:uid="{0F0D9A12-AD9B-442B-B11D-0B5507C2A2CC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246" xr:uid="{42788928-C345-4C91-B7F5-AB3F92F13CED}"/>
    <cellStyle name="Millares 13 2 3 2 2 2 2 2 2 2 2 2 2 2 2" xfId="335" xr:uid="{DB87A1ED-026C-4B2B-9EBF-564911AEE394}"/>
    <cellStyle name="Millares 13 2 3 2 2 2 2 2 2 2 2 2 2 2 3" xfId="336" xr:uid="{6A44D804-D066-48C3-950A-FABF57EF1E28}"/>
    <cellStyle name="Millares 13 2 3 2 2 2 2 2 2 2 2 2 2 3" xfId="337" xr:uid="{EDC5850C-0C6E-4A0E-83B7-D5413D3B1D99}"/>
    <cellStyle name="Millares 13 2 3 2 2 2 2 2 2 2 2 2 2 4" xfId="338" xr:uid="{96349933-6602-4BC3-A9E1-AD089ABB5655}"/>
    <cellStyle name="Millares 13 2 3 2 2 2 2 2 2 2 2 2 2 5" xfId="339" xr:uid="{30542A66-AA5B-4441-9451-E93888A1BECE}"/>
    <cellStyle name="Millares 13 2 3 2 2 2 2 2 2 2 2 2 3" xfId="212" xr:uid="{1DEB38EE-B14E-4CB2-849C-E5004AF9EAA1}"/>
    <cellStyle name="Millares 13 2 3 2 2 2 2 2 2 2 2 2 3 2" xfId="340" xr:uid="{A930346C-B5E1-4F19-B928-4578268DFF46}"/>
    <cellStyle name="Millares 13 2 3 2 2 2 2 2 2 2 2 2 3 3" xfId="341" xr:uid="{670C3318-600B-4EFE-BC1B-7AF5D9700890}"/>
    <cellStyle name="Millares 13 2 3 2 2 2 2 2 2 2 2 2 4" xfId="342" xr:uid="{9D01F7EF-571D-413B-8240-61D73E484969}"/>
    <cellStyle name="Millares 13 2 3 2 2 2 2 2 2 2 2 2 5" xfId="343" xr:uid="{D25A654E-5449-4632-BD2A-78C866F66629}"/>
    <cellStyle name="Millares 13 2 3 2 2 2 2 2 2 2 2 2 6" xfId="344" xr:uid="{68146AC8-FFF3-491E-94E1-6ABB4AEFC980}"/>
    <cellStyle name="Millares 14" xfId="345" xr:uid="{14CD50B5-4645-4DD2-B945-752699F630AF}"/>
    <cellStyle name="Millares 15" xfId="346" xr:uid="{7ECA7FD2-4309-4CC7-A163-664D5ED209F7}"/>
    <cellStyle name="Millares 16" xfId="347" xr:uid="{30CF0490-AE88-4353-B5AE-4A0EA0262894}"/>
    <cellStyle name="Millares 16 3" xfId="134" xr:uid="{E7F1D559-6DF8-4CB8-AFD9-D75D0660B4C9}"/>
    <cellStyle name="Millares 16 3 2" xfId="173" xr:uid="{75BB76EA-3EF2-4BA4-8667-7B10CFCE6F4E}"/>
    <cellStyle name="Millares 16 3 2 2" xfId="242" xr:uid="{87592E4F-240F-4A59-8267-98BD3452863C}"/>
    <cellStyle name="Millares 16 3 2 2 2" xfId="348" xr:uid="{792B4A0F-6BE4-459B-AFAD-26D4E58E828E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247" xr:uid="{D8D2D235-F5F8-427B-9733-EA745A05AEDC}"/>
    <cellStyle name="Millares 16 3 2 2 2 2 2 2 2 2 2 2 2 2" xfId="349" xr:uid="{02F3DEC4-1E56-4910-8F26-E6EB222E9090}"/>
    <cellStyle name="Millares 16 3 2 2 2 2 2 2 2 2 2 2 2 3" xfId="350" xr:uid="{7FFAE191-41C5-4BFA-A8D4-AEEA7A2B8AEA}"/>
    <cellStyle name="Millares 16 3 2 2 2 2 2 2 2 2 2 2 3" xfId="351" xr:uid="{C2E8C4B1-413D-449E-B3E8-7A0E7C8EF466}"/>
    <cellStyle name="Millares 16 3 2 2 2 2 2 2 2 2 2 2 4" xfId="352" xr:uid="{EE0E4F70-BBAB-4528-80F5-0699A6EFFE35}"/>
    <cellStyle name="Millares 16 3 2 2 2 2 2 2 2 2 2 2 5" xfId="353" xr:uid="{3273D50B-6A84-4F89-8185-3F429F06D496}"/>
    <cellStyle name="Millares 16 3 2 2 2 2 2 2 2 2 2 3" xfId="213" xr:uid="{4A789DE9-4CEE-4434-8000-E85734A4D0BE}"/>
    <cellStyle name="Millares 16 3 2 2 2 2 2 2 2 2 2 3 2" xfId="354" xr:uid="{53A42BDE-5CE3-43E8-BACD-F43EDB456214}"/>
    <cellStyle name="Millares 16 3 2 2 2 2 2 2 2 2 2 3 3" xfId="355" xr:uid="{E8D5B1B2-E813-409E-AF27-074BDDBFBA38}"/>
    <cellStyle name="Millares 16 3 2 2 2 2 2 2 2 2 2 4" xfId="356" xr:uid="{E66D6DA0-4B58-4F45-B0E7-B142AF7231FF}"/>
    <cellStyle name="Millares 16 3 2 2 2 2 2 2 2 2 2 5" xfId="357" xr:uid="{0A9B245C-042F-4911-8D21-01C5504C475B}"/>
    <cellStyle name="Millares 16 3 2 2 2 2 2 2 2 2 2 6" xfId="358" xr:uid="{D1B7A309-AC62-4CCD-8E42-6D2A1CB37241}"/>
    <cellStyle name="Millares 16 3 2 3" xfId="359" xr:uid="{EE0DE85C-6A7A-471D-B22D-60F16C9D7BF9}"/>
    <cellStyle name="Millares 16 3 2 4" xfId="360" xr:uid="{33AA56E5-101F-48AC-AC9A-55621F559AFA}"/>
    <cellStyle name="Millares 16 3 2 5" xfId="361" xr:uid="{E196CD99-E141-4ACB-AF50-67846584BEED}"/>
    <cellStyle name="Millares 16 3 3" xfId="208" xr:uid="{68E616B9-0021-4357-AA02-D00214DA797F}"/>
    <cellStyle name="Millares 16 3 3 2" xfId="362" xr:uid="{D066E09D-02E6-45DF-A445-1E758588680D}"/>
    <cellStyle name="Millares 16 3 3 3" xfId="363" xr:uid="{D6624E08-57E1-4562-992C-B91B860BA2B6}"/>
    <cellStyle name="Millares 16 3 4" xfId="364" xr:uid="{55199145-8AFF-4C55-A22D-4EF2E0112E93}"/>
    <cellStyle name="Millares 16 3 5" xfId="365" xr:uid="{804A9175-D6DC-46E1-A9DE-A9DB9A78408F}"/>
    <cellStyle name="Millares 16 3 6" xfId="366" xr:uid="{464CAE0B-2FAD-41AE-854F-B4CB0B4DC7A7}"/>
    <cellStyle name="Millares 17" xfId="367" xr:uid="{5C28965A-59AA-444C-8F17-A0FE85CEDA27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245" xr:uid="{15F522EA-FA2F-4FB3-87A7-8BCBE6A74E90}"/>
    <cellStyle name="Millares 18 2 2 8 2 2 2 2 2 2 2 2 2" xfId="368" xr:uid="{FA242B9D-66C5-423B-AA9E-4C133F436E7F}"/>
    <cellStyle name="Millares 18 2 2 8 2 2 2 2 2 2 2 2 3" xfId="369" xr:uid="{F22AB867-3C8A-49E2-BA16-121DE31A0750}"/>
    <cellStyle name="Millares 18 2 2 8 2 2 2 2 2 2 2 3" xfId="370" xr:uid="{FA24F422-2491-48BC-A65E-B2BDCBE434EC}"/>
    <cellStyle name="Millares 18 2 2 8 2 2 2 2 2 2 2 4" xfId="371" xr:uid="{1FC2F8AF-8425-4E57-8330-5366B2CF875A}"/>
    <cellStyle name="Millares 18 2 2 8 2 2 2 2 2 2 2 5" xfId="372" xr:uid="{73A2AD51-6958-4750-81B2-101B194A4B90}"/>
    <cellStyle name="Millares 18 2 2 8 2 2 2 2 2 2 3" xfId="211" xr:uid="{EF656A36-B53A-485A-8F81-1304B3035BEC}"/>
    <cellStyle name="Millares 18 2 2 8 2 2 2 2 2 2 3 2" xfId="373" xr:uid="{AB0736E0-9564-4E25-B95F-9D689857912F}"/>
    <cellStyle name="Millares 18 2 2 8 2 2 2 2 2 2 3 3" xfId="374" xr:uid="{010A5E4F-662E-43E1-895A-24BD2BE43300}"/>
    <cellStyle name="Millares 18 2 2 8 2 2 2 2 2 2 4" xfId="375" xr:uid="{0CBDB752-3318-4F75-ABEA-132FD707C24C}"/>
    <cellStyle name="Millares 18 2 2 8 2 2 2 2 2 2 5" xfId="376" xr:uid="{F9BEC62C-AB4F-485A-89B9-1EDEBCCA2435}"/>
    <cellStyle name="Millares 18 2 2 8 2 2 2 2 2 2 6" xfId="377" xr:uid="{0E9DF270-C7A8-46AF-A9F6-2B130EDEADB4}"/>
    <cellStyle name="Millares 2" xfId="39" xr:uid="{8FF9B1B7-80B3-4386-BBE3-E52CC3A3D092}"/>
    <cellStyle name="Millares 2 10" xfId="378" xr:uid="{A87ABCD6-662E-4074-90A8-3AE848E3EC6B}"/>
    <cellStyle name="Millares 2 11" xfId="379" xr:uid="{2630FED0-DDA4-4F77-B57C-3729274FBA37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233" xr:uid="{7548877F-C928-4B06-A669-920BA4702B2E}"/>
    <cellStyle name="Millares 2 2 2 2 2 2" xfId="380" xr:uid="{C473A199-773E-46E8-A32F-DE97F3D320F8}"/>
    <cellStyle name="Millares 2 2 2 2 2 3" xfId="381" xr:uid="{926818B1-CAA4-4983-A6F0-F9DA9AEE6EEB}"/>
    <cellStyle name="Millares 2 2 2 2 3" xfId="382" xr:uid="{D80402A4-BFCE-481D-B290-E6A2F7880C12}"/>
    <cellStyle name="Millares 2 2 2 2 4" xfId="383" xr:uid="{F0B67E58-0BB4-4D11-A4D1-3A67E08D12B5}"/>
    <cellStyle name="Millares 2 2 2 2 5" xfId="384" xr:uid="{B8970A23-D5AE-4B83-BF8B-5DCF16D95A52}"/>
    <cellStyle name="Millares 2 2 2 3" xfId="199" xr:uid="{3F205A8C-F799-4615-90EE-AE480B19CCFD}"/>
    <cellStyle name="Millares 2 2 2 3 2" xfId="385" xr:uid="{2D7AECA5-19C8-43D3-95E2-CF14DD706571}"/>
    <cellStyle name="Millares 2 2 2 3 3" xfId="386" xr:uid="{1C581552-ACDA-4A55-A798-6BB141DCD11A}"/>
    <cellStyle name="Millares 2 2 2 4" xfId="387" xr:uid="{107BBFBD-3D1A-491D-ABE7-0ACFDB01EA52}"/>
    <cellStyle name="Millares 2 2 2 5" xfId="388" xr:uid="{3532217D-3193-414B-9C3F-56D500694A4D}"/>
    <cellStyle name="Millares 2 2 2 6" xfId="389" xr:uid="{E831554C-4894-42A9-BB6E-7F64D9FF09DB}"/>
    <cellStyle name="Millares 2 2 3" xfId="126" xr:uid="{E1F558BE-6DA0-4958-980B-2F8468A5AD03}"/>
    <cellStyle name="Millares 2 2 3 2" xfId="168" xr:uid="{9AA42E92-17F8-4794-A39F-B13EAF750556}"/>
    <cellStyle name="Millares 2 2 3 2 2" xfId="237" xr:uid="{F216ABF1-87D7-49C2-ABCD-CBA20B73A75D}"/>
    <cellStyle name="Millares 2 2 3 2 2 2" xfId="390" xr:uid="{7D6C0532-F605-4D0F-8FED-60E03BBABA61}"/>
    <cellStyle name="Millares 2 2 3 2 2 3" xfId="391" xr:uid="{B39B552F-C15A-4FA6-8058-1093217AD9ED}"/>
    <cellStyle name="Millares 2 2 3 2 3" xfId="392" xr:uid="{FA7C6135-E3B0-46CB-8971-6F110001854B}"/>
    <cellStyle name="Millares 2 2 3 2 4" xfId="393" xr:uid="{257927FB-8BA0-4BCD-B8D9-F335D190DC39}"/>
    <cellStyle name="Millares 2 2 3 2 5" xfId="394" xr:uid="{B359C828-77A2-4741-A586-5D68D4B37CD8}"/>
    <cellStyle name="Millares 2 2 3 3" xfId="203" xr:uid="{5AB79FE5-7B8F-46B4-9C76-F2399AF39EF1}"/>
    <cellStyle name="Millares 2 2 3 3 2" xfId="395" xr:uid="{41921472-31B6-433B-89A1-721B3DCEF72E}"/>
    <cellStyle name="Millares 2 2 3 3 3" xfId="396" xr:uid="{00FA2214-62AE-4E96-93DF-8F909EBDFCAC}"/>
    <cellStyle name="Millares 2 2 3 4" xfId="397" xr:uid="{B55CE0A4-F055-4B6F-B12B-C393F3E90327}"/>
    <cellStyle name="Millares 2 2 3 5" xfId="398" xr:uid="{F697F80B-B5DB-49D8-9FCB-DDB599A93A16}"/>
    <cellStyle name="Millares 2 2 3 6" xfId="399" xr:uid="{5BEED2D0-C33A-4FDA-8227-E498AEEB5BCB}"/>
    <cellStyle name="Millares 2 2 4" xfId="157" xr:uid="{78563DA8-16FD-409A-95AB-EAAA996EDABA}"/>
    <cellStyle name="Millares 2 2 4 2" xfId="226" xr:uid="{5AB8D139-9D91-4748-863D-FF3B05511A33}"/>
    <cellStyle name="Millares 2 2 4 2 2" xfId="400" xr:uid="{4F6EB6DE-2BD3-4F64-9B9E-E0D7E1E15859}"/>
    <cellStyle name="Millares 2 2 4 2 3" xfId="401" xr:uid="{4D12E9CB-D4F5-4AD4-A083-DB62A5859253}"/>
    <cellStyle name="Millares 2 2 4 3" xfId="402" xr:uid="{3D89A91B-EB63-4FB2-A0D5-D8717644D354}"/>
    <cellStyle name="Millares 2 2 4 4" xfId="403" xr:uid="{8EBAF591-1F70-4693-89B5-9A7E6502F7A3}"/>
    <cellStyle name="Millares 2 2 4 5" xfId="404" xr:uid="{729AFCBA-5852-402E-ABEF-FFD14F00B31F}"/>
    <cellStyle name="Millares 2 2 5" xfId="190" xr:uid="{5AE3075F-EBCC-491F-9FD6-586360B11B80}"/>
    <cellStyle name="Millares 2 2 5 2" xfId="405" xr:uid="{EFA28DA8-B7AE-411A-BAA1-1AD8BFD7A0D3}"/>
    <cellStyle name="Millares 2 2 5 3" xfId="406" xr:uid="{62566893-33DB-4E3F-8F46-4976A5409D95}"/>
    <cellStyle name="Millares 2 2 6" xfId="407" xr:uid="{FCE5397A-C592-4413-8666-4E32D8734BF4}"/>
    <cellStyle name="Millares 2 2 7" xfId="408" xr:uid="{D4F40993-6439-481B-9261-A38C47389CA9}"/>
    <cellStyle name="Millares 2 2 8" xfId="409" xr:uid="{960E8B10-65CD-41DA-B995-B5853679B910}"/>
    <cellStyle name="Millares 2 3" xfId="60" xr:uid="{2D3A5A51-0552-4469-8036-56EC3E4EAE19}"/>
    <cellStyle name="Millares 2 3 2" xfId="158" xr:uid="{B1B2A788-1325-49AE-B4D0-2AD791389055}"/>
    <cellStyle name="Millares 2 3 2 2" xfId="227" xr:uid="{37184359-AFB4-4ADC-A8BD-38E7BC0F3C4F}"/>
    <cellStyle name="Millares 2 3 2 2 2" xfId="410" xr:uid="{0655FE3A-2161-4A8E-B532-38238007AFD9}"/>
    <cellStyle name="Millares 2 3 2 2 3" xfId="411" xr:uid="{DCB3FC7F-F2F5-4103-9448-A9642B92C106}"/>
    <cellStyle name="Millares 2 3 2 3" xfId="412" xr:uid="{8725B6C7-B292-4A98-909D-90AA3423259E}"/>
    <cellStyle name="Millares 2 3 2 4" xfId="413" xr:uid="{EE3727F2-1133-4506-94FD-33195317B9F3}"/>
    <cellStyle name="Millares 2 3 2 5" xfId="414" xr:uid="{FD556EDC-63C6-4525-B0A6-C20C30F4EA54}"/>
    <cellStyle name="Millares 2 3 3" xfId="192" xr:uid="{46A9DC3C-A571-48DC-9310-494EE65E0714}"/>
    <cellStyle name="Millares 2 3 3 2" xfId="415" xr:uid="{7DFA1805-955D-40B9-AA43-706F14D61D25}"/>
    <cellStyle name="Millares 2 3 3 3" xfId="416" xr:uid="{C4C0EA04-9DA1-435F-B44A-FF2B34E6AD24}"/>
    <cellStyle name="Millares 2 3 4" xfId="417" xr:uid="{B34CB66A-5797-4B30-B6D3-24A0B40B52A3}"/>
    <cellStyle name="Millares 2 3 5" xfId="418" xr:uid="{25F771C2-9E96-4097-9847-46E218C1AA66}"/>
    <cellStyle name="Millares 2 3 6" xfId="419" xr:uid="{DFDB3136-C9D2-4B89-8EC2-95FE972B0A32}"/>
    <cellStyle name="Millares 2 4" xfId="61" xr:uid="{9BAA2E3C-8994-4230-A3AC-B44B7849C9D9}"/>
    <cellStyle name="Millares 2 4 2" xfId="159" xr:uid="{92812CBF-5F38-45F0-96F1-1774B3573611}"/>
    <cellStyle name="Millares 2 4 2 2" xfId="228" xr:uid="{3CE40A34-365F-49CB-B7A3-59BFEAC04E03}"/>
    <cellStyle name="Millares 2 4 2 2 2" xfId="420" xr:uid="{6772D500-5C9C-48A8-A534-42CDE481F976}"/>
    <cellStyle name="Millares 2 4 2 2 3" xfId="421" xr:uid="{C5F27C6E-BBF5-4429-8CA3-1402BA3C66C2}"/>
    <cellStyle name="Millares 2 4 2 3" xfId="422" xr:uid="{ABF277F5-853E-4FF4-A4E2-3477E769BE25}"/>
    <cellStyle name="Millares 2 4 2 4" xfId="423" xr:uid="{5D5678F5-9FBC-4AD5-A83F-ABC99822D7CF}"/>
    <cellStyle name="Millares 2 4 2 5" xfId="424" xr:uid="{F6A68748-4B95-4CEB-9D7F-E03175CD7130}"/>
    <cellStyle name="Millares 2 4 3" xfId="193" xr:uid="{A3A14809-FA39-47BC-9B83-FCA0B9204B09}"/>
    <cellStyle name="Millares 2 4 3 2" xfId="425" xr:uid="{53085435-BA1D-4A93-BD65-1488A905A435}"/>
    <cellStyle name="Millares 2 4 3 3" xfId="426" xr:uid="{ED1B1725-F848-4E00-ADE9-9BE7CCEB126D}"/>
    <cellStyle name="Millares 2 4 4" xfId="427" xr:uid="{53EA82CA-376A-4C4A-8903-FFC380B1B895}"/>
    <cellStyle name="Millares 2 4 5" xfId="428" xr:uid="{5CF83A19-B891-4AB9-B7F3-57CED0C5FD06}"/>
    <cellStyle name="Millares 2 4 6" xfId="429" xr:uid="{37438997-5003-4454-A328-DADE6A16BC4D}"/>
    <cellStyle name="Millares 2 5" xfId="142" xr:uid="{E49CCA98-88EE-4A3E-9140-BC41D55600D4}"/>
    <cellStyle name="Millares 2 5 2" xfId="179" xr:uid="{77EE442D-40DE-48F1-9F77-05DAD140B7AC}"/>
    <cellStyle name="Millares 2 5 2 2" xfId="248" xr:uid="{9968E3C1-F037-4E29-AA0D-BCE6D6000D39}"/>
    <cellStyle name="Millares 2 5 2 2 2" xfId="430" xr:uid="{5D156959-BC3E-45B2-80EB-E8382F58A701}"/>
    <cellStyle name="Millares 2 5 2 2 3" xfId="431" xr:uid="{E1663675-79F0-4CE2-ACAD-CFED6749FA88}"/>
    <cellStyle name="Millares 2 5 2 3" xfId="432" xr:uid="{1EE50DCD-92E2-40BF-A104-581AD8B4FE11}"/>
    <cellStyle name="Millares 2 5 2 4" xfId="433" xr:uid="{39416ECF-90C3-4593-AB0D-5AD7BE963069}"/>
    <cellStyle name="Millares 2 5 2 5" xfId="434" xr:uid="{08C45A8A-1A15-4B4D-B6D6-C15BFF9EE3F7}"/>
    <cellStyle name="Millares 2 5 3" xfId="214" xr:uid="{62BD97EA-39CB-4507-A659-B58BFB26755D}"/>
    <cellStyle name="Millares 2 5 3 2" xfId="435" xr:uid="{47E0205B-702D-46EA-93CA-A4E5CEBE7288}"/>
    <cellStyle name="Millares 2 5 3 3" xfId="436" xr:uid="{AE59C171-AF87-4FB2-9D32-91D43DDE793D}"/>
    <cellStyle name="Millares 2 5 4" xfId="437" xr:uid="{73727967-96F2-461D-8BAA-42AD1EBDA3CA}"/>
    <cellStyle name="Millares 2 5 5" xfId="438" xr:uid="{8DD15B6D-D624-4067-B8C4-133E8D6F440C}"/>
    <cellStyle name="Millares 2 5 6" xfId="439" xr:uid="{15653B2F-4108-4FA8-936B-C0A11257C4D6}"/>
    <cellStyle name="Millares 2 6" xfId="150" xr:uid="{11FCBB33-0729-48AA-8D65-7BF36FA67C23}"/>
    <cellStyle name="Millares 2 6 2" xfId="185" xr:uid="{11C4765A-8EDD-4945-A17D-F7140A32928F}"/>
    <cellStyle name="Millares 2 6 2 2" xfId="254" xr:uid="{C097EDA8-395A-4F41-82AA-0E39036D0BCD}"/>
    <cellStyle name="Millares 2 6 2 2 2" xfId="440" xr:uid="{9DF79FDC-BC03-4B77-99E7-9B1E54467FEA}"/>
    <cellStyle name="Millares 2 6 2 2 3" xfId="441" xr:uid="{5E24E145-C634-4915-A217-4AD29565926C}"/>
    <cellStyle name="Millares 2 6 2 3" xfId="442" xr:uid="{358CD154-9C1A-415E-BAC2-55B3A3F82FA6}"/>
    <cellStyle name="Millares 2 6 2 4" xfId="443" xr:uid="{C1CD2DCA-67EE-4384-B7E5-CA15623FE1C7}"/>
    <cellStyle name="Millares 2 6 2 5" xfId="444" xr:uid="{B90A6D77-966A-4EC2-A650-6E6D722E3947}"/>
    <cellStyle name="Millares 2 6 3" xfId="220" xr:uid="{C5F4FB0F-E1D6-41EA-B282-99947CD2BA7C}"/>
    <cellStyle name="Millares 2 6 3 2" xfId="445" xr:uid="{01B4C302-4F2F-42F3-89A5-588C82A2AB1D}"/>
    <cellStyle name="Millares 2 6 3 3" xfId="446" xr:uid="{9A8AEE2E-42F5-44CA-BFA5-65FB6F1AB71A}"/>
    <cellStyle name="Millares 2 6 4" xfId="447" xr:uid="{257F06C2-DA59-4A1E-8A64-E7724CD59C40}"/>
    <cellStyle name="Millares 2 6 5" xfId="448" xr:uid="{920322AC-AF21-4BA5-BC2E-D95AE3798772}"/>
    <cellStyle name="Millares 2 6 6" xfId="449" xr:uid="{FB014498-848A-4D73-A951-7074193AE699}"/>
    <cellStyle name="Millares 2 7" xfId="156" xr:uid="{CFE7E602-B070-4661-827C-74D4D00D232C}"/>
    <cellStyle name="Millares 2 7 2" xfId="225" xr:uid="{8465FB59-5A25-40AD-AF37-BE66E25495F1}"/>
    <cellStyle name="Millares 2 7 2 2" xfId="450" xr:uid="{CD6084A1-8E88-4E44-AB3B-1E3E403A150B}"/>
    <cellStyle name="Millares 2 7 2 3" xfId="451" xr:uid="{8FB98C3B-1BA8-4079-94B3-7EA6D33D9D6C}"/>
    <cellStyle name="Millares 2 7 3" xfId="452" xr:uid="{48470E0A-63EC-40E5-81D4-2728F1F7CB1E}"/>
    <cellStyle name="Millares 2 7 4" xfId="453" xr:uid="{59506589-B027-4F8E-AE40-CFEE6E2BE411}"/>
    <cellStyle name="Millares 2 7 5" xfId="454" xr:uid="{57921160-2EC1-4DC3-8A3E-49622CF41CFD}"/>
    <cellStyle name="Millares 2 8" xfId="189" xr:uid="{25A7C290-ECB7-4BCE-8544-775ADFC1224B}"/>
    <cellStyle name="Millares 2 8 2" xfId="455" xr:uid="{AFE3E6E7-7BD1-462B-BD36-828E97F48759}"/>
    <cellStyle name="Millares 2 8 3" xfId="456" xr:uid="{B59BFBBC-D964-497C-B728-6DE26F3FFB04}"/>
    <cellStyle name="Millares 2 9" xfId="457" xr:uid="{AFA17E4B-5EB4-42E4-A41E-A78F4F71D441}"/>
    <cellStyle name="Millares 20" xfId="133" xr:uid="{12B04083-F0F6-4914-ADE9-1D9173B39F83}"/>
    <cellStyle name="Millares 20 2" xfId="172" xr:uid="{4E89FDFE-1E39-4D31-B544-C12945D213B3}"/>
    <cellStyle name="Millares 20 2 2" xfId="241" xr:uid="{51E00988-9A00-4B5D-B7E2-5BF53450F768}"/>
    <cellStyle name="Millares 20 2 2 2" xfId="458" xr:uid="{E1AF80A9-9EA7-4FE7-BA16-A4EDD86EFD18}"/>
    <cellStyle name="Millares 20 2 2 3" xfId="459" xr:uid="{806EF81C-5CEC-403B-A6A4-7C366EDECCAD}"/>
    <cellStyle name="Millares 20 2 3" xfId="460" xr:uid="{D3524B6D-7465-4567-8A04-6C97EC9AD947}"/>
    <cellStyle name="Millares 20 2 4" xfId="461" xr:uid="{F783CF4A-EAB5-4E90-9463-1DB879721F23}"/>
    <cellStyle name="Millares 20 2 5" xfId="462" xr:uid="{ADF56A9C-839C-4400-AB67-3EEC10F36E0B}"/>
    <cellStyle name="Millares 20 3" xfId="207" xr:uid="{6A640675-30CD-435E-B1EC-AF6599FE9651}"/>
    <cellStyle name="Millares 20 3 2" xfId="463" xr:uid="{38772C52-F9DD-4BFA-8692-F3D47BADC0D6}"/>
    <cellStyle name="Millares 20 3 3" xfId="464" xr:uid="{7744CC5B-DD91-4AF6-932B-AA520D5BB1A1}"/>
    <cellStyle name="Millares 20 4" xfId="465" xr:uid="{7068195A-4109-49C4-A9B3-31854A191D5D}"/>
    <cellStyle name="Millares 20 5" xfId="466" xr:uid="{53C33A9C-B087-4B65-86E9-236742159F7D}"/>
    <cellStyle name="Millares 20 6" xfId="467" xr:uid="{4750797B-451B-4320-AD24-E4F6B02C903E}"/>
    <cellStyle name="Millares 22 2" xfId="148" xr:uid="{9BF53157-C914-4B03-B177-D0D6A9247D1D}"/>
    <cellStyle name="Millares 22 2 2" xfId="183" xr:uid="{4D2B4F82-FD51-4D70-B340-27C3930112B0}"/>
    <cellStyle name="Millares 22 2 2 2" xfId="252" xr:uid="{CD8267FA-D347-4CC5-A253-2D1DC8C3E288}"/>
    <cellStyle name="Millares 22 2 2 2 2" xfId="468" xr:uid="{7B655811-E210-43A4-AFB6-31C4EB0B3797}"/>
    <cellStyle name="Millares 22 2 2 2 3" xfId="469" xr:uid="{2EDE0FB7-6625-4858-9755-7BDB28DCC364}"/>
    <cellStyle name="Millares 22 2 2 3" xfId="470" xr:uid="{20EF1A69-5C33-41C1-894B-7953A3745D48}"/>
    <cellStyle name="Millares 22 2 2 4" xfId="471" xr:uid="{79848B1C-81E9-4415-B731-FE86196DDF3B}"/>
    <cellStyle name="Millares 22 2 2 5" xfId="472" xr:uid="{A724FB0F-D82D-4B59-8E28-85185A2A256C}"/>
    <cellStyle name="Millares 22 2 3" xfId="218" xr:uid="{3CACA42B-29E0-47A4-B99A-9803F659225A}"/>
    <cellStyle name="Millares 22 2 3 2" xfId="473" xr:uid="{081B6B2C-5AD1-4471-B317-96E82F96B764}"/>
    <cellStyle name="Millares 22 2 3 3" xfId="474" xr:uid="{62B61CE4-A4D3-4DF9-86AE-14F8CD40D7DF}"/>
    <cellStyle name="Millares 22 2 4" xfId="475" xr:uid="{AD1D5503-5561-4A7E-8A88-0F40B8D63318}"/>
    <cellStyle name="Millares 22 2 5" xfId="476" xr:uid="{F2F19B6A-8BD2-43BE-BA19-16B6FDCFB57D}"/>
    <cellStyle name="Millares 22 2 6" xfId="477" xr:uid="{66321EDB-A746-420B-82C6-4B18C85FEE72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232" xr:uid="{3F432460-0AD4-4CF1-8103-253AD61BE4FE}"/>
    <cellStyle name="Millares 3 2 2 2 2" xfId="478" xr:uid="{D47B4F90-8B76-4A2B-ACCF-98BAFF9C1ADD}"/>
    <cellStyle name="Millares 3 2 2 2 3" xfId="479" xr:uid="{473B8D94-3E5A-4728-8E27-234FA98928E5}"/>
    <cellStyle name="Millares 3 2 2 3" xfId="480" xr:uid="{B2D29ED6-EB46-4D9D-8E52-E737876CC42C}"/>
    <cellStyle name="Millares 3 2 2 4" xfId="481" xr:uid="{F21D1151-A7F3-4192-8162-BA4AEA8B0985}"/>
    <cellStyle name="Millares 3 2 2 5" xfId="482" xr:uid="{3C5DE484-DFF8-4BCF-88D6-A8B0009A2D55}"/>
    <cellStyle name="Millares 3 2 3" xfId="198" xr:uid="{4710A602-A38E-4800-ABBA-BBB85942CE15}"/>
    <cellStyle name="Millares 3 2 3 2" xfId="483" xr:uid="{544DEC58-F873-4108-9C3C-0B732194A722}"/>
    <cellStyle name="Millares 3 2 3 3" xfId="484" xr:uid="{70889F42-CA04-4A06-A629-AF11491A7FC3}"/>
    <cellStyle name="Millares 3 2 4" xfId="485" xr:uid="{E584DC0E-7148-422A-B5DF-358E4452FC52}"/>
    <cellStyle name="Millares 3 2 5" xfId="486" xr:uid="{F71882CD-5F29-4B03-97EC-BF94A897FBC2}"/>
    <cellStyle name="Millares 3 2 6" xfId="487" xr:uid="{8E616373-2D78-4D61-BFE5-CF162A646ADD}"/>
    <cellStyle name="Millares 3 3" xfId="152" xr:uid="{50F37B25-CA2D-41F0-8233-02DEE5A9B19E}"/>
    <cellStyle name="Millares 3 3 2" xfId="186" xr:uid="{2FE074D2-2B29-4908-AA32-8AB2590C8156}"/>
    <cellStyle name="Millares 3 3 2 2" xfId="255" xr:uid="{A5998B1F-D69B-450B-84EB-428DD217681E}"/>
    <cellStyle name="Millares 3 3 2 2 2" xfId="488" xr:uid="{63325DAB-82DD-4C96-8DC0-7FD1630C8611}"/>
    <cellStyle name="Millares 3 3 2 2 3" xfId="489" xr:uid="{45D4B831-CF3F-496B-A537-C0BCFDCB285A}"/>
    <cellStyle name="Millares 3 3 2 3" xfId="490" xr:uid="{3FFAD3D5-9A08-4DA0-A63C-325AA5B4CDBE}"/>
    <cellStyle name="Millares 3 3 2 4" xfId="491" xr:uid="{320DD70A-D6C1-47D7-8B42-0E2E05BD6C97}"/>
    <cellStyle name="Millares 3 3 2 5" xfId="492" xr:uid="{E872C0FB-C032-4A7F-8085-A22531352A6B}"/>
    <cellStyle name="Millares 3 3 3" xfId="221" xr:uid="{DEA82772-EE0A-4627-8850-07C0BD7D8BBE}"/>
    <cellStyle name="Millares 3 3 3 2" xfId="493" xr:uid="{9E0A6A2C-FAF1-40DF-833A-B538EE6BF6F1}"/>
    <cellStyle name="Millares 3 3 3 3" xfId="494" xr:uid="{BFEE7F52-163A-4A16-B2B8-15C5EBC54B9B}"/>
    <cellStyle name="Millares 3 3 4" xfId="495" xr:uid="{A20A76FE-50EC-4D94-BCFB-5A07105C3739}"/>
    <cellStyle name="Millares 3 3 5" xfId="496" xr:uid="{BB0E0B09-2347-4484-B6B7-2BBDAB6392CC}"/>
    <cellStyle name="Millares 3 3 6" xfId="497" xr:uid="{928FB62D-000F-4AD0-9ED5-CEADF5896D6F}"/>
    <cellStyle name="Millares 3 4" xfId="160" xr:uid="{B4EC21DA-5DD4-4D33-A571-52C8BDCB4807}"/>
    <cellStyle name="Millares 3 4 2" xfId="229" xr:uid="{F3AD6A63-494F-4D6B-A19B-98D263ACF153}"/>
    <cellStyle name="Millares 3 4 2 2" xfId="498" xr:uid="{7B8104AB-1C39-4BA0-B105-6B6DD3092035}"/>
    <cellStyle name="Millares 3 4 2 3" xfId="499" xr:uid="{59FB0A91-F648-4ACA-A5EC-16B0CF481FE5}"/>
    <cellStyle name="Millares 3 4 3" xfId="500" xr:uid="{A58D21BB-EC23-4E0C-9005-968C469CE3F5}"/>
    <cellStyle name="Millares 3 4 4" xfId="501" xr:uid="{8BC7BFDF-FF60-40BA-8A96-ABCDFA407665}"/>
    <cellStyle name="Millares 3 4 5" xfId="502" xr:uid="{E61A1D07-7FA1-4C4A-A128-EE91BE01CEE0}"/>
    <cellStyle name="Millares 3 5" xfId="194" xr:uid="{F1060237-2162-4E70-98CA-152509638474}"/>
    <cellStyle name="Millares 3 5 2" xfId="503" xr:uid="{993A46ED-92D8-4878-A693-BA0BB8081E00}"/>
    <cellStyle name="Millares 3 5 3" xfId="504" xr:uid="{A0BFADF2-1680-461F-AEA8-AE330ED123EC}"/>
    <cellStyle name="Millares 3 6" xfId="505" xr:uid="{2066D0CA-B9F4-4E5B-96CA-908AB599F866}"/>
    <cellStyle name="Millares 3 7" xfId="506" xr:uid="{138F453D-0ABB-42D3-B897-A6930C710863}"/>
    <cellStyle name="Millares 3 8" xfId="507" xr:uid="{43D57109-C844-4334-8D72-29A61B6E43B3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236" xr:uid="{44887B06-7996-4484-81A7-0BA7CA6ECFF0}"/>
    <cellStyle name="Millares 4 2 2 2 2 2" xfId="508" xr:uid="{4A759D81-57B9-44BA-A8C1-402B5921DDE5}"/>
    <cellStyle name="Millares 4 2 2 2 2 3" xfId="509" xr:uid="{342E318D-066D-4313-8D2A-61BC191A8229}"/>
    <cellStyle name="Millares 4 2 2 2 3" xfId="510" xr:uid="{B5217775-FE8B-42D0-8FC1-8F4639438ABC}"/>
    <cellStyle name="Millares 4 2 2 2 4" xfId="511" xr:uid="{D6F942DC-EAAA-4BB7-8BFA-58D5FFED3012}"/>
    <cellStyle name="Millares 4 2 2 2 5" xfId="512" xr:uid="{9D52F572-3B6E-4816-A507-D1399DC16507}"/>
    <cellStyle name="Millares 4 2 2 3" xfId="202" xr:uid="{38AB7F6D-9F1A-4762-B030-8D7A798B35BE}"/>
    <cellStyle name="Millares 4 2 2 3 2" xfId="513" xr:uid="{04720FA5-D4C3-42A2-8974-FEC0385EFF54}"/>
    <cellStyle name="Millares 4 2 2 3 3" xfId="514" xr:uid="{C88165A6-1CAF-45E8-8AED-289FEF2D6169}"/>
    <cellStyle name="Millares 4 2 2 4" xfId="515" xr:uid="{1E8EEF54-0959-416C-8784-8670185EC7DF}"/>
    <cellStyle name="Millares 4 2 2 5" xfId="516" xr:uid="{C4DB8F51-02C8-460D-9C25-F7CD225A7489}"/>
    <cellStyle name="Millares 4 2 2 6" xfId="517" xr:uid="{CAE684BA-B70E-45ED-A5B9-FCD4CA3AEC0E}"/>
    <cellStyle name="Millares 4 2 3" xfId="169" xr:uid="{FEAD4101-7882-46B0-8672-326FFB51F3BB}"/>
    <cellStyle name="Millares 4 2 3 2" xfId="238" xr:uid="{370694FC-1B68-4F1C-8703-5662326FAE6A}"/>
    <cellStyle name="Millares 4 2 3 2 2" xfId="518" xr:uid="{C8B21BFF-0702-4A0B-A703-3D1EEE569404}"/>
    <cellStyle name="Millares 4 2 3 2 3" xfId="519" xr:uid="{01DAA8A4-D109-4AEA-9EA5-D69FE685E9D7}"/>
    <cellStyle name="Millares 4 2 3 3" xfId="520" xr:uid="{C9D9750E-8389-4953-8AD0-D7D2623A040B}"/>
    <cellStyle name="Millares 4 2 3 4" xfId="521" xr:uid="{981D0FD0-F98E-49D0-B2A2-9F813A9190B5}"/>
    <cellStyle name="Millares 4 2 3 5" xfId="522" xr:uid="{F33AB6D4-811F-4FC0-8A6D-0AD14FC2415B}"/>
    <cellStyle name="Millares 4 2 4" xfId="204" xr:uid="{C4E99109-D147-4B11-A5A1-6F8A4A9F935B}"/>
    <cellStyle name="Millares 4 2 4 2" xfId="523" xr:uid="{A32DC2D3-69FC-4427-A700-1CE929BBEDA4}"/>
    <cellStyle name="Millares 4 2 4 3" xfId="524" xr:uid="{3128CB14-9FDF-4772-8C3D-3956C61A7A97}"/>
    <cellStyle name="Millares 4 2 5" xfId="525" xr:uid="{D014866C-270A-4DE6-9798-FFF4CDD50B40}"/>
    <cellStyle name="Millares 4 2 6" xfId="526" xr:uid="{31D3D4F8-0304-4580-B715-0A88F88C9576}"/>
    <cellStyle name="Millares 4 2 7" xfId="527" xr:uid="{F0785327-DD67-4A7A-9F09-6BEB318D6D68}"/>
    <cellStyle name="Millares 4 3" xfId="161" xr:uid="{73DCA0CD-53D4-41B5-B675-52C7D56EFE85}"/>
    <cellStyle name="Millares 4 3 2" xfId="230" xr:uid="{10680F5D-E5DF-4302-9697-48999B287F54}"/>
    <cellStyle name="Millares 4 3 2 2" xfId="528" xr:uid="{5C221BFA-2E69-4030-9A6D-5257A6A81DC9}"/>
    <cellStyle name="Millares 4 3 2 3" xfId="529" xr:uid="{835A53E3-F9AD-4A3C-A93F-F7E30753ACF6}"/>
    <cellStyle name="Millares 4 3 3" xfId="530" xr:uid="{57E639CD-4535-40F4-B3CC-999E3AFDD6CB}"/>
    <cellStyle name="Millares 4 3 4" xfId="531" xr:uid="{7D7A90DF-5B22-49D3-A4FA-9C6B72681965}"/>
    <cellStyle name="Millares 4 3 5" xfId="532" xr:uid="{20DA2E54-4AC1-41B9-BBC5-AB6904B1C0BD}"/>
    <cellStyle name="Millares 4 4" xfId="195" xr:uid="{D7A3D297-751F-48D1-AB7A-1DD41B93699C}"/>
    <cellStyle name="Millares 4 4 2" xfId="533" xr:uid="{2DB307F9-34A4-406E-B85F-282DBDACD4D8}"/>
    <cellStyle name="Millares 4 4 3" xfId="534" xr:uid="{D6732E85-F4E1-4A5E-AB21-74D047E952AE}"/>
    <cellStyle name="Millares 4 5" xfId="535" xr:uid="{B36B95DB-7E71-44D5-82BD-433A32D59268}"/>
    <cellStyle name="Millares 4 6" xfId="536" xr:uid="{7154EFC2-4D3F-4E03-9DD6-AC3A20165C99}"/>
    <cellStyle name="Millares 4 7" xfId="537" xr:uid="{BB329396-D72C-470A-A59E-2D59D3BC9BA3}"/>
    <cellStyle name="Millares 5" xfId="85" xr:uid="{99765A6E-EB7C-422A-B1F4-06486FCFC40F}"/>
    <cellStyle name="Millares 5 2" xfId="162" xr:uid="{63F6D799-BA67-4A4C-817F-54E111592E03}"/>
    <cellStyle name="Millares 5 2 2" xfId="231" xr:uid="{B5A8EC35-0988-4F24-B3DA-E51127035757}"/>
    <cellStyle name="Millares 5 2 2 2" xfId="538" xr:uid="{339D979F-7E6E-4365-8EC0-A3801B3AA438}"/>
    <cellStyle name="Millares 5 2 2 3" xfId="539" xr:uid="{EC6931BA-9D58-4A79-B7F0-E48C5CD43E3F}"/>
    <cellStyle name="Millares 5 2 3" xfId="540" xr:uid="{C87696BD-1FDC-4F0A-899B-9D173E981DC4}"/>
    <cellStyle name="Millares 5 2 4" xfId="541" xr:uid="{9CC5F4DB-F79E-4664-B24F-C21EBE390272}"/>
    <cellStyle name="Millares 5 2 5" xfId="542" xr:uid="{C9B75060-2DDD-4301-93FA-1789BDB3141E}"/>
    <cellStyle name="Millares 5 3" xfId="196" xr:uid="{3DA670B3-967C-46D1-A0E7-099401518FF2}"/>
    <cellStyle name="Millares 5 3 2" xfId="543" xr:uid="{AD272FA7-305A-41E7-99F0-A8AD12F0BA8B}"/>
    <cellStyle name="Millares 5 3 3" xfId="544" xr:uid="{129BAB99-62E3-4F0F-986B-BB215DF25078}"/>
    <cellStyle name="Millares 5 4" xfId="545" xr:uid="{BEF09360-99E2-4C76-A0DE-9B5EDC7E7221}"/>
    <cellStyle name="Millares 5 5" xfId="546" xr:uid="{2253964C-6A6F-4B13-8303-78717BE24417}"/>
    <cellStyle name="Millares 5 6" xfId="547" xr:uid="{26D0B6C2-586E-46C6-A250-9396483521AC}"/>
    <cellStyle name="Millares 6" xfId="113" xr:uid="{7CC1C56C-34C0-4510-99E9-682A5C5AFBB9}"/>
    <cellStyle name="Millares 6 2" xfId="165" xr:uid="{EECB941B-13D5-4BA7-A28D-E76ED58585C6}"/>
    <cellStyle name="Millares 6 2 2" xfId="234" xr:uid="{01DA9D6A-F8B4-4C8E-ABD2-2F754C301F20}"/>
    <cellStyle name="Millares 6 2 2 2" xfId="548" xr:uid="{87F178FC-F57D-4CB0-9FEE-6E41B16F6E7E}"/>
    <cellStyle name="Millares 6 2 2 3" xfId="549" xr:uid="{C2129BF5-F8DB-4A6B-A90B-9FA4A4EFA251}"/>
    <cellStyle name="Millares 6 2 3" xfId="550" xr:uid="{D1A612BF-2859-41CB-B194-C9CA4FEA7B26}"/>
    <cellStyle name="Millares 6 2 4" xfId="551" xr:uid="{5AF1FA02-A161-45BA-B256-1A5707603335}"/>
    <cellStyle name="Millares 6 2 5" xfId="552" xr:uid="{64F1C52D-6C95-4D86-B341-4ECCA7F23546}"/>
    <cellStyle name="Millares 6 3" xfId="200" xr:uid="{BB5FC1F7-184F-403C-84FA-48793FEC64C4}"/>
    <cellStyle name="Millares 6 3 2" xfId="553" xr:uid="{BBCBAC6F-4D97-485F-B8F4-1227966DF4BC}"/>
    <cellStyle name="Millares 6 3 3" xfId="554" xr:uid="{273CB870-EE73-483C-8655-D0A4456C977F}"/>
    <cellStyle name="Millares 6 4" xfId="555" xr:uid="{A7C36A36-0E35-4866-8590-4D49FB46BABF}"/>
    <cellStyle name="Millares 6 5" xfId="556" xr:uid="{302361A2-32A3-4EDB-B56D-9BF3908C6287}"/>
    <cellStyle name="Millares 6 6" xfId="557" xr:uid="{F18871B7-CD6F-4F0D-AB2C-B0291747E5E9}"/>
    <cellStyle name="Millares 7" xfId="147" xr:uid="{8B2B203D-DE9C-4FCD-A1A9-74F225B5D11F}"/>
    <cellStyle name="Millares 7 2" xfId="182" xr:uid="{789C02FB-26A6-4D6A-ACE8-C583E9DA7788}"/>
    <cellStyle name="Millares 7 2 2" xfId="251" xr:uid="{8B8F07B2-88CF-4067-B223-02569B537914}"/>
    <cellStyle name="Millares 7 2 2 2" xfId="558" xr:uid="{80084CE9-930D-4FDD-A967-8FC400DBA16D}"/>
    <cellStyle name="Millares 7 2 2 3" xfId="559" xr:uid="{07F7107F-145A-4829-A570-D815822DE27C}"/>
    <cellStyle name="Millares 7 2 3" xfId="560" xr:uid="{7F961FB8-E476-4FDE-9D2F-8D61661DB997}"/>
    <cellStyle name="Millares 7 2 4" xfId="561" xr:uid="{70C8E53E-1A69-4CE1-A908-22295282D0B3}"/>
    <cellStyle name="Millares 7 2 5" xfId="562" xr:uid="{29A71652-70A4-434E-90B2-5E14A15D036D}"/>
    <cellStyle name="Millares 7 3" xfId="217" xr:uid="{A68E9CCC-C75E-4436-8547-C56B602AF9D3}"/>
    <cellStyle name="Millares 7 3 2" xfId="563" xr:uid="{078B4116-8D07-410D-B830-4526B6A2DBD4}"/>
    <cellStyle name="Millares 7 3 3" xfId="564" xr:uid="{3D53B95E-1116-4C2F-82BD-AEBE0399F786}"/>
    <cellStyle name="Millares 7 4" xfId="565" xr:uid="{A325C43A-ECBB-4905-B45E-B2D808553B34}"/>
    <cellStyle name="Millares 7 5" xfId="566" xr:uid="{AB05EAD0-9745-4DEE-A1C8-90AD7E45E4BD}"/>
    <cellStyle name="Millares 7 6" xfId="567" xr:uid="{67C90DC3-59CA-482B-B80B-987D5B96687A}"/>
    <cellStyle name="Millares 8" xfId="153" xr:uid="{F1EEA9E1-F5C9-4C6D-B08D-93C569CEB338}"/>
    <cellStyle name="Millares 8 2" xfId="187" xr:uid="{13F32646-D324-4AB4-9DD1-59BE8CF84781}"/>
    <cellStyle name="Millares 8 2 2" xfId="256" xr:uid="{9739DD43-87D2-4610-A702-7DDF5C7B9AD7}"/>
    <cellStyle name="Millares 8 2 2 2" xfId="568" xr:uid="{CCC104D2-6236-43A4-8E9F-6AA704214C3C}"/>
    <cellStyle name="Millares 8 2 2 3" xfId="569" xr:uid="{D4BD1050-40EA-466B-B3F4-4F9E098FC4DC}"/>
    <cellStyle name="Millares 8 2 3" xfId="570" xr:uid="{18A33D43-6603-46AC-BA78-E9DDB291015E}"/>
    <cellStyle name="Millares 8 2 4" xfId="571" xr:uid="{E9F10B09-9970-42F4-848F-C5580E9DC437}"/>
    <cellStyle name="Millares 8 2 5" xfId="572" xr:uid="{DCC8A5A5-825C-4FF0-9FBB-944F33A4B2A5}"/>
    <cellStyle name="Millares 8 3" xfId="222" xr:uid="{D8E14EC4-5C36-4182-B5F2-E8564B5C39F0}"/>
    <cellStyle name="Millares 8 3 2" xfId="573" xr:uid="{DE982C00-F0C3-4F07-8618-7CEA8BACEDF6}"/>
    <cellStyle name="Millares 8 3 2 2 2 2" xfId="131" xr:uid="{B36ECA86-48C9-440B-BEAE-36895AD2387B}"/>
    <cellStyle name="Millares 8 3 2 2 2 2 2" xfId="171" xr:uid="{70C81F42-5608-456C-BA8D-17702D5AD820}"/>
    <cellStyle name="Millares 8 3 2 2 2 2 2 2" xfId="240" xr:uid="{9032B9F7-85EE-4145-92E4-7298E0D449DF}"/>
    <cellStyle name="Millares 8 3 2 2 2 2 2 2 2" xfId="574" xr:uid="{F0AC03AD-B0E2-4B16-ACFF-ED1F5BCB390B}"/>
    <cellStyle name="Millares 8 3 2 2 2 2 2 2 3" xfId="575" xr:uid="{DDE3CB06-65C5-4234-8C88-C9D00DD8F0AC}"/>
    <cellStyle name="Millares 8 3 2 2 2 2 2 3" xfId="576" xr:uid="{66E9F4FC-D5FF-44D3-9A98-0B8BAEF44BFD}"/>
    <cellStyle name="Millares 8 3 2 2 2 2 2 4" xfId="577" xr:uid="{4357DFF6-A01D-4221-861C-60EA47DC1E28}"/>
    <cellStyle name="Millares 8 3 2 2 2 2 2 5" xfId="578" xr:uid="{0D8EF97F-9040-4DC6-BAA7-36569B24DDAE}"/>
    <cellStyle name="Millares 8 3 2 2 2 2 3" xfId="206" xr:uid="{266644FC-C496-4C0B-923B-2364EAA8D06C}"/>
    <cellStyle name="Millares 8 3 2 2 2 2 3 2" xfId="579" xr:uid="{05DE15E3-3E30-4AC6-BB42-62AD4C93D947}"/>
    <cellStyle name="Millares 8 3 2 2 2 2 3 3" xfId="580" xr:uid="{E587498D-0ED3-4FE8-B516-F3B65DC6393F}"/>
    <cellStyle name="Millares 8 3 2 2 2 2 4" xfId="581" xr:uid="{811948CC-FBFC-434C-AC55-FF66B639D197}"/>
    <cellStyle name="Millares 8 3 2 2 2 2 5" xfId="582" xr:uid="{6E4E9275-57F6-4A5F-8771-90457372828D}"/>
    <cellStyle name="Millares 8 3 2 2 2 2 6" xfId="583" xr:uid="{5428EC89-5F6E-4EB5-AB39-A5DF11DC2060}"/>
    <cellStyle name="Millares 8 4" xfId="115" xr:uid="{BBEB5E7B-7E2A-43F2-81FC-9F99D7087AA6}"/>
    <cellStyle name="Millares 8 4 2" xfId="166" xr:uid="{9172EA35-7D1F-4010-9F43-0BBACFE7398A}"/>
    <cellStyle name="Millares 8 4 2 2" xfId="235" xr:uid="{02D23713-1D4F-44E0-B61C-6152D9FE7F9B}"/>
    <cellStyle name="Millares 8 4 2 2 2" xfId="584" xr:uid="{88428F9E-ADD7-4B0E-823F-C268CF213059}"/>
    <cellStyle name="Millares 8 4 2 2 3" xfId="585" xr:uid="{8EB9FD55-C629-4539-A648-716313469651}"/>
    <cellStyle name="Millares 8 4 2 3" xfId="586" xr:uid="{31BDD3DC-FCA6-459D-8178-F9837E3ABC52}"/>
    <cellStyle name="Millares 8 4 2 4" xfId="587" xr:uid="{1153E75C-6C6E-42CD-8518-DF9F3BAEC46A}"/>
    <cellStyle name="Millares 8 4 2 5" xfId="588" xr:uid="{EB957B7C-2BE0-40C8-8109-8601225509F8}"/>
    <cellStyle name="Millares 8 4 3" xfId="201" xr:uid="{847DD790-2804-487D-8CEE-0289E768AE08}"/>
    <cellStyle name="Millares 8 4 3 2" xfId="589" xr:uid="{BED20A2D-64C2-4E8C-A2A1-5746DBE16D9C}"/>
    <cellStyle name="Millares 8 4 3 3" xfId="590" xr:uid="{86E5400F-3C79-44A5-952D-D6DA4CD04516}"/>
    <cellStyle name="Millares 8 4 4" xfId="591" xr:uid="{72A002FE-9C35-4966-AF62-78C8DD2C1568}"/>
    <cellStyle name="Millares 8 4 5" xfId="592" xr:uid="{9DBCD510-F1DC-4A65-884D-7BA5CB93B49F}"/>
    <cellStyle name="Millares 8 4 6" xfId="593" xr:uid="{00B7650D-00C3-46B6-B8A0-BDFF90A00AB4}"/>
    <cellStyle name="Millares 8 5" xfId="594" xr:uid="{90B0F2A2-E948-4340-9920-F83B052BE521}"/>
    <cellStyle name="Millares 8 6" xfId="595" xr:uid="{841E7DE2-A309-4B23-AD6B-39482F32161E}"/>
    <cellStyle name="Millares 8 7" xfId="596" xr:uid="{4C2D260F-C3A0-4856-B40C-51471303726C}"/>
    <cellStyle name="Millares 9" xfId="224" xr:uid="{2E8B8E15-E3E5-4372-97D4-A5F2A823F0B8}"/>
    <cellStyle name="Millares 9 2" xfId="597" xr:uid="{DB25FFE9-3049-448B-9312-653330B07A14}"/>
    <cellStyle name="Millares 9 3" xfId="598" xr:uid="{0CF5E288-92E8-4336-91A2-1C969FB0C4D5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599" xr:uid="{60763F86-D947-471A-A69F-B39E169DAFD5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600" xr:uid="{D2617D79-C5EF-4703-8DFD-B14F8BB2AA3D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4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0000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0000"/>
        <name val="Calibri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wrapText="1"/>
    </dxf>
    <dxf>
      <font>
        <b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3" formatCode="#,##0"/>
      <fill>
        <patternFill patternType="solid">
          <fgColor rgb="FF000000"/>
          <bgColor rgb="FFFFFFFF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3" formatCode="#,##0"/>
      <fill>
        <patternFill patternType="solid">
          <fgColor rgb="FF000000"/>
          <bgColor rgb="FFFFFFFF"/>
        </patternFill>
      </fill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numFmt numFmtId="3" formatCode="#,##0"/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</font>
      <alignment horizontal="center" vertical="bottom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</font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border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0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5" formatCode="_-* #,##0.00_-;\-* #,##0.0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14" formatCode="0.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14" formatCode="0.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14" formatCode="0.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14" formatCode="0.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ptos Narrow"/>
        <family val="2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b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</dxf>
    <dxf>
      <border>
        <bottom style="thin">
          <color indexed="64"/>
        </bottom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14" formatCode="0.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71" formatCode="0.00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14" formatCode="0.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14" formatCode="0.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b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</font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none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0"/>
        <name val="Aptos Narrow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none"/>
      </font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82DEF0"/>
      <color rgb="FF385C57"/>
      <color rgb="FF39A900"/>
      <color rgb="FF0032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FE67B93A-B475-4F83-97A9-14BB28112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9340" y="2315975"/>
          <a:ext cx="277311" cy="339725"/>
        </a:xfrm>
        <a:prstGeom prst="rect">
          <a:avLst/>
        </a:prstGeom>
      </xdr:spPr>
    </xdr:pic>
    <xdr:clientData/>
  </xdr:oneCellAnchor>
  <xdr:twoCellAnchor editAs="oneCell">
    <xdr:from>
      <xdr:col>1</xdr:col>
      <xdr:colOff>972553</xdr:colOff>
      <xdr:row>1</xdr:row>
      <xdr:rowOff>150396</xdr:rowOff>
    </xdr:from>
    <xdr:to>
      <xdr:col>4</xdr:col>
      <xdr:colOff>508411</xdr:colOff>
      <xdr:row>8</xdr:row>
      <xdr:rowOff>173502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09D57D1-42DD-A414-A499-67E605D52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3553" y="350922"/>
          <a:ext cx="7777490" cy="14267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7" name="image2.png">
          <a:extLst>
            <a:ext uri="{FF2B5EF4-FFF2-40B4-BE49-F238E27FC236}">
              <a16:creationId xmlns:a16="http://schemas.microsoft.com/office/drawing/2014/main" id="{B7D17F86-2E13-42F3-9CAC-B5A3CC2DD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615063"/>
          <a:ext cx="342885" cy="420058"/>
        </a:xfrm>
        <a:prstGeom prst="rect">
          <a:avLst/>
        </a:prstGeom>
      </xdr:spPr>
    </xdr:pic>
    <xdr:clientData/>
  </xdr:oneCellAnchor>
  <xdr:oneCellAnchor>
    <xdr:from>
      <xdr:col>6</xdr:col>
      <xdr:colOff>145033</xdr:colOff>
      <xdr:row>8</xdr:row>
      <xdr:rowOff>23571</xdr:rowOff>
    </xdr:from>
    <xdr:ext cx="342885" cy="420058"/>
    <xdr:pic>
      <xdr:nvPicPr>
        <xdr:cNvPr id="8" name="image2.png">
          <a:extLst>
            <a:ext uri="{FF2B5EF4-FFF2-40B4-BE49-F238E27FC236}">
              <a16:creationId xmlns:a16="http://schemas.microsoft.com/office/drawing/2014/main" id="{AE5B086C-E7C7-4B85-84BE-7321F0B30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42523" y="1612341"/>
          <a:ext cx="342885" cy="420058"/>
        </a:xfrm>
        <a:prstGeom prst="rect">
          <a:avLst/>
        </a:prstGeom>
      </xdr:spPr>
    </xdr:pic>
    <xdr:clientData/>
  </xdr:oneCellAnchor>
  <xdr:twoCellAnchor editAs="oneCell">
    <xdr:from>
      <xdr:col>0</xdr:col>
      <xdr:colOff>257175</xdr:colOff>
      <xdr:row>0</xdr:row>
      <xdr:rowOff>19050</xdr:rowOff>
    </xdr:from>
    <xdr:to>
      <xdr:col>4</xdr:col>
      <xdr:colOff>1047750</xdr:colOff>
      <xdr:row>7</xdr:row>
      <xdr:rowOff>78207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689B8DC-43CA-4F6C-A88D-A7F494AD1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9050"/>
          <a:ext cx="7591425" cy="1392657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0</xdr:row>
      <xdr:rowOff>0</xdr:rowOff>
    </xdr:from>
    <xdr:to>
      <xdr:col>9</xdr:col>
      <xdr:colOff>748040</xdr:colOff>
      <xdr:row>7</xdr:row>
      <xdr:rowOff>89057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A9A0836-AA7E-EE02-6DB2-C71055F0B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0150" y="0"/>
          <a:ext cx="7777490" cy="14225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83820</xdr:colOff>
      <xdr:row>6</xdr:row>
      <xdr:rowOff>1123950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4011930" y="23850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4</xdr:col>
      <xdr:colOff>549088</xdr:colOff>
      <xdr:row>4</xdr:row>
      <xdr:rowOff>79880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E462F62-981A-E3F7-B0A9-59D1D5D25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71882" cy="10772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D13BBACB-5F89-453C-9C66-CBEF9EA81B20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BB1A8B20-7691-44B7-BCFD-9901B06F9F15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7ACAADD3-525A-4BDF-8E0E-11564D74D4D6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6783ADBD-F3EB-45AA-BF45-E756743CB5E2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3586490</xdr:colOff>
      <xdr:row>4</xdr:row>
      <xdr:rowOff>582116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30A0083-07E9-C5CB-9717-CE729AA41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7490" cy="14225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133487</xdr:colOff>
      <xdr:row>6</xdr:row>
      <xdr:rowOff>160533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E0047D-A616-A149-D9BF-A975DB821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96970" cy="131637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4550111</xdr:colOff>
      <xdr:row>8</xdr:row>
      <xdr:rowOff>42809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60B32EC-072D-7784-AA98-1D7513958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59774" cy="158393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411490</xdr:colOff>
      <xdr:row>7</xdr:row>
      <xdr:rowOff>89057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8AF2F2B-02CB-48BC-1E4D-E88C436D9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7490" cy="142255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3138255</xdr:colOff>
      <xdr:row>7</xdr:row>
      <xdr:rowOff>93291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9DD8460-A0FD-C493-3C87-C7A37B3E6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7490" cy="14267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79049</xdr:colOff>
      <xdr:row>7</xdr:row>
      <xdr:rowOff>89057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F320D95-F044-95B4-D342-23E5041A8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7490" cy="14225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3653725</xdr:colOff>
      <xdr:row>7</xdr:row>
      <xdr:rowOff>89057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68B4200-10EF-0756-CD66-5BD210898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7490" cy="142255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100853</xdr:colOff>
      <xdr:row>0</xdr:row>
      <xdr:rowOff>112059</xdr:rowOff>
    </xdr:from>
    <xdr:to>
      <xdr:col>5</xdr:col>
      <xdr:colOff>22412</xdr:colOff>
      <xdr:row>6</xdr:row>
      <xdr:rowOff>151698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963EC7-80E6-86D6-BE64-52D769321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735" y="112059"/>
          <a:ext cx="6465795" cy="118263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e Arenas" id="{CCD0ECE2-322B-4714-9D92-5EBE6270CFB9}" userId="97f3ba692807e7c0" providerId="Windows Liv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4B754-1B29-42F7-B696-CD581C6A0926}" name="Tabla1" displayName="Tabla1" ref="A7:HJ40" totalsRowShown="0" headerRowDxfId="1463" dataDxfId="1462" totalsRowDxfId="1460" tableBorderDxfId="1461" dataCellStyle="Millares">
  <tableColumns count="218">
    <tableColumn id="1" xr3:uid="{6E380143-C793-4621-85DA-0F14DED86CF0}" name="CÓDIGO REGIONAL" dataDxfId="1459" totalsRowDxfId="1458"/>
    <tableColumn id="2" xr3:uid="{5F5B578A-4639-4463-B17C-EDB261DCCDA7}" name="NOMBRE REGIONAL" dataDxfId="1457" totalsRowDxfId="1456"/>
    <tableColumn id="3" xr3:uid="{5C1549DA-441B-4F19-B574-7A91DBC1561A}" name="Tecnólogos Regular - Presencial" dataDxfId="1455" totalsRowDxfId="1454" dataCellStyle="Millares"/>
    <tableColumn id="68" xr3:uid="{8DF050A8-3A67-4294-9220-743C53EB4D68}" name="Ejecución-Regular - Presencial" dataDxfId="1453" totalsRowDxfId="1452" dataCellStyle="Millares"/>
    <tableColumn id="35" xr3:uid="{2D6A2495-1B99-4054-89D3-67F7FEC28E8F}" name="% Ejecución" dataDxfId="1451" totalsRowDxfId="1450" dataCellStyle="Porcentaje"/>
    <tableColumn id="4" xr3:uid="{4CE9A0CF-993C-4372-9765-B7146A0F895D}" name="Tecnólogos Regular - Virtual" dataDxfId="1449" totalsRowDxfId="1448" dataCellStyle="Millares"/>
    <tableColumn id="78" xr3:uid="{1ED7E939-4314-4A25-B862-32714051E9DF}" name="Ejecución Tecnólogos Regular - Virtual" dataDxfId="1447" totalsRowDxfId="1446" dataCellStyle="Millares"/>
    <tableColumn id="69" xr3:uid="{B136F5D5-E3B5-44B5-9C40-4AD56AEA9E9B}" name="% Ejecución " dataDxfId="1445" totalsRowDxfId="1444" dataCellStyle="Porcentaje"/>
    <tableColumn id="5" xr3:uid="{60B1867B-B781-46F8-A98E-CBE0DA277F3D}" name="Tecnólogos Regular - A Distancia" dataDxfId="1443" totalsRowDxfId="1442" dataCellStyle="Millares"/>
    <tableColumn id="79" xr3:uid="{0D7CAA43-0952-4BA7-B74B-867B6A8095FB}" name="Ejecución Tecnólogos Regular - A Distancia" dataDxfId="1441" totalsRowDxfId="1440" dataCellStyle="Millares"/>
    <tableColumn id="80" xr3:uid="{C8118D11-2EA7-498F-A346-84D181501D48}" name="%  Ejecución " dataDxfId="1439" totalsRowDxfId="1438" dataCellStyle="Porcentaje"/>
    <tableColumn id="6" xr3:uid="{1251AEA9-AE84-4354-912C-B43D9614010D}" name="Tecnólogos- CampeSENA" dataDxfId="1437" totalsRowDxfId="1436" dataCellStyle="Millares"/>
    <tableColumn id="82" xr3:uid="{385D5EE1-7FA1-40D6-A7CC-E5F157E85735}" name="Ejecución Tecnólogos- CampeSENA" dataDxfId="1435" totalsRowDxfId="1434" dataCellStyle="Millares"/>
    <tableColumn id="81" xr3:uid="{A5E8809B-E4A2-4EF6-8F5A-0AC40FEF5CD5}" name="%  Ejecución" dataDxfId="1433" totalsRowDxfId="1432" dataCellStyle="Porcentaje"/>
    <tableColumn id="7" xr3:uid="{C822E1EA-BA27-4944-88D3-B59F35F08553}" name="Tecnólogos- Full Popular" dataDxfId="1431" totalsRowDxfId="1430" dataCellStyle="Millares"/>
    <tableColumn id="86" xr3:uid="{7B212BD5-1E04-40E5-9EEE-5438EBAF78C5}" name="Ejecución Tecnólogos- Full Popular" dataDxfId="1429" totalsRowDxfId="1428" dataCellStyle="Millares"/>
    <tableColumn id="85" xr3:uid="{3781C63D-7EC7-4DC0-B500-01B4AC2F3FDE}" name="% ejecución Tecnólogos- Full Popular" dataDxfId="1427" totalsRowDxfId="1426" dataCellStyle="Porcentaje"/>
    <tableColumn id="8" xr3:uid="{678E0167-C434-474E-97DF-4010B278EFB8}" name="Tecnólogos- FIC" dataDxfId="1425" totalsRowDxfId="1424" dataCellStyle="Millares"/>
    <tableColumn id="88" xr3:uid="{BC5F9F85-3436-45A3-9667-9E7CF712BF44}" name="Ejecución Tecnólogos- FIC" dataDxfId="1423" totalsRowDxfId="1422" dataCellStyle="Millares"/>
    <tableColumn id="87" xr3:uid="{0B603163-9CA1-4D5B-AB04-1EBB6F452926}" name="% Ejecución  " dataDxfId="1421" totalsRowDxfId="1420" dataCellStyle="Porcentaje"/>
    <tableColumn id="9" xr3:uid="{5278DACB-3C29-4704-B6AC-BD6DA15DAC75}" name="Total Tecnólogos (A)" dataDxfId="1419" totalsRowDxfId="1418" dataCellStyle="Millares"/>
    <tableColumn id="90" xr3:uid="{D598097B-B357-4721-802D-F461FB32DF58}" name="Ejecución Total Tecnólogos " dataDxfId="1417" totalsRowDxfId="1416" dataCellStyle="Millares"/>
    <tableColumn id="89" xr3:uid="{76C109E8-FB39-4E38-850D-5B031CC16523}" name="%  Ejecución      " dataDxfId="1415" totalsRowDxfId="1414" dataCellStyle="Porcentaje"/>
    <tableColumn id="10" xr3:uid="{B398DF6B-564C-45F3-B5C8-6C7219C69957}" name="FORMACIÓN TECNOLÓGICA (B) = (A)" dataDxfId="1413" totalsRowDxfId="1412" dataCellStyle="Millares"/>
    <tableColumn id="92" xr3:uid="{D169890B-6352-4387-B8F2-2D08937EA03D}" name="EJECUCIÓN FORMACIÓN TECNOLÓGICA " dataDxfId="1411" totalsRowDxfId="1410" dataCellStyle="Millares"/>
    <tableColumn id="91" xr3:uid="{0559B547-EAE3-4B71-B162-6A5C252CCF7F}" name="% Ejecución      " dataDxfId="1409" totalsRowDxfId="1408" dataCellStyle="Porcentaje"/>
    <tableColumn id="11" xr3:uid="{0034D204-71AC-4806-8F3D-2A6D960370FB}" name="Operarios -Regular" dataDxfId="1407" totalsRowDxfId="1406" dataCellStyle="Millares"/>
    <tableColumn id="94" xr3:uid="{9E46FA42-935B-4004-8E30-7920EB62ABD5}" name="Ejecución Operarios -Regular" dataDxfId="1405" totalsRowDxfId="1404" dataCellStyle="Millares"/>
    <tableColumn id="93" xr3:uid="{EAD29D94-C266-4AE8-9557-F68021F607FF}" name="% Ejecución     " dataDxfId="1403" totalsRowDxfId="1402" dataCellStyle="Porcentaje"/>
    <tableColumn id="12" xr3:uid="{61C80426-31B9-409E-A511-34BAACDBC29D}" name="Operarios- CampeSENA" dataDxfId="1401" totalsRowDxfId="1400" dataCellStyle="Millares"/>
    <tableColumn id="96" xr3:uid="{B17ACE7A-7D27-41DC-BD35-CBE4842CE452}" name="Ejecución Operarios- CampeSENA" dataDxfId="1399" totalsRowDxfId="1398" dataCellStyle="Millares"/>
    <tableColumn id="95" xr3:uid="{BB396F82-E3E5-4075-B504-35F1D4EFF2E6}" name="% Ejecución            " dataDxfId="1397" totalsRowDxfId="1396" dataCellStyle="Porcentaje"/>
    <tableColumn id="13" xr3:uid="{82816D32-5990-4C3D-A8B5-289CFCE7140C}" name="Operarios- Full Popular" dataDxfId="1395" totalsRowDxfId="1394" dataCellStyle="Millares"/>
    <tableColumn id="98" xr3:uid="{D3123F9A-647D-41B3-A88A-E07E706846B9}" name="Ejecución Operarios- Full Popular" dataDxfId="1393" totalsRowDxfId="1392" dataCellStyle="Millares"/>
    <tableColumn id="97" xr3:uid="{BCCD93DC-3932-4B17-A33E-FAB5A7E66BB8}" name="% Ejecución    " dataDxfId="1391" totalsRowDxfId="1390" dataCellStyle="Porcentaje"/>
    <tableColumn id="14" xr3:uid="{245C6713-1543-42A2-BC53-A0E9C71F078B}" name="Operarios -FIC" dataDxfId="1389" totalsRowDxfId="1388" dataCellStyle="Millares"/>
    <tableColumn id="100" xr3:uid="{4631E3B8-22BC-4B3D-A02C-1A0F43D8E1D5}" name="Ejecución Operarios -FIC" dataDxfId="1387" totalsRowDxfId="1386" dataCellStyle="Millares"/>
    <tableColumn id="99" xr3:uid="{307B624A-BF8D-436B-A391-43C676A8BB90}" name="% Ejecución           " dataDxfId="1385" totalsRowDxfId="1384" dataCellStyle="Porcentaje"/>
    <tableColumn id="15" xr3:uid="{138113C2-D328-410D-B63E-61382B06B55C}" name="Total Operarios (C)" dataDxfId="1383" totalsRowDxfId="1382" dataCellStyle="Millares"/>
    <tableColumn id="102" xr3:uid="{C40A970C-8AF2-46CB-A8AA-F0B0EE205BD7}" name="Ejecución Total Operarios " dataDxfId="1381" totalsRowDxfId="1380" dataCellStyle="Millares"/>
    <tableColumn id="101" xr3:uid="{0DFC1751-9AD5-435C-99CE-D9958DD0A67B}" name="% Ejecución   " dataDxfId="1379" totalsRowDxfId="1378" dataCellStyle="Porcentaje"/>
    <tableColumn id="16" xr3:uid="{4872908C-162C-443D-8837-CCAF89BB0355}" name="Auxiliares- Regular" dataDxfId="1377" totalsRowDxfId="1376" dataCellStyle="Millares"/>
    <tableColumn id="104" xr3:uid="{550699B9-31A3-4AFB-9763-0DFD560A0E56}" name="Ejecución Auxiliares- Regular" dataDxfId="1375" totalsRowDxfId="1374" dataCellStyle="Millares"/>
    <tableColumn id="103" xr3:uid="{A3E8716C-E528-4457-B38D-3057029BCCC8}" name="% Ejecución              " dataDxfId="1373" totalsRowDxfId="1372" dataCellStyle="Porcentaje"/>
    <tableColumn id="17" xr3:uid="{035EF7C4-B5EA-488F-86F4-1EB25A002C0F}" name="Auxiliares- CampeSENA" dataDxfId="1371" totalsRowDxfId="1370" dataCellStyle="Millares"/>
    <tableColumn id="106" xr3:uid="{6957F202-314C-481D-850C-F75CDD538A53}" name="Ejecución Auxiliares- CampeSENA" dataDxfId="1369" totalsRowDxfId="1368" dataCellStyle="Millares"/>
    <tableColumn id="105" xr3:uid="{6D942B4C-3E4B-4E2A-8209-E0C2A5563935}" name="% Ejecución             " dataDxfId="1367" totalsRowDxfId="1366" dataCellStyle="Porcentaje"/>
    <tableColumn id="18" xr3:uid="{18E8ACE7-E268-417B-80AA-C08E14C5C551}" name="Auxiliares- Full Popular" dataDxfId="1365" totalsRowDxfId="1364" dataCellStyle="Millares"/>
    <tableColumn id="108" xr3:uid="{06AFFDFA-B7E8-41EC-9746-6BA182E45982}" name="Ejecución Auxiliares- Full Popular" dataDxfId="1363" totalsRowDxfId="1362" dataCellStyle="Millares"/>
    <tableColumn id="107" xr3:uid="{194DBC50-E9B6-46F5-93F6-8FAA0F7F59E3}" name="% Ejecución               " dataDxfId="1361" totalsRowDxfId="1360" dataCellStyle="Porcentaje"/>
    <tableColumn id="19" xr3:uid="{827C460C-E9E0-419E-A9E8-355AFB386074}" name="Total Auxiliares (D)" dataDxfId="1359" totalsRowDxfId="1358" dataCellStyle="Millares"/>
    <tableColumn id="110" xr3:uid="{FA307DB8-27B9-40C8-8707-45C89A845A60}" name="Ejecución Total Auxiliares " dataDxfId="1357" totalsRowDxfId="1356" dataCellStyle="Millares"/>
    <tableColumn id="109" xr3:uid="{77CF8EAC-0BDB-4A27-8DBE-E6EF847B9CEA}" name="% Ejecución                    " dataDxfId="1355" totalsRowDxfId="1354" dataCellStyle="Porcentaje"/>
    <tableColumn id="20" xr3:uid="{B2015320-7D8C-47C3-B4C4-21684F05185F}" name="Técnico Regular - Presencial y a Distancia" dataDxfId="1353" totalsRowDxfId="1352" dataCellStyle="Millares"/>
    <tableColumn id="112" xr3:uid="{3A0A6C22-692E-4057-92BF-74724D86918B}" name="Ejecución Técnico Regular - Presencial y a Distancia" dataDxfId="1351" totalsRowDxfId="1350" dataCellStyle="Millares"/>
    <tableColumn id="111" xr3:uid="{DF66BF35-7361-4D89-8475-2F0A9F631D1F}" name="% ejecución          " dataDxfId="1349" totalsRowDxfId="1348" dataCellStyle="Porcentaje"/>
    <tableColumn id="21" xr3:uid="{F9DD386B-FD6F-4DBA-811B-E480CEDA7A66}" name="Técnico - Virtual" dataDxfId="1347" totalsRowDxfId="1346" dataCellStyle="Millares"/>
    <tableColumn id="114" xr3:uid="{2328DE9C-1D75-4622-97BE-D31E53C3B26F}" name="Ejecución Técnico - Virtual" dataDxfId="1345" totalsRowDxfId="1344" dataCellStyle="Millares"/>
    <tableColumn id="113" xr3:uid="{A36BF2FC-7B2D-49A7-93FA-0625614BBE69}" name="% Ejecución                  " dataDxfId="1343" totalsRowDxfId="1342" dataCellStyle="Porcentaje"/>
    <tableColumn id="22" xr3:uid="{31BFA49D-5051-4CF7-BB45-DCD7D7E44A63}" name="Técnico- CampeSENA" dataDxfId="1341" totalsRowDxfId="1340" dataCellStyle="Millares"/>
    <tableColumn id="116" xr3:uid="{113A58C0-AE7A-4623-B431-BEE5188ADA4E}" name="Ejecución Técnico- CampeSENA" dataDxfId="1339" totalsRowDxfId="1338" dataCellStyle="Millares"/>
    <tableColumn id="115" xr3:uid="{A7ADE94B-E502-4063-855E-228CFDC7CF0D}" name="% Ejecución                          " dataDxfId="1337" totalsRowDxfId="1336" dataCellStyle="Porcentaje"/>
    <tableColumn id="23" xr3:uid="{18C88E2B-7CE8-4CFA-9768-58C6C0DBA514}" name="Técnico - Full Popular" dataDxfId="1335" totalsRowDxfId="1334" dataCellStyle="Millares"/>
    <tableColumn id="118" xr3:uid="{0E0ADF07-5DC7-4123-B2B0-7324A8CFE28B}" name="Ejecución Técnico - Full Popular" dataDxfId="1333" totalsRowDxfId="1332" dataCellStyle="Millares"/>
    <tableColumn id="117" xr3:uid="{27CD43CA-4103-478D-8339-5A0BF8E88BC1}" name="% Ejecución                       " dataDxfId="1331" totalsRowDxfId="1330" dataCellStyle="Porcentaje"/>
    <tableColumn id="24" xr3:uid="{9E8A2A89-AA05-44DA-AFA5-F2346E3A331D}" name="Técnico - Articulación con la Media" dataDxfId="1329" totalsRowDxfId="1328" dataCellStyle="Millares"/>
    <tableColumn id="120" xr3:uid="{203D23E6-846A-48CC-91D7-325C27865756}" name="Ejecución Técnico - Articulación con la Media" dataDxfId="1327" totalsRowDxfId="1326" dataCellStyle="Millares"/>
    <tableColumn id="119" xr3:uid="{1E23ACDB-2061-4238-86B6-B1E47904FF3D}" name="% Ejecución                        " dataDxfId="1325" totalsRowDxfId="1324" dataCellStyle="Porcentaje"/>
    <tableColumn id="25" xr3:uid="{76A49833-EFEA-4D45-8D96-4D9C23DDE66F}" name="Técnico- FIC" dataDxfId="1323" totalsRowDxfId="1322" dataCellStyle="Millares"/>
    <tableColumn id="122" xr3:uid="{A495D7BB-53CE-41C1-BF50-932F95539E31}" name="Ejecución  Técnico- FIC" dataDxfId="1321" totalsRowDxfId="1320" dataCellStyle="Millares"/>
    <tableColumn id="121" xr3:uid="{6E8E4B89-A497-4ED5-AD54-CE15BDAF95C2}" name="% Ejecución                         " dataDxfId="1319" totalsRowDxfId="1318" dataCellStyle="Porcentaje"/>
    <tableColumn id="26" xr3:uid="{8D926062-82DE-44A7-82DF-FBD60B3C9BE3}" name="Total Técnico  (E)" dataDxfId="1317" totalsRowDxfId="1316" dataCellStyle="Millares"/>
    <tableColumn id="124" xr3:uid="{ABF9C69B-D8E7-4490-B566-E2D65B44A81E}" name="Ejecución Total Técnico  " dataDxfId="1315" totalsRowDxfId="1314" dataCellStyle="Millares"/>
    <tableColumn id="123" xr3:uid="{05EF1627-9305-4E78-8BE9-D80757C0F4F1}" name="% Ejecución                                           " dataDxfId="1313" totalsRowDxfId="1312" dataCellStyle="Porcentaje"/>
    <tableColumn id="27" xr3:uid="{B080F034-AE25-4412-9157-326D967F7AFC}" name="Total Profundización Técnica (F)" dataDxfId="1311" totalsRowDxfId="1310" dataCellStyle="Millares"/>
    <tableColumn id="126" xr3:uid="{F5489A85-3480-4910-9C7B-022F6699B8B1}" name="Ejecución  Total Profundización Técnica" dataDxfId="1309" totalsRowDxfId="1308" dataCellStyle="Millares"/>
    <tableColumn id="125" xr3:uid="{8EAF1A55-A20B-4241-894B-2A8C760F6A52}" name="% Ejecución       " dataDxfId="1307" totalsRowDxfId="1306" dataCellStyle="Porcentaje"/>
    <tableColumn id="28" xr3:uid="{7115C4F9-A5F9-4D1D-87A8-591BD063E225}" name="FORMACIÓN OCUPACIONAL (G) = (C+D+E+F)" dataDxfId="1305" totalsRowDxfId="1304" dataCellStyle="Millares"/>
    <tableColumn id="128" xr3:uid="{94E89F08-6F58-44FA-B3F1-3D26699CDB8F}" name="Ejecución FORMACIÓN OCUPACIONAL " dataDxfId="1303" totalsRowDxfId="1302" dataCellStyle="Millares"/>
    <tableColumn id="127" xr3:uid="{33193DB4-3D54-4529-BF8E-0AC446A43EBF}" name="% Ejecución         " dataDxfId="1301" totalsRowDxfId="1300" dataCellStyle="Porcentaje"/>
    <tableColumn id="29" xr3:uid="{3702D4E6-8079-47C3-A2BB-F2E07A451C00}" name="FORMACION TITULADA (H) = (B+G)" dataDxfId="1299" totalsRowDxfId="1298" dataCellStyle="Millares"/>
    <tableColumn id="130" xr3:uid="{77E1A9E1-27B0-468D-A379-6C4FA38843B8}" name="Ejecución FORMACION TITULADA " dataDxfId="1297" totalsRowDxfId="1296" dataCellStyle="Millares"/>
    <tableColumn id="129" xr3:uid="{576BE07C-B28E-4818-904D-8937477D40BA}" name="% Ejecución        " dataDxfId="1295" totalsRowDxfId="1294" dataCellStyle="Porcentaje"/>
    <tableColumn id="30" xr3:uid="{D4546678-408E-4804-A292-22583D911D51}" name="Formación Complementaria Regular - Virtual  (Sin Bilingüismo) (I)" dataDxfId="1293" totalsRowDxfId="1292" dataCellStyle="Millares"/>
    <tableColumn id="132" xr3:uid="{74A0A8FB-7B46-4768-AAA0-85E5D1FA05B8}" name="Ejecución  Formación Complementaria Regular - Virtual  (Sin Bilingüismo)" dataDxfId="1291" totalsRowDxfId="1290" dataCellStyle="Millares"/>
    <tableColumn id="131" xr3:uid="{1206D031-7E52-4FD7-A2D9-2D9F58B401FB}" name="% Ejecución                                                                   " dataDxfId="1289" totalsRowDxfId="1288" dataCellStyle="Porcentaje"/>
    <tableColumn id="31" xr3:uid="{7ABB03E7-2FBE-4B9F-8D04-6D30C6591C0B}" name="Formación Complementaria Regular - Presencial (Sin Bilingüismo) (J)" dataDxfId="1287" totalsRowDxfId="1286" dataCellStyle="Millares"/>
    <tableColumn id="134" xr3:uid="{4E781B8C-9D9C-4929-8B5E-7323275B6B2F}" name="Ejecución Formación Complementaria Regular - Presencial (Sin Bilingüismo)" dataDxfId="1285" totalsRowDxfId="1284" dataCellStyle="Millares"/>
    <tableColumn id="133" xr3:uid="{E3939B40-1E2F-442C-807A-A0E6AE4919FE}" name="% Ejecución                " dataDxfId="1283" totalsRowDxfId="1282" dataCellStyle="Porcentaje"/>
    <tableColumn id="32" xr3:uid="{166D95DE-8FAB-40BA-B3E1-AAD8BB7B2988}" name="Programa de Bilingüismo - Virtual" dataDxfId="1281" totalsRowDxfId="1280" dataCellStyle="Millares"/>
    <tableColumn id="136" xr3:uid="{162C1FC1-46C4-4712-9290-FCBEAFAC58EC}" name="Ejecución Programa de Bilingüismo - Virtual" dataDxfId="1279" totalsRowDxfId="1278" dataCellStyle="Millares"/>
    <tableColumn id="135" xr3:uid="{608CFA9E-388F-4F72-8429-4005331CF566}" name="% Ejecución                                 " dataDxfId="1277" totalsRowDxfId="1276" dataCellStyle="Porcentaje"/>
    <tableColumn id="33" xr3:uid="{9B1EC549-3E73-4416-BCDD-462C87E1010C}" name="Programa de Bilingüismo - Presencial" dataDxfId="1275" totalsRowDxfId="1274" dataCellStyle="Millares"/>
    <tableColumn id="138" xr3:uid="{4CCEDB4D-7314-4BFE-AD55-796697437546}" name="Ejecución Programa de Bilingüismo - Presencial" dataDxfId="1273" totalsRowDxfId="1272" dataCellStyle="Millares"/>
    <tableColumn id="137" xr3:uid="{A30E1145-B98E-4D00-B34F-6BF84A7A5916}" name="%Ejecución                      " dataDxfId="1271" totalsRowDxfId="1270" dataCellStyle="Porcentaje"/>
    <tableColumn id="34" xr3:uid="{9CEED3F1-6D34-427E-BC2A-312B9983AF2E}" name="Programa de Bilinguïsmo (K)" dataDxfId="1269" totalsRowDxfId="1268" dataCellStyle="Millares"/>
    <tableColumn id="140" xr3:uid="{E9CFC6A7-869B-49E7-882D-483902822BF1}" name="Ejecución Programa de Bilinguïsmo" dataDxfId="1267" totalsRowDxfId="1266" dataCellStyle="Millares"/>
    <tableColumn id="139" xr3:uid="{298A397D-05A5-43AA-B198-FBB0CC6FA08C}" name="% Ejecución                                       " dataDxfId="1265" totalsRowDxfId="1264" dataCellStyle="Porcentaje"/>
    <tableColumn id="36" xr3:uid="{DBB7EADA-CF47-40C5-905B-0A36045E6D7B}" name="Placa huella 6 _x000a_(incluida en FEC)  (Código 2435)" dataDxfId="1263" totalsRowDxfId="1262" dataCellStyle="Millares"/>
    <tableColumn id="142" xr3:uid="{ADA57701-A3DE-4177-B5A3-716CD63FD976}" name=" Ejecución Placa huella 6 _x000a_(incluida en FEC) _x000a_ (Código 2435)" dataDxfId="1261" totalsRowDxfId="1260" dataCellStyle="Millares"/>
    <tableColumn id="141" xr3:uid="{EE540307-5DDE-4045-8A38-46282259536D}" name="%Ejecución              " dataDxfId="1259" totalsRowDxfId="1258" dataCellStyle="Porcentaje"/>
    <tableColumn id="37" xr3:uid="{D770B7ED-4ECE-446F-931F-AF148D8E0332}" name="Otros programas FEC _x000a_(Código 2436 )" dataDxfId="1257" totalsRowDxfId="1256" dataCellStyle="Millares"/>
    <tableColumn id="144" xr3:uid="{4634FFC5-76CA-4D20-A012-A02A0A80644F}" name="Ejecución Otros programas FEC _x000a_(Código 2436 )" dataDxfId="1255" totalsRowDxfId="1254" dataCellStyle="Millares"/>
    <tableColumn id="143" xr3:uid="{EE4F1D1C-88D2-4ACB-BC11-BA5BE0BD6C30}" name="% Ejecución                                                      " dataDxfId="1253" totalsRowDxfId="1252" dataCellStyle="Porcentaje"/>
    <tableColumn id="147" xr3:uid="{420D82E4-9481-4788-A911-F0DEFA8001E9}" name="Otros programas FEC _x000a_(Código 2437 )" dataDxfId="1251" totalsRowDxfId="1250" dataCellStyle="Millares"/>
    <tableColumn id="146" xr3:uid="{E4747742-2505-4B78-900D-BA65449D6273}" name="Ejecución Ejecución Otros programas FEC _x000a_(Código 2437 )" dataDxfId="1249" totalsRowDxfId="1248" dataCellStyle="Millares"/>
    <tableColumn id="145" xr3:uid="{3F37E09D-0292-4D8B-83EF-36E8195AFE59}" name="% Ejecución Otros programas FEC _x000a_(Código 2437 )" dataDxfId="1247" totalsRowDxfId="1246" dataCellStyle="Porcentaje"/>
    <tableColumn id="222" xr3:uid="{853ECD9B-E718-4F93-9A23-2BCA38345223}" name="Otros programas FEC _x000a_(Código 2436-2437 )" dataDxfId="1245" totalsRowDxfId="1244" dataCellStyle="Millares"/>
    <tableColumn id="223" xr3:uid="{E61F2EE9-8A11-4EF0-A341-54FA76927AC5}" name="Ejecución Otros programas FEC _x000a_(Código 2436-2437 )" dataDxfId="1243" totalsRowDxfId="1242" dataCellStyle="Millares"/>
    <tableColumn id="224" xr3:uid="{A4E0185B-F839-42E3-ADD6-3FC2A04705AA}" name="% Ejecución Otros programas FEC _x000a_(Código 2436-2437 )" dataDxfId="1241" totalsRowDxfId="1240" dataCellStyle="Porcentaje"/>
    <tableColumn id="38" xr3:uid="{C5BD7051-F8FF-4723-8E53-EE6E8429FC3C}" name="Formación Especial Campesina (FEC)" dataDxfId="1239" totalsRowDxfId="1238" dataCellStyle="Millares"/>
    <tableColumn id="149" xr3:uid="{9AEA8D3E-8175-4BD6-BC73-33FA9B95DE13}" name=" Ejecución  Formación Especial Campesina (FEC)" dataDxfId="1237" totalsRowDxfId="1236" dataCellStyle="Millares"/>
    <tableColumn id="148" xr3:uid="{016E1768-9D30-48F2-ACBD-25A0B707B9A3}" name="% Ejecución Formación Especial Campesina (FEC)" dataDxfId="1235" totalsRowDxfId="1234" dataCellStyle="Porcentaje"/>
    <tableColumn id="39" xr3:uid="{A98013DC-A26C-4F77-BF64-201550194951}" name="Formación Complementaria CampeSENA " dataDxfId="1233" totalsRowDxfId="1232" dataCellStyle="Millares"/>
    <tableColumn id="151" xr3:uid="{5BD9CA1E-0183-446E-882D-6651D076BBE8}" name="Ejecución Formación Complementaria CampeSENA " dataDxfId="1231" totalsRowDxfId="1230" dataCellStyle="Millares"/>
    <tableColumn id="150" xr3:uid="{C6C90336-84D4-4EA1-842A-0F74D3AD2D0D}" name="% Ejecución Formación Complementaria CampeSENA " dataDxfId="1229" totalsRowDxfId="1228" dataCellStyle="Porcentaje"/>
    <tableColumn id="40" xr3:uid="{07ABFEDF-295E-4376-AC61-34FA9D4ABC67}" name="Formación Complementaria Estrategia CampeSENA (M)" dataDxfId="1227" totalsRowDxfId="1226" dataCellStyle="Millares"/>
    <tableColumn id="153" xr3:uid="{29043F21-6673-4344-A728-E69F34089D3E}" name="Ejecución Formación Complementaria Estrategia CampeSENA" dataDxfId="1225" totalsRowDxfId="1224" dataCellStyle="Millares"/>
    <tableColumn id="152" xr3:uid="{A2C9CDC3-9C06-4CC3-978C-EB4A8D2C1AA1}" name="% Ejecución Formación Complementaria Estrategia CampeSENA " dataDxfId="1223" totalsRowDxfId="1222" dataCellStyle="Porcentaje"/>
    <tableColumn id="41" xr3:uid="{FD8ED6D3-5236-4F2E-ABF1-3AE94030BC24}" name="Formación Complementaria Full Popular" dataDxfId="1221" totalsRowDxfId="1220" dataCellStyle="Millares"/>
    <tableColumn id="155" xr3:uid="{0F65FD35-338C-4FDC-A961-0CE6F5AA995F}" name="Ejecución Formación Complementaria Full Popular" dataDxfId="1219" totalsRowDxfId="1218" dataCellStyle="Millares"/>
    <tableColumn id="154" xr3:uid="{664E0491-9D9C-45A3-849B-7375B07F781B}" name="% Ejecución Formación Complementaria Full Popular" dataDxfId="1217" totalsRowDxfId="1216" dataCellStyle="Porcentaje"/>
    <tableColumn id="42" xr3:uid="{66F2F34F-D540-447A-A5F7-E2D4C090A78D}" name="Formación Especial Popular (FEP)" dataDxfId="1215" totalsRowDxfId="1214" dataCellStyle="Millares"/>
    <tableColumn id="157" xr3:uid="{6433774A-A8E7-4EAA-9E4A-95A296890E5B}" name="Ejecución Formación Especial Popular (FEP)" dataDxfId="1213" totalsRowDxfId="1212" dataCellStyle="Millares"/>
    <tableColumn id="156" xr3:uid="{33458F52-089B-4041-AD5C-70D36BA0008B}" name="% Ejecución Formación Especial Popular (FEP)" dataDxfId="1211" totalsRowDxfId="1210" dataCellStyle="Porcentaje"/>
    <tableColumn id="43" xr3:uid="{9764C3B0-B258-48B1-B70F-EB488DC2C8D5}" name="Formación Complementaria Estrategia Full Popular (N)" dataDxfId="1209" totalsRowDxfId="1208" dataCellStyle="Millares"/>
    <tableColumn id="159" xr3:uid="{996AE2D4-15FF-4503-9D8E-90B1952CC8F5}" name="Ejecución Formación Complementaria Estrategia Full Popular " dataDxfId="1207" totalsRowDxfId="1206" dataCellStyle="Millares"/>
    <tableColumn id="158" xr3:uid="{DE71BE72-ED9C-45A2-8321-949D4E1B7F12}" name="% Ejecución Formación Complementaria Estrategia Full Popular " dataDxfId="1205" totalsRowDxfId="1204" dataCellStyle="Porcentaje"/>
    <tableColumn id="44" xr3:uid="{F35887B3-CB45-42E5-B0A1-4C8B3A04B601}" name="TOTAL FORMACION COMPLEMENTARIA (O) = (I+J+K+L+M+N)" dataDxfId="1203" totalsRowDxfId="1202" dataCellStyle="Millares"/>
    <tableColumn id="161" xr3:uid="{5E56DD96-DD3C-4081-BE0E-485E7D63276E}" name=" Ejecución  TOTAL FORMACION COMPLEMENTARIA " dataDxfId="1201" totalsRowDxfId="1200" dataCellStyle="Millares"/>
    <tableColumn id="160" xr3:uid="{62EFA841-1819-4EE0-AB13-755CFCF78397}" name="% Ejecución TOTAL FORMACION COMPLEMENTARIA " dataDxfId="1199" totalsRowDxfId="1198" dataCellStyle="Porcentaje"/>
    <tableColumn id="45" xr3:uid="{3494B69E-24DD-4A25-9014-15F16592C837}" name="TOTAL FORMACION PROFESIONAL INTEGRAL (P) = (O+H)" dataDxfId="1197" totalsRowDxfId="1196" dataCellStyle="Millares"/>
    <tableColumn id="163" xr3:uid="{0C55A855-4FFC-4FD2-AF0D-F91A4E594904}" name="Ejecución  TOTAL FORMACION PROFESIONAL INTEGRAL " dataDxfId="1195" totalsRowDxfId="1194" dataCellStyle="Millares"/>
    <tableColumn id="162" xr3:uid="{2F10E3EF-DE60-4A78-95CE-55E1563499CB}" name="% Ejecución TOTAL FORMACION PROFESIONAL INTEGRAL " dataDxfId="1193" totalsRowDxfId="1192" dataCellStyle="Porcentaje"/>
    <tableColumn id="46" xr3:uid="{4F095558-0C15-4FE8-8292-2BD7775184CC}" name="Total Formación Profesional CampeSENA" dataDxfId="1191" totalsRowDxfId="1190" dataCellStyle="Millares"/>
    <tableColumn id="165" xr3:uid="{E5533A6D-6A3F-4805-A71A-787DF4D563C5}" name="Ejecución Total Formación Profesional CampeSENA" dataDxfId="1189" totalsRowDxfId="1188" dataCellStyle="Millares"/>
    <tableColumn id="164" xr3:uid="{C7F1A9FC-0801-4BFF-8184-041DB67C5207}" name="% Ejecución Total Formación Profesional CampeSENA" dataDxfId="1187" totalsRowDxfId="1186" dataCellStyle="Porcentaje"/>
    <tableColumn id="47" xr3:uid="{6F1E241F-8A8F-47B9-BEE6-8ED13D8936AF}" name="Total Formación Profesional Full Popular" dataDxfId="1185" totalsRowDxfId="1184" dataCellStyle="Millares"/>
    <tableColumn id="167" xr3:uid="{AED11A48-8641-44A7-9E59-E64B6AE0DA35}" name="Ejecución Total Formación Profesional Full Popular" dataDxfId="1183" totalsRowDxfId="1182" dataCellStyle="Millares"/>
    <tableColumn id="166" xr3:uid="{8F9473FA-82E9-4BC4-8632-A2AE9BDD5054}" name="% Total Formación Profesional Full Popular" dataDxfId="1181" totalsRowDxfId="1180" dataCellStyle="Porcentaje"/>
    <tableColumn id="48" xr3:uid="{69B48E0B-D619-497C-AF38-C57488203345}" name="Total Formación Profesional Integral - Virtual" dataDxfId="1179" totalsRowDxfId="1178" dataCellStyle="Millares"/>
    <tableColumn id="169" xr3:uid="{2D561312-7954-4385-81EF-0034203797BD}" name="Ejecución Total Formación Profesional Integral - Virtual" dataDxfId="1177" totalsRowDxfId="1176" dataCellStyle="Millares"/>
    <tableColumn id="168" xr3:uid="{CC6B3162-3D91-4C38-90A1-DB8F94C851E8}" name="%Ejecución Total Formación Profesional Integral - Virtual" dataDxfId="1175" totalsRowDxfId="1174" dataCellStyle="Porcentaje"/>
    <tableColumn id="49" xr3:uid="{382D15BB-D97A-4397-8B03-43F3E0197F0B}" name="Total Aprendices Primer Curso" dataDxfId="1173" totalsRowDxfId="1172" dataCellStyle="Millares"/>
    <tableColumn id="171" xr3:uid="{439B36E0-52D5-4AAA-8362-EFAC7E87BAA5}" name="Ejecución Total Aprendices Primer Curso_x000a_ - Corte 09/03/2026" dataDxfId="1171" totalsRowDxfId="1170" dataCellStyle="Millares"/>
    <tableColumn id="170" xr3:uid="{861C06DE-CBE4-436F-BA9B-8FC38D465776}" name="% Ejecución Total Aprendices Primer Curso" dataDxfId="1169" totalsRowDxfId="1168" dataCellStyle="Porcentaje"/>
    <tableColumn id="50" xr3:uid="{1036C9CC-8E6E-4BD6-A70B-AC06368D1817}" name="FORMACIÓN TECNOLÓGICA Presencial" dataDxfId="1167" totalsRowDxfId="1166" dataCellStyle="Porcentaje"/>
    <tableColumn id="173" xr3:uid="{27541BB3-557C-4AE4-AD05-9B2A27FD2C09}" name="Ejecución FORMACIÓN TECNOLÓGICA Presencial" dataDxfId="1165" totalsRowDxfId="1164" dataCellStyle="Porcentaje"/>
    <tableColumn id="172" xr3:uid="{7F468C7D-81A9-45DC-A7A7-4BD199466584}" name="% Ejecución FORMACIÓN TECNOLÓGICA Presencial" dataDxfId="1163" totalsRowDxfId="1162" dataCellStyle="Porcentaje"/>
    <tableColumn id="51" xr3:uid="{ECFC5332-6997-4CA9-AEF2-7C25C25759D0}" name="FORMACIÓN TECNOLÓGICA Virtual" dataDxfId="1161" totalsRowDxfId="1160" dataCellStyle="Porcentaje"/>
    <tableColumn id="175" xr3:uid="{E02F2B07-3FBD-4F78-8E3E-B3031F0B7776}" name="Ejecución FORMACIÓN TECNOLÓGICA Virtual" dataDxfId="1159" totalsRowDxfId="1158" dataCellStyle="Porcentaje"/>
    <tableColumn id="174" xr3:uid="{B0ADA3D5-37E6-4936-8083-F0C30456DECA}" name="% Ejecución FORMACIÓN TECNOLÓGICA Virtual" dataDxfId="1157" totalsRowDxfId="1156" dataCellStyle="Porcentaje"/>
    <tableColumn id="52" xr3:uid="{521A8A45-F195-4001-8684-8914B885EA34}" name="Retención (%) - FORMACIÓN TECNOLÓGICA" dataDxfId="1155" totalsRowDxfId="1154" dataCellStyle="Porcentaje"/>
    <tableColumn id="177" xr3:uid="{3D864C89-FBD6-41CE-B7BE-B699B9E66E91}" name="Ejecución Retención (%) - FORMACIÓN TECNOLÓGICA" dataDxfId="1153" totalsRowDxfId="1152" dataCellStyle="Porcentaje"/>
    <tableColumn id="176" xr3:uid="{352F9EA1-7BA2-41AA-B7FF-C17A3B9D2037}" name="% Ejecución Retención (%) - FORMACIÓN TECNOLÓGICA" dataDxfId="1151" totalsRowDxfId="1150" dataCellStyle="Porcentaje"/>
    <tableColumn id="53" xr3:uid="{35E3E728-CBD7-4F5A-B833-5A909499D56E}" name="FORMACIÓN OCUPACIONAL Presencial" dataDxfId="1149" totalsRowDxfId="1148" dataCellStyle="Porcentaje"/>
    <tableColumn id="179" xr3:uid="{D696BE7A-5CBC-46A8-A9B6-358A84CD83AE}" name="Ejecución FORMACIÓN OCUPACIONAL Presencial" dataDxfId="1147" totalsRowDxfId="1146" dataCellStyle="Porcentaje"/>
    <tableColumn id="178" xr3:uid="{206C21BC-7296-4D27-8D4D-B92E697A1A21}" name="% Ejecución FORMACIÓN OCUPACIONAL Presencial" dataDxfId="1145" totalsRowDxfId="1144" dataCellStyle="Porcentaje"/>
    <tableColumn id="54" xr3:uid="{E220022D-2627-4E80-B774-75B6885F4B11}" name="FORMACIÓN OCUPACIONAL Virtual" dataDxfId="1143" totalsRowDxfId="1142" dataCellStyle="Porcentaje"/>
    <tableColumn id="181" xr3:uid="{0D55E5ED-58DA-4513-B3A6-93BB5B989E62}" name="Ejecución FORMACIÓN OCUPACIONAL Virtual" dataDxfId="1141" totalsRowDxfId="1140" dataCellStyle="Porcentaje"/>
    <tableColumn id="180" xr3:uid="{AC95D905-4DEA-4312-907F-1542C290B5A3}" name="% Ejecución FORMACIÓN OCUPACIONAL Virtual" dataDxfId="1139" totalsRowDxfId="1138" dataCellStyle="Porcentaje"/>
    <tableColumn id="55" xr3:uid="{307D1C40-713B-49B2-876E-2D300C4D81D7}" name="FORMACIÓN OCUPACIONAL " dataDxfId="1137" totalsRowDxfId="1136" dataCellStyle="Porcentaje"/>
    <tableColumn id="183" xr3:uid="{D33429BF-69C6-44E8-9D93-AE0A8E76D5E1}" name="Ejecución FORMACIÓN OCUPACIONAL" dataDxfId="1135" totalsRowDxfId="1134" dataCellStyle="Porcentaje"/>
    <tableColumn id="182" xr3:uid="{BF40E4B4-3021-47F6-816E-C3D45D9C939F}" name="% Ejecución FORMACIÓN OCUPACIONAL " dataDxfId="1133" totalsRowDxfId="1132" dataCellStyle="Porcentaje"/>
    <tableColumn id="56" xr3:uid="{AD39A9AC-3A7E-4CF1-8A78-6B51193EC9EF}" name="FORMACION TITULADA " dataDxfId="1131" totalsRowDxfId="1130" dataCellStyle="Porcentaje"/>
    <tableColumn id="184" xr3:uid="{802F5508-331B-4104-A340-07EF5FB45F9A}" name="Ejecución FORMACION TITULADA" dataDxfId="1129" totalsRowDxfId="1128" dataCellStyle="Porcentaje"/>
    <tableColumn id="185" xr3:uid="{BB579485-9260-43DA-8E2C-E6E5076631A8}" name="% Ejecución FORMACION TITULADA" dataDxfId="1127" totalsRowDxfId="1126" dataCellStyle="Porcentaje"/>
    <tableColumn id="57" xr3:uid="{A2AA1012-EC23-41BC-8311-BB85AA922908}" name="Formación Complementaria Regular - Virtual  (Sin Bilingüismo)" dataDxfId="1125" totalsRowDxfId="1124" dataCellStyle="Porcentaje"/>
    <tableColumn id="187" xr3:uid="{90AC0F3B-0550-4FD6-94B6-91D10E180D74}" name="Ejecución  Formación Complementaria Regular - Virtual  (Sin Bilingüismo)2" dataDxfId="1123" totalsRowDxfId="1122" dataCellStyle="Porcentaje"/>
    <tableColumn id="186" xr3:uid="{E1474020-6903-4509-A50E-6405FB47F863}" name="% Ejecución Formación Complementaria Regular - Virtual  (Sin Bilingüismo)" dataDxfId="1121" totalsRowDxfId="1120" dataCellStyle="Porcentaje"/>
    <tableColumn id="58" xr3:uid="{EEFFA9AA-221A-4B39-A835-3B9E4A954B68}" name="Formación Complementaria Regular - Presencial (Sin Bilingüismo)" dataDxfId="1119" totalsRowDxfId="1118" dataCellStyle="Porcentaje"/>
    <tableColumn id="189" xr3:uid="{018A2CE6-C7FB-4304-96BA-8ED1C39CD203}" name="Ejecución  Formación Complementaria Regular - Presencial (Sin Bilingüismo)" dataDxfId="1117" totalsRowDxfId="1116" dataCellStyle="Porcentaje"/>
    <tableColumn id="188" xr3:uid="{C5A0BBA1-3231-4841-96E5-D83299AD24CC}" name="% Ejecución Formación Complementaria Regular - Presencial (Sin Bilingüismo" dataDxfId="1115" totalsRowDxfId="1114" dataCellStyle="Porcentaje"/>
    <tableColumn id="59" xr3:uid="{77EC9105-A519-4122-BE51-C006A88D22CC}" name="Programa de Bilingüismo - Virtual." dataDxfId="1113" totalsRowDxfId="1112" dataCellStyle="Porcentaje"/>
    <tableColumn id="191" xr3:uid="{70FDEBD7-EDA6-4B3B-9040-56E562DD26B1}" name="Ejecución Programa de Bilingüismo - Virtual." dataDxfId="1111" totalsRowDxfId="1110" dataCellStyle="Porcentaje"/>
    <tableColumn id="190" xr3:uid="{62171DA8-845F-4CB2-913A-C12D6B68CC0A}" name="% Ejecución Programa de Bilingüismo - Virtual." dataDxfId="1109" totalsRowDxfId="1108" dataCellStyle="Porcentaje"/>
    <tableColumn id="60" xr3:uid="{AEFA073A-09AB-4506-B5AA-E11A19A879C1}" name="Programa de Bilingüismo - Presencial." dataDxfId="1107" totalsRowDxfId="1106" dataCellStyle="Porcentaje"/>
    <tableColumn id="193" xr3:uid="{D8C57A25-D7B4-4BEB-A4FA-D49804FBA0D9}" name="Ejecución Programa de Bilingüismo - Presencial." dataDxfId="1105" totalsRowDxfId="1104" dataCellStyle="Porcentaje"/>
    <tableColumn id="192" xr3:uid="{19EEC6E0-30F2-4ECC-8700-228295B16DDA}" name="% Ejecución  Programa de Bilingüismo - Presencial." dataDxfId="1103" totalsRowDxfId="1102" dataCellStyle="Porcentaje"/>
    <tableColumn id="61" xr3:uid="{81E6CF4C-C3BF-46D0-BDBE-1647383EEF9F}" name="Programa de Bilinguïsmo " dataDxfId="1101" totalsRowDxfId="1100" dataCellStyle="Porcentaje"/>
    <tableColumn id="195" xr3:uid="{7AE27D18-21C8-4D81-9520-484C4856B758}" name="Ejecución  Programa de Bilinguïsmo " dataDxfId="1099" totalsRowDxfId="1098" dataCellStyle="Porcentaje"/>
    <tableColumn id="194" xr3:uid="{D47CDC63-B287-4262-B6B8-464E727D4A5D}" name="% Ejecución  Programa de Bilinguïsmo " dataDxfId="1097" totalsRowDxfId="1096" dataCellStyle="Porcentaje"/>
    <tableColumn id="62" xr3:uid="{45777DF2-4FFC-43F5-BFAB-103156A4DA14}" name="TOTAL FORMACION COMPLEMENTARIA " dataDxfId="1095" totalsRowDxfId="1094" dataCellStyle="Porcentaje"/>
    <tableColumn id="197" xr3:uid="{5CB7B957-AE97-4DEF-B2FF-A3099E59D05A}" name="Ejecución  TOTAL FORMACION COMPLEMENTARIA " dataDxfId="1093" totalsRowDxfId="1092" dataCellStyle="Porcentaje"/>
    <tableColumn id="196" xr3:uid="{3EC2540E-0046-4384-9D50-E68C2FF78C53}" name="% Ejecución TOTAL FORMACION COMPLEMENTARIA" dataDxfId="1091" totalsRowDxfId="1090" dataCellStyle="Porcentaje"/>
    <tableColumn id="63" xr3:uid="{191627A6-CF64-47E3-A221-319A077044C1}" name="TOTAL FORMACION PROFESIONAL INTEGRAL" dataDxfId="1089" totalsRowDxfId="1088" dataCellStyle="Porcentaje"/>
    <tableColumn id="199" xr3:uid="{DD319936-407F-484C-A70C-77B5765A485E}" name="Ejecución TOTAL FORMACION PROFESIONAL INTEGRAL" dataDxfId="1087" totalsRowDxfId="1086" dataCellStyle="Porcentaje"/>
    <tableColumn id="198" xr3:uid="{83B50B00-6713-4051-868C-AB9AE80CCCB8}" name="% Ejecución TOTAL FORMACION PROFESIONAL INTEGRAL" dataDxfId="1085" totalsRowDxfId="1084" dataCellStyle="Porcentaje"/>
    <tableColumn id="64" xr3:uid="{7251F9FA-3F2A-4925-AE08-B00EE6E3C558}" name="Formación Profesional Integral - CampeSENA" dataDxfId="1083" totalsRowDxfId="1082" dataCellStyle="Porcentaje"/>
    <tableColumn id="201" xr3:uid="{13BE1503-A8CA-4069-98B2-35E864B68BAA}" name="Ejecución Formación Profesional Integral - CampeSENA" dataDxfId="1081" totalsRowDxfId="1080" dataCellStyle="Porcentaje"/>
    <tableColumn id="200" xr3:uid="{18755FD9-A0A8-470E-AE21-52AAA43ECEC4}" name="% EjecuciónFormación Profesional Integral - CampeSENA" dataDxfId="1079" totalsRowDxfId="1078" dataCellStyle="Porcentaje"/>
    <tableColumn id="65" xr3:uid="{C0FFDD06-3C7B-4279-A798-10BC81A4BC06}" name="Formación Profesional Integral - Full Popular" dataDxfId="1077" totalsRowDxfId="1076" dataCellStyle="Porcentaje"/>
    <tableColumn id="203" xr3:uid="{5B9B78DA-2250-4D34-88B5-C4B843BCFE71}" name="Ejecución Formación Profesional Integral - Full Popular" dataDxfId="1075" totalsRowDxfId="1074" dataCellStyle="Porcentaje"/>
    <tableColumn id="202" xr3:uid="{DADBDE21-F5EB-427F-AC01-BE3B8194E9C8}" name="% Ejecución Formación Profesional Integral - Full Popular" dataDxfId="1073" totalsRowDxfId="1072" dataCellStyle="Porcentaje"/>
    <tableColumn id="70" xr3:uid="{31D46CB7-3E8E-4424-9D4C-38DE3A8BF275}" name="FORMACIÓN TECNOLÓGICA" dataDxfId="1071" totalsRowDxfId="1070" dataCellStyle="Millares"/>
    <tableColumn id="205" xr3:uid="{FFFE8771-E431-43F5-BDBA-140C7207EA17}" name="Ejecución FORMACIÓN TECNOLÓGICA" dataDxfId="1069" totalsRowDxfId="1068" dataCellStyle="Millares"/>
    <tableColumn id="204" xr3:uid="{AAADC3BB-5B12-4CAB-B9C1-6B8896F59C8D}" name="% Ejecución FORMACIÓN TECNOLÓGICA" dataDxfId="1067" totalsRowDxfId="1066" dataCellStyle="Porcentaje"/>
    <tableColumn id="71" xr3:uid="{34B157F2-A190-4C39-ABB7-0CF4AAAF07C6}" name="FORMACIÓN OCUPACIONAL" dataDxfId="1065" totalsRowDxfId="1064" dataCellStyle="Millares"/>
    <tableColumn id="207" xr3:uid="{26D5B0A2-7B3D-4388-B8EC-308382AE44FF}" name="Ejecución FORMACIÓN OCUPACIONAL  " dataDxfId="1063" totalsRowDxfId="1062" dataCellStyle="Millares"/>
    <tableColumn id="206" xr3:uid="{04338265-C6F2-445B-A0D1-1E8B3348F64E}" name="% Ejecución FORMACIÓN OCUPACIONAL   " dataDxfId="1061" totalsRowDxfId="1060" dataCellStyle="Porcentaje"/>
    <tableColumn id="72" xr3:uid="{0FA3E6E8-D9E0-454C-A64C-CF18E9714659}" name="TOTAL FORMACIÓN TITULADA " dataDxfId="1059" totalsRowDxfId="1058" dataCellStyle="Millares"/>
    <tableColumn id="209" xr3:uid="{2ACAFBD8-C3B9-47CB-834C-B579CD4FD0D4}" name="Ejecución TOTAL FORMACIÓN TITULADA " dataDxfId="1057" totalsRowDxfId="1056" dataCellStyle="Millares"/>
    <tableColumn id="208" xr3:uid="{5958A273-4094-474F-B4BE-CC2180FB5D10}" name="% Ejecución TOTAL FORMACIÓN TITULADA " dataDxfId="1055" totalsRowDxfId="1054" dataCellStyle="Porcentaje"/>
    <tableColumn id="73" xr3:uid="{B40AC152-0E58-49CD-8B38-BC153826ED13}" name="TOTAL FORMACIÓN COMPLEMENTARIA " dataDxfId="1053" totalsRowDxfId="1052" dataCellStyle="Millares"/>
    <tableColumn id="212" xr3:uid="{3A94F08E-61A8-4244-91B3-347BAE58EB8A}" name="Ejecución TOTAL FORMACIÓN COMPLEMENTARIA " dataDxfId="1051" totalsRowDxfId="1050" dataCellStyle="Millares"/>
    <tableColumn id="211" xr3:uid="{F885ACD6-2AC5-43A0-8F66-8CE0D4498D49}" name="% Ejecución TOTAL FORMACIÓN COMPLEMENTARIA " dataDxfId="1049" totalsRowDxfId="1048" dataCellStyle="Porcentaje"/>
    <tableColumn id="74" xr3:uid="{3B9BE0A3-7E51-4E7F-ADE7-E325DD74B678}" name="TOTAL FORMACIÓN PROFESIONAL INTEGRAL" dataDxfId="1047" totalsRowDxfId="1046" dataCellStyle="Millares"/>
    <tableColumn id="215" xr3:uid="{B1FC7B51-26F9-46F6-A3A5-58E1309BF5C3}" name=" Ejecución TOTAL FORMACIÓN PROFESIONAL INTEGRAL" dataDxfId="1045" totalsRowDxfId="1044" dataCellStyle="Millares"/>
    <tableColumn id="214" xr3:uid="{A1FC95BD-1E99-4427-A277-05F280F1A65E}" name=" % Ejecución TOTAL FORMACIÓN PROFESIONAL INTEGRAL" dataDxfId="1043" totalsRowDxfId="1042" dataCellStyle="Porcentaje"/>
    <tableColumn id="75" xr3:uid="{880E58A9-68A9-4068-8AB6-E70F4BAACF44}" name="ARTICULACION CON LA MEDIA - (Incluidas en Formación laboral)" dataDxfId="1041" totalsRowDxfId="1040" dataCellStyle="Millares"/>
    <tableColumn id="217" xr3:uid="{5DC8A62E-E52A-496B-A5F1-F17381FC4C09}" name=" Ejecución ARTICULACION CON LA MEDIA - (Incluidas en Formación laboral)" dataDxfId="1039" totalsRowDxfId="1038" dataCellStyle="Millares"/>
    <tableColumn id="216" xr3:uid="{9445AEAD-3ED9-43B1-BE35-77897608F7FA}" name="%  Ejecución ARTICULACION CON LA MEDIA - (Incluidas en Formación laboral)" dataDxfId="1037" totalsRowDxfId="1036" dataCellStyle="Porcentaje"/>
    <tableColumn id="76" xr3:uid="{FAF08234-3825-4DB6-95BC-8653409D4281}" name="CampeSENA (Incluidas en Formación Profesional Integral)" dataDxfId="1035" totalsRowDxfId="1034" dataCellStyle="Millares"/>
    <tableColumn id="219" xr3:uid="{65304459-1194-4751-9C39-53E988A4DA47}" name=" Ejecución CampeSENA (Incluidas en Formación Profesional Integral)2" dataDxfId="1033" totalsRowDxfId="1032" dataCellStyle="Millares"/>
    <tableColumn id="218" xr3:uid="{CBD248A0-EE0A-471E-BDBD-8EF2010BDD03}" name="%  Ejecución CampeSENA (Incluidas en Formación Profesional Integral)" dataDxfId="1031" totalsRowDxfId="1030" dataCellStyle="Porcentaje"/>
    <tableColumn id="77" xr3:uid="{79CB9958-9550-4515-BE09-136018F368D4}" name="Full  Popular (Incluidas en Formación Profesional Integral)" dataDxfId="1029" totalsRowDxfId="1028" dataCellStyle="Millares"/>
    <tableColumn id="220" xr3:uid="{45F4555B-5462-48C9-851C-84724848C2CB}" name=" Ejecución Full  Popular (Incluidas en Formación Profesional Integral)" dataDxfId="1027" totalsRowDxfId="1026" dataCellStyle="Millares"/>
    <tableColumn id="221" xr3:uid="{CCF424E0-8F58-429C-8CDF-07A903916CD9}" name="% Ejecución  Full  Popular (Incluidas en Formación Profesional Integral)" dataDxfId="1025" totalsRowDxfId="1024" dataCellStyle="Porcentaj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E0682C-4DC9-4CE6-9B8D-A91028422015}" name="Tabla13" displayName="Tabla13" ref="A7:HL125" totalsRowShown="0" headerRowDxfId="1023" dataDxfId="1021" totalsRowDxfId="1019" headerRowBorderDxfId="1022" tableBorderDxfId="1020" totalsRowBorderDxfId="1018" dataCellStyle="Millares">
  <tableColumns count="220">
    <tableColumn id="1" xr3:uid="{1AA914FD-D32D-4AD6-AB1D-2BCD3D31574D}" name="CÓDIGO REGIONAL" dataDxfId="1017" totalsRowDxfId="1016"/>
    <tableColumn id="2" xr3:uid="{50497DCC-C720-4DD1-973F-4B2B967F8B2F}" name="NOMBRE REGIONAL" dataDxfId="1015" totalsRowDxfId="1014"/>
    <tableColumn id="79" xr3:uid="{5A9A2E86-6A6C-484E-A363-4058CDB7B229}" name="Código Centro" dataDxfId="1013" totalsRowDxfId="1012"/>
    <tableColumn id="78" xr3:uid="{6F0A4F41-0D8A-4357-AC06-90EF2EB38C07}" name="Centro" dataDxfId="1011" totalsRowDxfId="1010"/>
    <tableColumn id="3" xr3:uid="{162976D3-BC62-4D22-90F6-AFCABC064E11}" name="Tecnólogos Regular - Presencial" dataDxfId="1009" totalsRowDxfId="1008" dataCellStyle="Millares"/>
    <tableColumn id="56" xr3:uid="{DFECC778-B77F-40AD-8271-2595963DF696}" name="Ejecución-Regular - Presencial" dataDxfId="1007" totalsRowDxfId="1006" dataCellStyle="Millares"/>
    <tableColumn id="35" xr3:uid="{EB6AA388-98E3-4715-A0EF-A0B35F3A46C0}" name="% Ejecución" dataDxfId="1005" totalsRowDxfId="1004" dataCellStyle="Porcentaje"/>
    <tableColumn id="4" xr3:uid="{C4F77D6B-E759-4F72-B806-3003AEA4BB18}" name="Tecnólogos Regular - Virtual" dataDxfId="1003" totalsRowDxfId="1002" dataCellStyle="Millares"/>
    <tableColumn id="68" xr3:uid="{672CAE11-CFC4-4E55-BC3D-3B739A3ECCE4}" name="Ejecución Tecnólogos Regular - Virtual" dataDxfId="1001" totalsRowDxfId="1000" dataCellStyle="Millares"/>
    <tableColumn id="57" xr3:uid="{C9777611-4BE5-4D2C-917E-54C78D2B92EA}" name="% Ejecución Tecnólogos Regular - Virtual " dataDxfId="999" totalsRowDxfId="998" dataCellStyle="Porcentaje"/>
    <tableColumn id="5" xr3:uid="{625F5491-2170-4620-AB64-571285587D21}" name="Tecnólogos Regular - A Distancia" dataDxfId="997" totalsRowDxfId="996" dataCellStyle="Millares"/>
    <tableColumn id="80" xr3:uid="{2E46ECA7-1FF4-4D10-9C95-FAB1EF9D810D}" name="Ejecución Tecnólogos Regular - A Distancia" dataDxfId="995" totalsRowDxfId="994" dataCellStyle="Millares"/>
    <tableColumn id="69" xr3:uid="{8FF06F24-8D7A-4FCE-990F-D1C3B312A84F}" name="% Ejecución Tecnólogos Regular - A Distancia" dataDxfId="993" totalsRowDxfId="992" dataCellStyle="Porcentaje"/>
    <tableColumn id="6" xr3:uid="{31F87918-8C96-4DE1-AA79-3943C8B325E1}" name="Tecnólogos- CampeSENA" dataDxfId="991" totalsRowDxfId="990" dataCellStyle="Millares"/>
    <tableColumn id="82" xr3:uid="{8AB51A2B-B2AC-4387-8E2D-F26A95BC7410}" name="Ejecución Tecnólogos- CampeSENA" dataDxfId="989" totalsRowDxfId="988" dataCellStyle="Millares"/>
    <tableColumn id="81" xr3:uid="{F476D018-0ABB-4210-91C7-C0B0F3C0F224}" name="% Ejecución Tecnólogos- CampeSENA" dataDxfId="987" totalsRowDxfId="986" dataCellStyle="Porcentaje"/>
    <tableColumn id="7" xr3:uid="{5C618338-AFA2-4E31-A03D-02F8BD31791E}" name="Tecnólogos- Full Popular" dataDxfId="985" totalsRowDxfId="984" dataCellStyle="Millares"/>
    <tableColumn id="84" xr3:uid="{DFCDDE16-D4EB-4069-B473-325C43315D31}" name="Ejecución Tecnólogos- Full Popular" dataDxfId="983" totalsRowDxfId="982" dataCellStyle="Millares"/>
    <tableColumn id="83" xr3:uid="{6BFEED1E-68E8-44A2-9F46-1B298F66B4B0}" name="% ejecución Tecnólogos- Full Popular" dataDxfId="981" totalsRowDxfId="980" dataCellStyle="Porcentaje"/>
    <tableColumn id="8" xr3:uid="{27535507-95DE-4FA8-B431-6D09FFDD36B9}" name="Tecnólogos- FIC" dataDxfId="979" totalsRowDxfId="978" dataCellStyle="Millares"/>
    <tableColumn id="86" xr3:uid="{29A54B7A-0A47-413A-85F0-7FB9F35EC14A}" name="Ejecución Tecnólogos- FIC" dataDxfId="977" totalsRowDxfId="976" dataCellStyle="Millares"/>
    <tableColumn id="85" xr3:uid="{DA2A57B7-1167-4EAE-B7B8-895C3F1F439A}" name="% Ejecucióm Tecnólogos- FIC" dataDxfId="975" totalsRowDxfId="974" dataCellStyle="Porcentaje"/>
    <tableColumn id="9" xr3:uid="{541E652F-87AC-47A1-A684-C6835AA6963A}" name="Total Tecnólogos (A)" dataDxfId="973" totalsRowDxfId="972" dataCellStyle="Millares"/>
    <tableColumn id="88" xr3:uid="{18AFC99D-6523-4B83-A8DE-E2795BFEF7F1}" name="Ejecución Total Tecnólogos " dataDxfId="971" totalsRowDxfId="970" dataCellStyle="Millares"/>
    <tableColumn id="87" xr3:uid="{27C646AD-60CA-46C8-8367-C5653CCEEEE4}" name="% Ejecución Total Tecnólogos " dataDxfId="969" totalsRowDxfId="968" dataCellStyle="Porcentaje"/>
    <tableColumn id="10" xr3:uid="{A11C9AA5-8514-47E0-8791-96E9E979EB0C}" name="FORMACIÓN TECNOLÓGICA (B) = (A)" dataDxfId="967" totalsRowDxfId="966" dataCellStyle="Millares"/>
    <tableColumn id="90" xr3:uid="{0C0A8AEB-1107-4A26-9296-2CD825A5C452}" name="EJECUCIÓN FORMACIÓN TECNOLÓGICA" dataDxfId="965" totalsRowDxfId="964" dataCellStyle="Millares"/>
    <tableColumn id="89" xr3:uid="{CDBBE510-4279-479B-96D5-04AA4AE108A6}" name="%FORMACIÓN TECNOLÓGICA" dataDxfId="963" totalsRowDxfId="962" dataCellStyle="Porcentaje"/>
    <tableColumn id="11" xr3:uid="{A4401184-EC8C-455A-8D50-2954A96BEFFC}" name="Operarios -Regular" dataDxfId="961" totalsRowDxfId="960" dataCellStyle="Millares"/>
    <tableColumn id="92" xr3:uid="{87C97DF3-BA04-4346-BA60-FC627CCF01A1}" name="Ejecución Operarios -Regular" dataDxfId="959" totalsRowDxfId="958" dataCellStyle="Millares"/>
    <tableColumn id="91" xr3:uid="{7D58F612-FB69-4D6F-B3A1-491E60B5F5AD}" name="% Ejecución Operarios -Regular" dataDxfId="957" totalsRowDxfId="956" dataCellStyle="Porcentaje"/>
    <tableColumn id="12" xr3:uid="{8FEDFB7C-580F-44CA-A398-E36E2A10B767}" name="Operarios- CampeSENA" dataDxfId="955" totalsRowDxfId="954" dataCellStyle="Millares"/>
    <tableColumn id="94" xr3:uid="{26BA51F0-91E0-47D7-83A3-2464390A24F4}" name="Ejecución Operarios- CampeSENA" dataDxfId="953" totalsRowDxfId="952" dataCellStyle="Millares"/>
    <tableColumn id="93" xr3:uid="{A110054F-AE09-4A23-9011-802E3F9FB5BA}" name="% Ejecución Operarios- CampeSENA" dataDxfId="951" totalsRowDxfId="950" dataCellStyle="Porcentaje"/>
    <tableColumn id="13" xr3:uid="{AD98B586-9F57-4DF1-9BCA-0FDBF6D412A4}" name="Operarios- Full Popular" dataDxfId="949" totalsRowDxfId="948" dataCellStyle="Millares"/>
    <tableColumn id="96" xr3:uid="{A30072B3-0637-469C-9CA5-AEA21F423679}" name="Ejecución Operarios- Full Popular" dataDxfId="947" totalsRowDxfId="946" dataCellStyle="Millares"/>
    <tableColumn id="95" xr3:uid="{B46B5219-4AE0-4774-B150-EBBE4D554B9B}" name="% Ejecución Operarios- Full Popular" dataDxfId="945" totalsRowDxfId="944" dataCellStyle="Porcentaje"/>
    <tableColumn id="14" xr3:uid="{FEF3D760-69E8-4C2C-BA35-1E917B38F402}" name="Operarios -FIC" dataDxfId="943" totalsRowDxfId="942" dataCellStyle="Millares"/>
    <tableColumn id="98" xr3:uid="{D57FFDB5-2D41-4EFC-899E-8AE67B53C290}" name="Ejecución Operarios -FIC" dataDxfId="941" totalsRowDxfId="940" dataCellStyle="Millares"/>
    <tableColumn id="97" xr3:uid="{869BF485-F941-464F-8E53-D26C79089310}" name="% Ejecuión Operarios -FIC" dataDxfId="939" totalsRowDxfId="938" dataCellStyle="Porcentaje"/>
    <tableColumn id="15" xr3:uid="{10D3CF58-6A6D-4100-BEB3-2381BA92D31D}" name="Total Operarios (C)" dataDxfId="937" totalsRowDxfId="936" dataCellStyle="Millares"/>
    <tableColumn id="100" xr3:uid="{09B21DB3-2924-4E35-8175-6867D9AC29C9}" name="Ejecución Total Operarios " dataDxfId="935" totalsRowDxfId="934" dataCellStyle="Millares"/>
    <tableColumn id="99" xr3:uid="{FF6AAD60-4BA8-4A04-9AD7-30BDEB44AF60}" name="% Ejecución Total Operarios " dataDxfId="933" totalsRowDxfId="932" dataCellStyle="Porcentaje"/>
    <tableColumn id="16" xr3:uid="{A18C0EB1-A19B-4D5C-BE55-17114433C9BB}" name="Auxiliares- Regular" dataDxfId="931" totalsRowDxfId="930" dataCellStyle="Millares"/>
    <tableColumn id="102" xr3:uid="{2BEEF35F-6502-4579-9C82-128F15A882D6}" name="Ejecución Auxiliares- Regular" dataDxfId="929" totalsRowDxfId="928" dataCellStyle="Millares"/>
    <tableColumn id="101" xr3:uid="{6AFC4C5F-2E4C-43A9-A163-9AAC32B766F8}" name="% Ejecución Auxiliares- Regular" dataDxfId="927" totalsRowDxfId="926" dataCellStyle="Porcentaje"/>
    <tableColumn id="17" xr3:uid="{423B4A35-EECA-47DA-B2BD-DBEDBF2A4102}" name="Auxiliares- CampeSENA" dataDxfId="925" totalsRowDxfId="924" dataCellStyle="Millares"/>
    <tableColumn id="104" xr3:uid="{40E1CB7D-4BA8-401E-B064-6903D302693A}" name="Ejecución Auxiliares- CampeSENA" dataDxfId="923" totalsRowDxfId="922" dataCellStyle="Millares"/>
    <tableColumn id="103" xr3:uid="{5A0D32A8-F384-43A7-9DFF-9F1FB042141F}" name="% Ejecución Auxiliares- CampeSENA" dataDxfId="921" totalsRowDxfId="920" dataCellStyle="Porcentaje"/>
    <tableColumn id="18" xr3:uid="{9A73536E-22E1-42E8-B66B-848F7ED09EB5}" name="Auxiliares- Full Popular" dataDxfId="919" totalsRowDxfId="918" dataCellStyle="Millares"/>
    <tableColumn id="106" xr3:uid="{929E2000-6B28-458F-BCF6-3C769013AC02}" name="Ejecución Auxiliares- Full Popular" dataDxfId="917" totalsRowDxfId="916" dataCellStyle="Millares"/>
    <tableColumn id="105" xr3:uid="{4EC8D3B1-F13F-4582-AA35-54BD98D3DCD9}" name="% Ejecución Auxiliares- Full Popular" dataDxfId="915" totalsRowDxfId="914" dataCellStyle="Porcentaje"/>
    <tableColumn id="19" xr3:uid="{F6A8F872-269C-4392-A8C1-212DA9EF01FE}" name="Total Auxiliares (D)" dataDxfId="913" totalsRowDxfId="912" dataCellStyle="Millares"/>
    <tableColumn id="216" xr3:uid="{085DC6C6-68AB-4265-9F9C-A1D0997C3A66}" name="Ejecución Total Auxiliares " dataDxfId="911" totalsRowDxfId="910" dataCellStyle="Millares"/>
    <tableColumn id="215" xr3:uid="{DAD53BB2-09A5-4210-BC45-16F8F72D1EF6}" name="% Ejecución Total Auxiliares " dataDxfId="909" totalsRowDxfId="908" dataCellStyle="Porcentaje"/>
    <tableColumn id="20" xr3:uid="{13B69FBF-C189-429A-8CFC-692B7F6D698D}" name="Técnico Regular - Presencial y a Distancia" dataDxfId="907" totalsRowDxfId="906" dataCellStyle="Millares"/>
    <tableColumn id="108" xr3:uid="{B662A953-A12E-4E59-B1E9-956F9049FF54}" name="Ejecución Técnico Regular - Presencial y a Distancia" dataDxfId="905" totalsRowDxfId="904" dataCellStyle="Millares"/>
    <tableColumn id="107" xr3:uid="{C2C368E8-AFC0-4632-8A35-FDCEA9D0BABB}" name="% de ejecución Técnico Regular - Presencial y a Distancia" dataDxfId="903" totalsRowDxfId="902" dataCellStyle="Porcentaje"/>
    <tableColumn id="21" xr3:uid="{F1C2A4B5-029B-4C92-9117-61554D5DD834}" name="Técnico - Virtual" dataDxfId="901" totalsRowDxfId="900" dataCellStyle="Millares"/>
    <tableColumn id="110" xr3:uid="{9223249D-5E2D-4F39-93DC-05EE264FE1F9}" name="Ejecución Técnico - Virtual" dataDxfId="899" totalsRowDxfId="898" dataCellStyle="Millares"/>
    <tableColumn id="109" xr3:uid="{F5BCAC3F-1E48-41FC-84DD-F4310D06C9B1}" name="% Ejecución Técnico - Virtual" dataDxfId="897" totalsRowDxfId="896" dataCellStyle="Porcentaje"/>
    <tableColumn id="22" xr3:uid="{55C0A04C-13D4-41EE-8FE0-5A1C99AB7185}" name="Técnico- CampeSENA" dataDxfId="895" totalsRowDxfId="894" dataCellStyle="Millares"/>
    <tableColumn id="112" xr3:uid="{09AD4E08-EBF9-4550-929A-4BD818F59A7D}" name="Ejecución Técnico- CampeSENA" dataDxfId="893" totalsRowDxfId="892" dataCellStyle="Millares"/>
    <tableColumn id="111" xr3:uid="{027A619F-265C-4C22-B626-50CD1C80B446}" name="% Ejecución Técnico- CampeSENA" dataDxfId="891" totalsRowDxfId="890" dataCellStyle="Porcentaje"/>
    <tableColumn id="23" xr3:uid="{14DEA5FD-B6F0-4A45-9C8A-03ED8FE58D06}" name="Técnico - Full Popular" dataDxfId="889" totalsRowDxfId="888" dataCellStyle="Millares"/>
    <tableColumn id="114" xr3:uid="{E400F5BA-8D50-44CD-B046-38D6D42D2424}" name="Ejecución Técnico - Full Popular" dataDxfId="887" totalsRowDxfId="886" dataCellStyle="Millares"/>
    <tableColumn id="113" xr3:uid="{0E9E2A09-786D-4509-ABED-361EAF0A4E4C}" name="% Ejecución Técnico - Full Popular" dataDxfId="885" totalsRowDxfId="884" dataCellStyle="Porcentaje"/>
    <tableColumn id="24" xr3:uid="{88562E3B-40CB-4561-AC53-09B9CA7AD540}" name="Técnico - Articulación con la Media" dataDxfId="883" totalsRowDxfId="882" dataCellStyle="Millares"/>
    <tableColumn id="116" xr3:uid="{3FC4EF4B-1502-4CD2-8BDC-31083DD3A60D}" name="Ejecución Técnico - Articulación con la Media" dataDxfId="881" totalsRowDxfId="880" dataCellStyle="Millares"/>
    <tableColumn id="115" xr3:uid="{BDAB190C-F740-4FB7-97E5-0C976E02FB72}" name="% Ejecución Técnico - Articulación con la Media" dataDxfId="879" totalsRowDxfId="878" dataCellStyle="Porcentaje"/>
    <tableColumn id="25" xr3:uid="{BADF5889-3BD8-498F-BF48-CD49D4F4D53C}" name="Técnico- FIC" dataDxfId="877" totalsRowDxfId="876" dataCellStyle="Millares"/>
    <tableColumn id="118" xr3:uid="{1DE9CA3A-AE33-4EF5-ADFD-63F368688B7B}" name="Ejecución  Técnico- FIC" dataDxfId="875" totalsRowDxfId="874" dataCellStyle="Millares"/>
    <tableColumn id="117" xr3:uid="{2AD2AAF1-1318-44CE-A0FA-D27B171838A4}" name="% Ejecución Técnico- FIC" dataDxfId="873" totalsRowDxfId="872" dataCellStyle="Porcentaje"/>
    <tableColumn id="26" xr3:uid="{6D842704-E853-42C8-92C6-A7886FEDEFAA}" name="Total Técnico  (E)" dataDxfId="871" totalsRowDxfId="870" dataCellStyle="Millares"/>
    <tableColumn id="120" xr3:uid="{0F042346-5225-4AE2-8C5E-9B85D71251BA}" name="Ejecución Total Técnico  " dataDxfId="869" totalsRowDxfId="868" dataCellStyle="Millares"/>
    <tableColumn id="119" xr3:uid="{F98618AF-478C-40CE-AF0D-5005AD56CC47}" name="% Ejecución Total Técnico " dataDxfId="867" totalsRowDxfId="866" dataCellStyle="Porcentaje"/>
    <tableColumn id="27" xr3:uid="{FC278393-A003-4C03-A419-25065565B371}" name="Total Profundización Técnica (F)" dataDxfId="865" totalsRowDxfId="864" dataCellStyle="Millares"/>
    <tableColumn id="122" xr3:uid="{EAA7F125-6DB0-4E15-93A2-ECD6C3CF2772}" name="Ejecución  Total Profundización Técnica (F)" dataDxfId="863" totalsRowDxfId="862" dataCellStyle="Millares"/>
    <tableColumn id="121" xr3:uid="{3DC5E7D6-EFA6-4EB6-BFEF-9F34B7983B91}" name="% Ejecución Total Profundización Técnica " dataDxfId="861" totalsRowDxfId="860" dataCellStyle="Porcentaje"/>
    <tableColumn id="28" xr3:uid="{B192F375-5992-4269-8BEB-21D6BC316409}" name="FORMACIÓN OCUPACIONAL (G) = (C+D+E+F)" dataDxfId="859" totalsRowDxfId="858" dataCellStyle="Millares"/>
    <tableColumn id="124" xr3:uid="{9A9CB899-60CF-4B85-94B4-DF1AFC632A1D}" name="Ejecución FORMACIÓN OCUPACIONAL " dataDxfId="857" totalsRowDxfId="856" dataCellStyle="Millares"/>
    <tableColumn id="123" xr3:uid="{0E3E0B10-7857-4038-8B7D-2B8E40B32A67}" name="% Ejecución FORMACIÓN OCUPACIONAL " dataDxfId="855" totalsRowDxfId="854" dataCellStyle="Porcentaje"/>
    <tableColumn id="29" xr3:uid="{BA355AE3-2A55-4B48-B8EF-1BD9AE253FCC}" name="FORMACION TITULADA (H) " dataDxfId="853" totalsRowDxfId="852" dataCellStyle="Millares"/>
    <tableColumn id="126" xr3:uid="{F0B5BD9D-D20B-4DB0-AEA3-AE60811B8C6A}" name="Ejecución FORMACION TITULADA " dataDxfId="851" totalsRowDxfId="850" dataCellStyle="Millares"/>
    <tableColumn id="125" xr3:uid="{ACA8F1BA-427C-4502-8EDC-0D460495FDE2}" name="% Ejecución FORMACION TITULADA " dataDxfId="849" totalsRowDxfId="848" dataCellStyle="Porcentaje"/>
    <tableColumn id="30" xr3:uid="{54F38ACE-B419-4317-82C4-0A9D40C9EC44}" name="Formación Complementaria Regular - Virtual  (Sin Bilingüismo) (I)" dataDxfId="847" totalsRowDxfId="846" dataCellStyle="Millares"/>
    <tableColumn id="128" xr3:uid="{9C804422-8A7A-4A5C-B3B0-49F54365A529}" name="Ejecución  Formación Complementaria Regular - Virtual  (Sin Bilingüismo)" dataDxfId="845" totalsRowDxfId="844" dataCellStyle="Millares"/>
    <tableColumn id="127" xr3:uid="{883171E8-E6D7-469D-A8FC-C103C6A9DDF5}" name="% Ejecución Formación Complementaria Regular - Virtual  (Sin Bilingüismo) " dataDxfId="843" totalsRowDxfId="842" dataCellStyle="Porcentaje"/>
    <tableColumn id="31" xr3:uid="{3BF951BE-4A95-43A9-96CA-6118A634FFC3}" name="Formación Complementaria Regular - Presencial (Sin Bilingüismo) (J)" dataDxfId="841" totalsRowDxfId="840" dataCellStyle="Millares"/>
    <tableColumn id="130" xr3:uid="{5B01DFB2-55C8-46A8-B789-CCA8B016E13D}" name="Ejecución Formación Complementaria Regular - Presencial (Sin Bilingüismo)" dataDxfId="839" totalsRowDxfId="838" dataCellStyle="Millares"/>
    <tableColumn id="129" xr3:uid="{1889B8A2-F222-42DF-AE4F-D012C96171FE}" name="% Ejecución Formación Complementaria Regular - Presencial (Sin Bilingüismo)" dataDxfId="837" totalsRowDxfId="836" dataCellStyle="Porcentaje"/>
    <tableColumn id="32" xr3:uid="{F227E492-5C3C-4ADC-8E67-2B9E8573C49E}" name="Programa de Bilingüismo - Virtual" dataDxfId="835" totalsRowDxfId="834" dataCellStyle="Millares"/>
    <tableColumn id="132" xr3:uid="{ADDE852F-C566-4AA1-AB09-CC87D79FF5EF}" name="Ejecución Programa de Bilingüismo - Virtual" dataDxfId="833" totalsRowDxfId="832" dataCellStyle="Millares"/>
    <tableColumn id="131" xr3:uid="{96283568-2427-4687-B7F8-FF2CF851C662}" name="% Ejecución Programa de Bilingüismo - Virtual" dataDxfId="831" totalsRowDxfId="830" dataCellStyle="Porcentaje"/>
    <tableColumn id="33" xr3:uid="{54C15726-4919-46B5-8875-6EF8BFD6F8EA}" name="Programa de Bilingüismo - Presencial" dataDxfId="829" totalsRowDxfId="828" dataCellStyle="Millares"/>
    <tableColumn id="134" xr3:uid="{278A17D8-6390-44A8-8D8D-C065510CC8F2}" name="Ejecución Programa de Bilingüismo - Presencial" dataDxfId="827" totalsRowDxfId="826" dataCellStyle="Millares"/>
    <tableColumn id="133" xr3:uid="{3875C768-E11C-4E70-B6BD-8ECD6391B7E2}" name="% Ejecución Programa de Bilingüismo - Presencial" dataDxfId="825" totalsRowDxfId="824" dataCellStyle="Porcentaje"/>
    <tableColumn id="34" xr3:uid="{6E76FF45-3F7A-4D3E-9B3F-C47F86E86FDE}" name="Programa de Bilinguïsmo (K)" dataDxfId="823" totalsRowDxfId="822" dataCellStyle="Millares"/>
    <tableColumn id="136" xr3:uid="{BD98AB94-F93F-4EA8-A370-48E9CAF14450}" name="Ejecución Programa de Bilinguïsmo" dataDxfId="821" totalsRowDxfId="820" dataCellStyle="Millares"/>
    <tableColumn id="135" xr3:uid="{FEC287D6-6452-4AFF-9CC9-150909EA4C9C}" name="% Ejecución Programa de Bilinguïsmo (K)" dataDxfId="819" totalsRowDxfId="818" dataCellStyle="Porcentaje"/>
    <tableColumn id="36" xr3:uid="{9566CF09-BBD4-410D-8A0A-89C9C80B0F16}" name="Placa huella 6 _x000a_(incluida en FEC)  (Código 2435)" dataDxfId="817" totalsRowDxfId="816" dataCellStyle="Millares"/>
    <tableColumn id="223" xr3:uid="{153CC2EC-7006-4E41-8641-D556E95C40BA}" name=" Ejecución Placa huella 6 _x000a_(incluida en FEC) _x000a_ (Código 2435)" dataDxfId="815" totalsRowDxfId="814" dataCellStyle="Millares"/>
    <tableColumn id="222" xr3:uid="{AC22988A-B985-4D62-B329-1A25D6F84FD0}" name="% EjecuciónPlaca huella 6 _x000a_(incluida en FEC)  _x000a_(Código 2435)" dataDxfId="813" totalsRowDxfId="812" dataCellStyle="Porcentaje"/>
    <tableColumn id="37" xr3:uid="{070F659F-36EE-4878-899A-79792E773465}" name="Otros programas FEC _x000a_(Código 2436 )" dataDxfId="811" totalsRowDxfId="810" dataCellStyle="Millares"/>
    <tableColumn id="225" xr3:uid="{C92AACE0-A131-4D76-9B0F-941ED4FCE0B9}" name="Ejecución Otros programas FEC _x000a_(Código 2436 )" dataDxfId="809" totalsRowDxfId="808" dataCellStyle="Millares"/>
    <tableColumn id="224" xr3:uid="{00A82824-CFDE-4F89-A983-38A69A3312EF}" name="% Ejecución Otros programas FEC _x000a_(Código 2436 )" dataDxfId="807" totalsRowDxfId="806" dataCellStyle="Porcentaje"/>
    <tableColumn id="221" xr3:uid="{8489AEE9-F469-4C76-81C0-FE5B31BCDC36}" name="Otros programas FEC _x000a_(Código 2437 )" dataDxfId="805" totalsRowDxfId="804" dataCellStyle="Millares"/>
    <tableColumn id="231" xr3:uid="{F682BF8F-0693-487C-B91F-52D46B2C15AF}" name="Ejecución Ejecución Otros programas FEC _x000a_(Código 2437 )" dataDxfId="803" totalsRowDxfId="802" dataCellStyle="Millares"/>
    <tableColumn id="230" xr3:uid="{EA46C41A-402F-47F3-9912-3854F0D2FE04}" name="% Ejecución Otros programas FEC _x000a_(Código 2437 )" dataDxfId="801" totalsRowDxfId="800" dataCellStyle="Porcentaje"/>
    <tableColumn id="232" xr3:uid="{F6E0AD4B-29CC-42F9-8DF2-F7953321C442}" name="Otros programas FEC _x000a_(Código 2436-2437 )" dataDxfId="799" totalsRowDxfId="798" dataCellStyle="Millares"/>
    <tableColumn id="233" xr3:uid="{C1888D2B-2DDE-4F92-A39A-751D369C974D}" name="Ejecución Ejecución Otros programas FEC _x000a_(Código 2436-2437 )" dataDxfId="797" totalsRowDxfId="796" dataCellStyle="Millares"/>
    <tableColumn id="234" xr3:uid="{64AD8A21-2C90-47CC-815E-3AC4C0C5E536}" name="% Ejecución Otros programas FEC _x000a_(Código 2436-2437 )" dataDxfId="795" totalsRowDxfId="794" dataCellStyle="Porcentaje"/>
    <tableColumn id="38" xr3:uid="{919F696F-3939-4BAF-82CC-A80BFF0A8011}" name="Formación Especial Campesina (FEC)" dataDxfId="793" totalsRowDxfId="792" dataCellStyle="Millares"/>
    <tableColumn id="227" xr3:uid="{396B3BAB-D23E-4A8B-810A-004390F5A002}" name=" Ejecución  Formación Especial Campesina (FEC)" dataDxfId="791" totalsRowDxfId="790" dataCellStyle="Millares"/>
    <tableColumn id="226" xr3:uid="{9E6C3B86-8F22-47E7-B7DF-6AFB4A140CD1}" name="% Ejecución Formación Especial Campesina (FEC)" dataDxfId="789" totalsRowDxfId="788" dataCellStyle="Porcentaje"/>
    <tableColumn id="39" xr3:uid="{61DD899E-0A64-410E-8ABD-C6FEAEF3D648}" name="Formación Complementaria CampeSENA " dataDxfId="787" totalsRowDxfId="786" dataCellStyle="Millares"/>
    <tableColumn id="229" xr3:uid="{018B593C-391D-471E-AE08-822593A9A869}" name="Ejecución Formación Complementaria CampeSENA " dataDxfId="785" totalsRowDxfId="784" dataCellStyle="Millares"/>
    <tableColumn id="228" xr3:uid="{2DD265ED-28FC-4C35-B4A6-7927B48AF777}" name="% Ejecución Formación Complementaria CampeSENA " dataDxfId="783" totalsRowDxfId="782" dataCellStyle="Porcentaje"/>
    <tableColumn id="40" xr3:uid="{0AE80B40-A160-4434-B16F-5837C93BE0DF}" name="Formación Complementaria Estrategia CampeSENA (M)" dataDxfId="781" totalsRowDxfId="780" dataCellStyle="Millares"/>
    <tableColumn id="152" xr3:uid="{7AF653A8-8FFD-45DE-973F-097B305708CE}" name="Ejecución Formación Complementaria Estrategia CampeSENA" dataDxfId="779" totalsRowDxfId="778" dataCellStyle="Millares"/>
    <tableColumn id="151" xr3:uid="{85D5B7D3-9630-40CA-ABDE-BBFB6BF436D0}" name="% Ejecución Formación Complementaria Estrategia CampeSENA " dataDxfId="777" totalsRowDxfId="776" dataCellStyle="Porcentaje"/>
    <tableColumn id="41" xr3:uid="{A14927B2-611C-4685-BD9F-A7066215943F}" name="Formación Complementaria Full Popular" dataDxfId="775" totalsRowDxfId="774" dataCellStyle="Millares"/>
    <tableColumn id="154" xr3:uid="{038A9FE8-B1DE-40D4-8BF6-8D1DB09F31B0}" name="Ejecución Formación Complementaria Full Popular" dataDxfId="773" totalsRowDxfId="772" dataCellStyle="Millares"/>
    <tableColumn id="153" xr3:uid="{01B5163E-A840-40E9-AC91-7CF6A4BC0F6A}" name="% Ejecución Formación Complementaria Full Popular" dataDxfId="771" totalsRowDxfId="770" dataCellStyle="Porcentaje"/>
    <tableColumn id="42" xr3:uid="{1056C33C-C305-4DFA-8F18-36B45C2C3348}" name="Formación Especial Popular (FEP)" dataDxfId="769" totalsRowDxfId="768" dataCellStyle="Millares"/>
    <tableColumn id="156" xr3:uid="{104B9A34-D24C-4D2B-948C-A4BDB81CE6B5}" name="Ejecución Formación Especial Popular (FEP)" dataDxfId="767" totalsRowDxfId="766" dataCellStyle="Millares"/>
    <tableColumn id="155" xr3:uid="{0B8EEB7D-2080-48EA-A269-9227F79F7D1D}" name="% Ejecución Formación Especial Popular (FEP)" dataDxfId="765" totalsRowDxfId="764" dataCellStyle="Porcentaje"/>
    <tableColumn id="43" xr3:uid="{FE405E82-F64B-4E65-9517-43DB7A083C16}" name="Formación Complementaria Estrategia Full Popular (N)" dataDxfId="763" totalsRowDxfId="762" dataCellStyle="Millares"/>
    <tableColumn id="158" xr3:uid="{A08F6F4C-10A1-4561-8FDE-C268D164195C}" name="Ejecución Formación Complementaria Estrategia Full Popular " dataDxfId="761" totalsRowDxfId="760" dataCellStyle="Millares"/>
    <tableColumn id="157" xr3:uid="{4359D42B-75A1-4D61-A577-152FCA5B2EB8}" name="% Ejecución Formación Complementaria Estrategia Full Popular " dataDxfId="759" totalsRowDxfId="758" dataCellStyle="Porcentaje"/>
    <tableColumn id="44" xr3:uid="{6CA27C08-26B0-49C6-BABD-EB150699E42E}" name="TOTAL FORMACION COMPLEMENTARIA (O) = (I+J+K+L+M+N)" dataDxfId="757" totalsRowDxfId="756" dataCellStyle="Millares"/>
    <tableColumn id="160" xr3:uid="{21AA1045-3704-4504-9866-BC8791ED86C3}" name=" Ejecución  TOTAL FORMACION COMPLEMENTARIA " dataDxfId="755" totalsRowDxfId="754" dataCellStyle="Millares"/>
    <tableColumn id="159" xr3:uid="{B78CF094-8A05-4B3B-A31A-E6B94370F2F8}" name="% Ejecución TOTAL FORMACION COMPLEMENTARIA " dataDxfId="753" totalsRowDxfId="752" dataCellStyle="Porcentaje"/>
    <tableColumn id="45" xr3:uid="{B483EE0E-3824-4532-B26B-08E2DF8C400B}" name="TOTAL FORMACION PROFESIONAL INTEGRAL (P) = (O+H)" dataDxfId="751" totalsRowDxfId="750" dataCellStyle="Millares"/>
    <tableColumn id="218" xr3:uid="{21DA682F-D071-4A65-BA48-C8EF5ACC8FE1}" name="Ejecución  TOTAL FORMACION PROFESIONAL INTEGRAL " dataDxfId="749" totalsRowDxfId="748" dataCellStyle="Millares"/>
    <tableColumn id="217" xr3:uid="{39EF32D7-5823-4794-A78F-64B48EA18E9C}" name="% Ejecución TOTAL FORMACION PROFESIONAL INTEGRAL " dataDxfId="747" totalsRowDxfId="746" dataCellStyle="Porcentaje"/>
    <tableColumn id="46" xr3:uid="{EC25263A-B036-489F-A5DB-7E857DAB6782}" name="Total Formación Profesional CampeSENA" dataDxfId="745" totalsRowDxfId="744" dataCellStyle="Millares"/>
    <tableColumn id="162" xr3:uid="{C3DE7D4A-7B41-4867-BC4F-36A009F38427}" name="Ejecución Total Formación Profesional CampeSENA" dataDxfId="743" totalsRowDxfId="742" dataCellStyle="Millares"/>
    <tableColumn id="161" xr3:uid="{A796988F-59B1-44B1-86C2-24E4B5DE6385}" name="% Ejecución Total Formación Profesional CampeSENA" dataDxfId="741" totalsRowDxfId="740" dataCellStyle="Porcentaje"/>
    <tableColumn id="47" xr3:uid="{DBE6D8A5-BC6E-4D79-A834-CC243439973F}" name="Total Formación Profesional Full Popular" dataDxfId="739" totalsRowDxfId="738" dataCellStyle="Millares"/>
    <tableColumn id="164" xr3:uid="{4C6264F4-CC18-4520-A594-7C89814F6D27}" name="Ejecución Total Formación Profesional Full Popular" dataDxfId="737" totalsRowDxfId="736" dataCellStyle="Millares"/>
    <tableColumn id="163" xr3:uid="{AC497658-6E85-41BC-AABA-D3E8DB4506B4}" name="% Total Formación Profesional Full Popular" dataDxfId="735" totalsRowDxfId="734" dataCellStyle="Porcentaje"/>
    <tableColumn id="48" xr3:uid="{2DE16909-834D-4E59-A5D7-598E716B9E7D}" name="Total Formación Profesional Integral - Virtual" dataDxfId="733" totalsRowDxfId="732" dataCellStyle="Millares"/>
    <tableColumn id="166" xr3:uid="{66627779-2A75-475E-B018-0BC379CF8947}" name="Ejecución Total Formación Profesional Integral - Virtual" dataDxfId="731" totalsRowDxfId="730" dataCellStyle="Millares"/>
    <tableColumn id="165" xr3:uid="{65B067B1-DBF4-4F2C-8286-0A9E967C008F}" name="%Ejecución Total Formación Profesional Integral - Virtual" dataDxfId="729" totalsRowDxfId="728" dataCellStyle="Porcentaje"/>
    <tableColumn id="49" xr3:uid="{85EC2D33-87EC-4F40-9F3E-32507A6F3594}" name="Total Aprendices Primer Curso  " dataDxfId="727" totalsRowDxfId="726" dataCellStyle="Millares"/>
    <tableColumn id="168" xr3:uid="{FCDC24CA-0135-44D0-ADC9-B57F1A92DE32}" name="Ejecución Total Aprendices Primer Curso_x000a_ - Corte 09/03/2026" dataDxfId="725" totalsRowDxfId="724" dataCellStyle="Millares"/>
    <tableColumn id="167" xr3:uid="{4110855B-71B9-4680-ACCD-E3DFA52BA1C2}" name="% Ejecución Total Aprendices Primer Curso" dataDxfId="723" totalsRowDxfId="722" dataCellStyle="Porcentaje"/>
    <tableColumn id="50" xr3:uid="{9F57C4F8-5936-4DB0-AB1F-2537CEE24450}" name="FORMACIÓN TECNOLÓGICA Presencial" dataDxfId="721" totalsRowDxfId="720" dataCellStyle="Porcentaje"/>
    <tableColumn id="170" xr3:uid="{24E7973F-4A64-438E-AB9A-5A28716764D5}" name="Ejecución FORMACIÓN TECNOLÓGICA Presencial" dataDxfId="719" totalsRowDxfId="718" dataCellStyle="Porcentaje"/>
    <tableColumn id="169" xr3:uid="{5FF524BF-6952-474B-9F20-A328CD211FA9}" name="% Ejecución FORMACIÓN TECNOLÓGICA Presencial" dataDxfId="717" totalsRowDxfId="716" dataCellStyle="Porcentaje"/>
    <tableColumn id="51" xr3:uid="{5CDD053E-C859-4CEA-BCBC-8A29868E048E}" name="FORMACIÓN TECNOLÓGICA Virtual" dataDxfId="715" totalsRowDxfId="714" dataCellStyle="Porcentaje"/>
    <tableColumn id="172" xr3:uid="{F022BE18-FE60-4F16-AF38-9C88FB8FD640}" name="Ejecución FORMACIÓN TECNOLÓGICA Virtual" dataDxfId="713" totalsRowDxfId="712" dataCellStyle="Porcentaje"/>
    <tableColumn id="171" xr3:uid="{53A05DAA-85FF-46B2-B948-7D168C93AF82}" name="% Ejecución FORMACIÓN TECNOLÓGICA Virtual" dataDxfId="711" totalsRowDxfId="710" dataCellStyle="Porcentaje"/>
    <tableColumn id="52" xr3:uid="{ED13E461-DAC6-4734-A630-BBA7D25DF989}" name="Retención (%) - FORMACIÓN TECNOLÓGICA" dataDxfId="709" totalsRowDxfId="708" dataCellStyle="Porcentaje"/>
    <tableColumn id="174" xr3:uid="{52BBA6D3-FE6C-4262-B95F-821A32CBBC35}" name="Ejecución Retención (%) - FORMACIÓN TECNOLÓGICA" dataDxfId="707" totalsRowDxfId="706" dataCellStyle="Porcentaje"/>
    <tableColumn id="173" xr3:uid="{227E443B-CB5A-4E91-8A46-13D8B7E29A35}" name="% Ejecución Retención (%) - FORMACIÓN TECNOLÓGICA" dataDxfId="705" totalsRowDxfId="704" dataCellStyle="Porcentaje"/>
    <tableColumn id="53" xr3:uid="{F55DDB9F-7757-4187-93D3-5D560EEEFAF6}" name="FORMACIÓN OCUPACIONAL Presencial" dataDxfId="703" totalsRowDxfId="702" dataCellStyle="Porcentaje"/>
    <tableColumn id="176" xr3:uid="{A4CC0047-BDAF-43D6-BF2C-1B56D7A7F64B}" name="Ejecución FORMACIÓN OCUPACIONAL Presencial" dataDxfId="701" totalsRowDxfId="700" dataCellStyle="Porcentaje"/>
    <tableColumn id="175" xr3:uid="{719AEC98-EBC4-43C1-99A9-CCFBA5D496B4}" name="% Ejecución FORMACIÓN OCUPACIONAL Presencial3" dataDxfId="699" totalsRowDxfId="698" dataCellStyle="Porcentaje"/>
    <tableColumn id="54" xr3:uid="{1223FF77-E4E5-47DF-92D7-E8B6507545C2}" name="FORMACIÓN OCUPACIONAL Virtual" dataDxfId="697" totalsRowDxfId="696" dataCellStyle="Porcentaje"/>
    <tableColumn id="178" xr3:uid="{5B8A2C77-D824-4AB8-892F-38ED611259D1}" name="Ejecución FORMACIÓN OCUPACIONAL Virtual" dataDxfId="695" totalsRowDxfId="694" dataCellStyle="Porcentaje"/>
    <tableColumn id="177" xr3:uid="{F89C636F-E02B-4E1A-B618-DF42DD0C47CC}" name="% Ejecución FORMACIÓN OCUPACIONAL Virtual" dataDxfId="693" totalsRowDxfId="692" dataCellStyle="Porcentaje"/>
    <tableColumn id="55" xr3:uid="{156C2F63-B462-4415-B667-E19823891554}" name="FORMACIÓN OCUPACIONAL " dataDxfId="691" totalsRowDxfId="690" dataCellStyle="Porcentaje"/>
    <tableColumn id="180" xr3:uid="{DB52760E-4C29-4801-A403-F7D2EDA1B99E}" name="Ejecución FORMACIÓN OCUPACIONAL" dataDxfId="689" totalsRowDxfId="688" dataCellStyle="Porcentaje"/>
    <tableColumn id="179" xr3:uid="{917F73EC-5263-4449-AE37-F34FB61B67D1}" name="% Ejecución FORMACIÓN OCUPACIONAL" dataDxfId="687" totalsRowDxfId="686" dataCellStyle="Porcentaje"/>
    <tableColumn id="58" xr3:uid="{80B2DB75-6D72-41D6-B382-EE0AAD969289}" name="FORMACION TITULADA " dataDxfId="685" totalsRowDxfId="684" dataCellStyle="Porcentaje"/>
    <tableColumn id="182" xr3:uid="{CE96C038-D1D4-46DA-903F-40E046315660}" name="Ejecución FORMACION TITULADA" dataDxfId="683" totalsRowDxfId="682" dataCellStyle="Porcentaje"/>
    <tableColumn id="181" xr3:uid="{4AB490CF-16AE-4F2F-8E25-A1D163CB6839}" name="% Ejecución FORMACION TITULADA" dataDxfId="681" totalsRowDxfId="680" dataCellStyle="Porcentaje"/>
    <tableColumn id="59" xr3:uid="{A5A4791B-C1A9-4D7C-A452-DF0B312B9D0A}" name="Formación Complementaria Regular - Virtual  (Sin Bilingüismo)" dataDxfId="679" totalsRowDxfId="678" dataCellStyle="Porcentaje"/>
    <tableColumn id="184" xr3:uid="{B68FF43E-B63D-44A2-854C-BB976AAF17E5}" name="Ejecución  Formación Complementaria Regular - Virtual  (Sin Bilinguismo.)" dataDxfId="677" totalsRowDxfId="676" dataCellStyle="Porcentaje"/>
    <tableColumn id="183" xr3:uid="{63328DB5-5D4F-4539-AC51-34A3F5630451}" name="% Ejecución Formación Complementaria Regular - Virtual  (Sin Bilingüismo)" dataDxfId="675" totalsRowDxfId="674" dataCellStyle="Porcentaje"/>
    <tableColumn id="60" xr3:uid="{0AFD80AF-2712-4538-B3C9-ECCB9C154120}" name="Formación Complementaria Regular - Presencial (Sin Bilingüismo)" dataDxfId="673" totalsRowDxfId="672" dataCellStyle="Porcentaje"/>
    <tableColumn id="186" xr3:uid="{8B9C0F5D-2788-4A8D-B811-8415A300B29B}" name="Ejecución  Formación Complementaria Regular - Presencial (Sin Bilingüismo)" dataDxfId="671" totalsRowDxfId="670" dataCellStyle="Porcentaje"/>
    <tableColumn id="185" xr3:uid="{25ECA19A-1FC5-4293-942E-AA74F0F4581D}" name="% Ejecución Formación Complementaria Regular - Presencial (Sin Bilingüismo" dataDxfId="669" totalsRowDxfId="668" dataCellStyle="Porcentaje"/>
    <tableColumn id="61" xr3:uid="{88E4527A-6C38-4D89-953C-903B3989E0E8}" name="Programa de Bilingüismo - Virtual." dataDxfId="667" totalsRowDxfId="666" dataCellStyle="Porcentaje"/>
    <tableColumn id="190" xr3:uid="{6A71ECC3-456E-4395-989C-0381DA504396}" name="Ejecución Programa de Bilingüismo - Virtual." dataDxfId="665" totalsRowDxfId="664" dataCellStyle="Porcentaje"/>
    <tableColumn id="189" xr3:uid="{9C0AC1D7-BC68-4FC8-AF4A-AAB41BDA703B}" name="% Ejecución Programa de Bilingüismo - Virtual." dataDxfId="663" totalsRowDxfId="662" dataCellStyle="Porcentaje"/>
    <tableColumn id="62" xr3:uid="{99C40552-ED58-4B4E-85A9-6C39E28E694F}" name="Programa de Bilingüismo - Presencial." dataDxfId="661" totalsRowDxfId="660" dataCellStyle="Porcentaje"/>
    <tableColumn id="188" xr3:uid="{E67C9E32-CEB2-473F-8B73-2458FE95C936}" name="Ejecución Programa de Bilingüismo - Presencial." dataDxfId="659" totalsRowDxfId="658" dataCellStyle="Porcentaje"/>
    <tableColumn id="187" xr3:uid="{1972DC17-5689-462F-834B-3771271A021E}" name="% Ejecución  Programa de Bilingüismo - Presencial." dataDxfId="657" totalsRowDxfId="656" dataCellStyle="Porcentaje"/>
    <tableColumn id="63" xr3:uid="{CAE6E7C3-78DD-4A63-9AA4-77E1A37AE667}" name="Programa de Bilinguïsmo " dataDxfId="655" totalsRowDxfId="654" dataCellStyle="Porcentaje"/>
    <tableColumn id="192" xr3:uid="{14A4B972-26A7-4A91-8269-5DB5F6898040}" name="Ejecución  Programa de Bilinguïsmo " dataDxfId="653" totalsRowDxfId="652" dataCellStyle="Porcentaje"/>
    <tableColumn id="191" xr3:uid="{F74174C1-19F5-4EB2-B413-F505AD4B5155}" name="% Ejecución  Programa de Bilinguïsmo " dataDxfId="651" totalsRowDxfId="650" dataCellStyle="Porcentaje"/>
    <tableColumn id="64" xr3:uid="{39768E8D-B531-48A2-9986-A6E698164DCC}" name="TOTAL FORMACION COMPLEMENTARIA " dataDxfId="649" totalsRowDxfId="648" dataCellStyle="Porcentaje"/>
    <tableColumn id="194" xr3:uid="{B667F350-7FF6-462B-A89D-C45B5BD5D229}" name="Ejecución  TOTAL FORMACION COMPLEMENTARIA " dataDxfId="647" totalsRowDxfId="646" dataCellStyle="Porcentaje"/>
    <tableColumn id="193" xr3:uid="{09B34E2B-C68D-42F2-B8EF-70C195FE2893}" name="% Ejecución TOTAL FORMACION COMPLEMENTARIA" dataDxfId="645" totalsRowDxfId="644" dataCellStyle="Porcentaje"/>
    <tableColumn id="65" xr3:uid="{1D7BC795-0D80-48FE-A398-D2F31E9AA173}" name="TOTAL FORMACION PROFESIONAL INTEGRAL" dataDxfId="643" totalsRowDxfId="642" dataCellStyle="Porcentaje"/>
    <tableColumn id="196" xr3:uid="{31F1D5AB-38F2-43E5-887F-A8F231D636EA}" name="Ejecución TOTAL FORMACION PROFESIONAL INTEGRAL" dataDxfId="641" totalsRowDxfId="640" dataCellStyle="Porcentaje"/>
    <tableColumn id="195" xr3:uid="{9747784A-C1BD-4766-A6A7-86FE944D23AC}" name="% Ejecución TOTAL FORMACION PROFESIONAL INTEGRAL" dataDxfId="639" totalsRowDxfId="638" dataCellStyle="Porcentaje"/>
    <tableColumn id="66" xr3:uid="{F8A952B0-0DAF-4530-97E7-12ACA2071B0E}" name="Formación Profesional Integral - CampeSENA" dataDxfId="637" totalsRowDxfId="636" dataCellStyle="Porcentaje"/>
    <tableColumn id="198" xr3:uid="{F189A89F-A359-45C2-99F8-6E044D479136}" name="Ejecución Formación Profesional Integral - CampeSENA" dataDxfId="635" totalsRowDxfId="634" dataCellStyle="Porcentaje"/>
    <tableColumn id="197" xr3:uid="{0E67F96F-6736-41A4-BA33-8C575969CCCC}" name="% EjecuciónFormación Profesional Integral - CampeSENA" dataDxfId="633" totalsRowDxfId="632" dataCellStyle="Porcentaje"/>
    <tableColumn id="67" xr3:uid="{7BF60E3D-6589-4B0F-87BA-9C379EC48A2A}" name="Formación Profesional Integral - Full Popular" dataDxfId="631" totalsRowDxfId="630" dataCellStyle="Porcentaje"/>
    <tableColumn id="200" xr3:uid="{4646448E-49EF-4197-A239-C351C326A675}" name="Ejecución Formación Profesional Integral - Full Popular" dataDxfId="629" totalsRowDxfId="628" dataCellStyle="Porcentaje"/>
    <tableColumn id="199" xr3:uid="{610CAA0F-D063-45D9-BE57-692294152BED}" name="% Ejecución Formación Profesional Integral - Full Popular." dataDxfId="627" totalsRowDxfId="626" dataCellStyle="Porcentaje"/>
    <tableColumn id="70" xr3:uid="{A025FFCF-91AC-4F14-9A00-2B9AB0F7B330}" name="FORMACIÓN TECNOLÓGICA" dataDxfId="625" totalsRowDxfId="624" dataCellStyle="Millares"/>
    <tableColumn id="202" xr3:uid="{1171BF55-C391-4C67-BBD4-F7BFA3474CE1}" name="Ejecución FORMACIÓN TECNOLÓGICA." dataDxfId="623" totalsRowDxfId="622" dataCellStyle="Millares"/>
    <tableColumn id="201" xr3:uid="{223C64EE-CCCC-495B-B0F2-5E4BC49276AC}" name="% Ejecución FORMACIÓN TECNOLÓGICA" dataDxfId="621" totalsRowDxfId="620" dataCellStyle="Porcentaje"/>
    <tableColumn id="71" xr3:uid="{670CA8B5-9912-476B-B724-1EFF03DF1D67}" name="FORMACIÓN OCUPACIONAL" dataDxfId="619" totalsRowDxfId="618" dataCellStyle="Porcentaje"/>
    <tableColumn id="204" xr3:uid="{4FC13EE5-CC23-4143-96C8-8920FB424775}" name="Ejecución FORMACIÓN OCUPACIONAL." dataDxfId="617" totalsRowDxfId="616" dataCellStyle="Millares"/>
    <tableColumn id="203" xr3:uid="{CA8329DE-505D-48F2-91FA-96ABDF554D96}" name="% Ejecución FORMACIÓN OCUPACIONAL." dataDxfId="615" totalsRowDxfId="614" dataCellStyle="Porcentaje"/>
    <tableColumn id="72" xr3:uid="{C615EA1B-125B-4F05-B3C0-E77172E535BC}" name="TOTAL FORMACIÓN TITULADA " dataDxfId="613" totalsRowDxfId="612" dataCellStyle="Porcentaje"/>
    <tableColumn id="206" xr3:uid="{24027D78-3DCE-4F8B-B274-BBFC784D98D2}" name="Ejecución TOTAL FORMACIÓN TITULADA " dataDxfId="611" totalsRowDxfId="610" dataCellStyle="Millares"/>
    <tableColumn id="205" xr3:uid="{3C34CAC9-4E3A-43CC-9B96-D7C8D956E8B1}" name="% Ejecución TOTAL FORMACIÓN TITULADA " dataDxfId="609" totalsRowDxfId="608" dataCellStyle="Porcentaje"/>
    <tableColumn id="73" xr3:uid="{1B1B6032-438F-456C-9E66-E7CB4276AEDC}" name="TOTAL FORMACIÓN COMPLEMENTARIA " dataDxfId="607" totalsRowDxfId="606" dataCellStyle="Porcentaje"/>
    <tableColumn id="208" xr3:uid="{8A974221-DEFC-4545-A30A-9251568C2637}" name="Ejecución TOTAL FORMACIÓN COMPLEMENTARIA " dataDxfId="605" totalsRowDxfId="604" dataCellStyle="Millares"/>
    <tableColumn id="207" xr3:uid="{F86DE147-AB2D-40C0-964C-75A4ABB74EE3}" name="% Ejecución TOTAL FORMACIÓN COMPLEMENTARIA " dataDxfId="603" totalsRowDxfId="602" dataCellStyle="Porcentaje"/>
    <tableColumn id="74" xr3:uid="{8CF46B09-38A6-4915-8340-E2EF4EE0D107}" name="TOTAL FORMACIÓN PROFESIONAL INTEGRAL" dataDxfId="601" totalsRowDxfId="600" dataCellStyle="Porcentaje"/>
    <tableColumn id="210" xr3:uid="{92E12E28-7FC7-437E-8B6E-2BF178A12ED5}" name=" Ejecución TOTAL FORMACIÓN PROFESIONAL INTEGRAL" dataDxfId="599" totalsRowDxfId="598" dataCellStyle="Porcentaje"/>
    <tableColumn id="209" xr3:uid="{405F2D0B-329C-4EE8-A006-D3AE93D98B91}" name=" % Ejecución TOTAL FORMACIÓN PROFESIONAL INTEGRAL" dataDxfId="597" totalsRowDxfId="596" dataCellStyle="Porcentaje"/>
    <tableColumn id="75" xr3:uid="{2EEF79F6-CE50-4562-8523-D12435111051}" name="ARTICULACION CON LA MEDIA - (Incluidas en Formación laboral)" dataDxfId="595" totalsRowDxfId="594" dataCellStyle="Porcentaje"/>
    <tableColumn id="212" xr3:uid="{D1F5B01D-1E0A-41AB-A9A2-A7873A11601E}" name=" Ejecución ARTICULACION CON LA MEDIA - (Incluidas en Formación laboral" dataDxfId="593" totalsRowDxfId="592" dataCellStyle="Porcentaje"/>
    <tableColumn id="211" xr3:uid="{006CA866-CB56-4EE2-A480-1166296AC322}" name="%  Ejecución ARTICULACION CON LA MEDIA - (Incluidas en Formación laboral" dataDxfId="591" totalsRowDxfId="590" dataCellStyle="Porcentaje"/>
    <tableColumn id="76" xr3:uid="{2E3D9CEA-D39B-42AA-A826-0F7AC70EB362}" name="CampeSENA (Incluidas en Formación Profesional Integral)" dataDxfId="589" totalsRowDxfId="588" dataCellStyle="Porcentaje"/>
    <tableColumn id="214" xr3:uid="{F4323624-5629-47BE-963A-63BB74FCD023}" name=" Ejecución CampeSENA (Incluidas en Formación Profesional Integral" dataDxfId="587" totalsRowDxfId="586" dataCellStyle="Porcentaje"/>
    <tableColumn id="213" xr3:uid="{3ED8C3EE-C2BF-4008-BF99-7F1922B24525}" name="%  Ejecución CampeSENA (Incluidas en Formación Profesional Integral" dataDxfId="585" totalsRowDxfId="584" dataCellStyle="Porcentaje"/>
    <tableColumn id="77" xr3:uid="{02BAF1C9-048B-4343-BC82-D92FA3615985}" name="Full  Popular (Incluidas en Formación Profesional Integral)" dataDxfId="583" totalsRowDxfId="582" dataCellStyle="Millares"/>
    <tableColumn id="219" xr3:uid="{468BC2FA-4717-4EF7-B472-B9CAA57C12DC}" name=" Ejecución Full  Popular (Incluidas en Formación Profesional Integral)" dataDxfId="581" totalsRowDxfId="580" dataCellStyle="Millares"/>
    <tableColumn id="220" xr3:uid="{F146E7A2-6A37-4CA1-B7C1-63720E581E16}" name="% Ejecución  Full  Popular (Incluidas en Formación Profesional Integral)" dataDxfId="579" totalsRowDxfId="578" dataCellStyle="Porcentaje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38DF055-65D2-43A3-89E6-A1DEA7902DF0}" name="Tabla13410" displayName="Tabla13410" ref="A10:DR45" totalsRowShown="0" headerRowDxfId="577" dataDxfId="575" totalsRowDxfId="573" headerRowBorderDxfId="576" tableBorderDxfId="574" totalsRowBorderDxfId="572">
  <tableColumns count="122">
    <tableColumn id="1" xr3:uid="{AEB27A05-95F0-4A18-841A-FC90B34A5C38}" name="CÓDIGO REGIONAL" dataDxfId="571"/>
    <tableColumn id="2" xr3:uid="{74916F27-A41C-482A-93CA-A1E97E666135}" name="NOMBRE REGIONAL" dataDxfId="570" totalsRowDxfId="569"/>
    <tableColumn id="3" xr3:uid="{7FC23EDF-F9F4-4930-B0BE-CCCB2060DD13}" name="Meta DESPLAZADOS POR LA VIOLENCIA (A)" dataDxfId="568" totalsRowDxfId="567"/>
    <tableColumn id="9" xr3:uid="{2A5841E2-F354-4A12-9C98-C1CA54A46388}" name="Ejecución DESPLAZADOS POR LA VIOLENCIA (A)" dataDxfId="566" totalsRowDxfId="565"/>
    <tableColumn id="8" xr3:uid="{E4CA0311-7030-44B7-848B-978E11A07722}" name="% Ejecución_x000a_" dataDxfId="564" totalsRowDxfId="563"/>
    <tableColumn id="4" xr3:uid="{2B2DB97B-5344-4A5C-BAE6-754D708F6672}" name="Meta HECHOS VICTIMIZANTES  (B)" dataDxfId="562" totalsRowDxfId="561"/>
    <tableColumn id="25" xr3:uid="{D63FC00F-A9F1-4856-8393-0B581D470A56}" name="Ejecución HECHOS VICTIMIZANTES  " dataDxfId="560" totalsRowDxfId="559"/>
    <tableColumn id="24" xr3:uid="{17761949-FCAB-4299-B3B7-C8EB0CB29B45}" name="% Ejecución   " dataDxfId="558" totalsRowDxfId="557"/>
    <tableColumn id="5" xr3:uid="{813A8029-16D7-496A-BEB3-81622555DBD4}" name="Meta TOTAL VICTIMAS (C) = (A+B)" dataDxfId="556" totalsRowDxfId="555"/>
    <tableColumn id="27" xr3:uid="{B78DF5D2-EE88-4F9A-8791-14175F9AB5B6}" name=" Ejecución TOTAL VICTIMAS" dataDxfId="554" totalsRowDxfId="553"/>
    <tableColumn id="26" xr3:uid="{AFC7DD25-5DA7-40FA-A429-42016A0C37C0}" name="% Ejecución    " dataDxfId="552" totalsRowDxfId="551"/>
    <tableColumn id="6" xr3:uid="{8CA41E62-E297-43BB-AB6E-BA6242693111}" name="Meta OTRAS POBLACIONES VULNERABLES (D)" dataDxfId="550" totalsRowDxfId="549"/>
    <tableColumn id="29" xr3:uid="{F3EDD5B4-C7C5-46D8-A6A3-34696324FCD7}" name=" Ejecución  _x000a_OTRAS POBLACIONES VULNERABLES " dataDxfId="548" totalsRowDxfId="547"/>
    <tableColumn id="28" xr3:uid="{E5700555-0317-4C1E-841E-0DC9B39F0221}" name=" % Ejecución _x000a_" dataDxfId="546" totalsRowDxfId="545"/>
    <tableColumn id="7" xr3:uid="{9E820FB3-EF2B-41A3-AD49-5D2BC8D02E59}" name="Meta TOTAL POBLACIONES VULNERABLES (E) = (C+D)" dataDxfId="544" totalsRowDxfId="543"/>
    <tableColumn id="31" xr3:uid="{876A3FFE-50B8-4B93-BB6F-66000A9030B4}" name="Ejecución_x000a_ TOTAL POBLACIONES VULNERABLES " dataDxfId="542" totalsRowDxfId="541"/>
    <tableColumn id="30" xr3:uid="{3F546E45-C158-4C33-A0AB-0701A9C1E5C6}" name="% Ejecución " dataDxfId="540" totalsRowDxfId="539"/>
    <tableColumn id="10" xr3:uid="{C6023C97-D3DD-4F90-8193-D903145FA145}" name="Meta Personas en condición de Discapacidad" dataDxfId="538" totalsRowDxfId="537"/>
    <tableColumn id="33" xr3:uid="{9BE803C0-899E-4952-8776-53F7ED905209}" name="Ejecución_x000a_ Personas en condición de Discapacidad" dataDxfId="536" totalsRowDxfId="535"/>
    <tableColumn id="32" xr3:uid="{C7CE8A01-EA88-4863-8E54-DD1DF244D05B}" name="% Ejecución _x000a_" dataDxfId="534" totalsRowDxfId="533"/>
    <tableColumn id="22" xr3:uid="{8FEDA875-FCD1-4432-B510-23CCB4B22CB3}" name="Meta Indígenas" dataDxfId="532" totalsRowDxfId="531"/>
    <tableColumn id="35" xr3:uid="{03B345EB-D5D3-4FEA-8951-78179F109A6D}" name="Ejecución Indígenas" dataDxfId="530" totalsRowDxfId="529"/>
    <tableColumn id="34" xr3:uid="{37463F0E-D2D9-48C6-AF64-D3B47CBA9B68}" name="%Ejecución " dataDxfId="528" totalsRowDxfId="527"/>
    <tableColumn id="21" xr3:uid="{E0C97843-42F5-4047-8F20-5C38322F57E0}" name="Meta INPEC" dataDxfId="526" totalsRowDxfId="525"/>
    <tableColumn id="37" xr3:uid="{F756EE2B-5422-44FE-862B-386EA93B62FE}" name="Ejecución INPEC" dataDxfId="524" totalsRowDxfId="523"/>
    <tableColumn id="36" xr3:uid="{D285223E-21AF-44D7-9A13-C9146887F72A}" name="%Ejecución" dataDxfId="522" totalsRowDxfId="521"/>
    <tableColumn id="20" xr3:uid="{47B80346-044B-40E1-8E46-5601723F407A}" name="Meta  Jóvenes Vulnerables" dataDxfId="520" totalsRowDxfId="519"/>
    <tableColumn id="39" xr3:uid="{2C81E6AC-930B-4117-88B9-31C498E8DA4C}" name="Ejecución Jóvenes Vulnerables" dataDxfId="518" totalsRowDxfId="517"/>
    <tableColumn id="38" xr3:uid="{9B500BCB-A381-4EB7-806B-5116933566C9}" name="% Ejecución" dataDxfId="516" totalsRowDxfId="515" dataCellStyle="Porcentaje"/>
    <tableColumn id="19" xr3:uid="{0B9D0687-35FC-4C68-8E54-88F2988BF13E}" name="Meta Adolescente en Conflicto con la Ley Penal" dataDxfId="514" totalsRowDxfId="513"/>
    <tableColumn id="41" xr3:uid="{2242B17D-F891-43ED-877D-2B5D599CA046}" name="Ejecución Adolescente en Conflicto con la Ley Penal" dataDxfId="512" totalsRowDxfId="511"/>
    <tableColumn id="40" xr3:uid="{CEF6F632-06E4-441C-9E24-DB661BE80CD3}" name="%  Ejecución_x000a_" dataDxfId="510" totalsRowDxfId="509"/>
    <tableColumn id="18" xr3:uid="{17F68527-B5E4-48A2-A802-8B644CE0512F}" name="Meta Mujer Cabeza de Hogar" dataDxfId="508" totalsRowDxfId="507"/>
    <tableColumn id="43" xr3:uid="{831734BF-BE35-458A-BFAB-150EB75C4DE3}" name="Ejecución Mujer Cabeza de Hogar" dataDxfId="506" totalsRowDxfId="505"/>
    <tableColumn id="42" xr3:uid="{266BBCB2-708C-4FD7-BD81-93F1F7A65CA2}" name="%  Ejecución" dataDxfId="504" totalsRowDxfId="503"/>
    <tableColumn id="17" xr3:uid="{BD702689-D887-4D4B-B9F1-CF8A283D6450}" name="Meta  Negritudes (Negros)" dataDxfId="502" totalsRowDxfId="501"/>
    <tableColumn id="45" xr3:uid="{5B7F2E9C-7412-4EAF-AEC9-5FEF0E65FB1A}" name="Ejecución Negritudes (Negros)" dataDxfId="500" totalsRowDxfId="499"/>
    <tableColumn id="44" xr3:uid="{385D4705-C364-496B-AE5F-FEE215999CB5}" name="%  Ejecución " dataDxfId="498" totalsRowDxfId="497"/>
    <tableColumn id="16" xr3:uid="{F7DE3231-82B8-44F3-9AE7-3818E88EBFE9}" name="Meta Afrocolombianos" dataDxfId="496" totalsRowDxfId="495"/>
    <tableColumn id="47" xr3:uid="{2034438F-58D1-4106-9CE9-34400FD2AABA}" name="Ejecución Afrocolombianos" dataDxfId="494" totalsRowDxfId="493"/>
    <tableColumn id="46" xr3:uid="{8772E5F7-CC7F-4174-87B2-D8B163A332C8}" name="%   Ejecución" dataDxfId="492" totalsRowDxfId="491"/>
    <tableColumn id="15" xr3:uid="{1348D151-BCF0-4800-93BF-277A6056AD91}" name="Meta Raizales" dataDxfId="490" totalsRowDxfId="489"/>
    <tableColumn id="70" xr3:uid="{EEBD3698-8FBF-404C-81CC-6708C7616B51}" name=" Ejecución Raizales" dataDxfId="488" totalsRowDxfId="487"/>
    <tableColumn id="69" xr3:uid="{A1C721D9-91D1-400C-9238-1860C9C8CB53}" name="% Ejecución Raizales" dataDxfId="486" totalsRowDxfId="485"/>
    <tableColumn id="14" xr3:uid="{5D899746-9F30-4907-99A3-CFD07C478366}" name="Meta Palenqueros" dataDxfId="484" totalsRowDxfId="483"/>
    <tableColumn id="72" xr3:uid="{4F3DBB4F-E546-4E02-9449-2A904DFACA10}" name="Ejecución Palenqueros" dataDxfId="482" totalsRowDxfId="481"/>
    <tableColumn id="71" xr3:uid="{ACBB3F9F-718E-4E9F-A177-8402FA82FE74}" name="%   Ejecución " dataDxfId="480" totalsRowDxfId="479"/>
    <tableColumn id="13" xr3:uid="{BA3D489F-E33D-4069-897F-4A173EB41446}" name="Meta  Proceso de Reintegración y Adolescentes desvinculados de Grupos Armados Organizados al margen de la ley" dataDxfId="478" totalsRowDxfId="477"/>
    <tableColumn id="74" xr3:uid="{480A2A68-C71A-4681-BEFF-95E9A7129AD5}" name=" Ejecución  Proceso de Reintegración y Adolescentes desvinculados de Grupos Armados Organizados al margen de la ley" dataDxfId="476" totalsRowDxfId="475"/>
    <tableColumn id="73" xr3:uid="{969ABEE8-BF23-43C5-AEA0-C9A8AE78B232}" name="%   Ejecución  " dataDxfId="474" totalsRowDxfId="473"/>
    <tableColumn id="12" xr3:uid="{003FC455-BC52-431E-800B-C1EA0A69C9C5}" name="Meta Tercera Edad " dataDxfId="472" totalsRowDxfId="471"/>
    <tableColumn id="76" xr3:uid="{AA096FB1-A8C7-44D8-95DE-50B304C069D3}" name=" Ejecución Tercera Edad " dataDxfId="470" totalsRowDxfId="469"/>
    <tableColumn id="75" xr3:uid="{2276590A-6F20-40C5-9F9B-A97A1231BE66}" name="%     Ejecución" dataDxfId="468" totalsRowDxfId="467"/>
    <tableColumn id="11" xr3:uid="{388EED2E-64DF-4C1F-AE40-46608A554511}" name="Meta Adolescente Trabajador" dataDxfId="466" totalsRowDxfId="465"/>
    <tableColumn id="78" xr3:uid="{EB493089-DBC7-4C8C-A73A-AC5326066D30}" name=" Ejecución  Adolescente Trabajador" dataDxfId="464" totalsRowDxfId="463"/>
    <tableColumn id="77" xr3:uid="{BDB433B0-BB34-4092-B593-6E27CCEB31BF}" name=" %   Ejecución " dataDxfId="462" totalsRowDxfId="461"/>
    <tableColumn id="48" xr3:uid="{90B782F6-7CA7-4632-AB39-6AC6874CE940}" name="Meta Rroom" dataDxfId="460" totalsRowDxfId="459"/>
    <tableColumn id="80" xr3:uid="{07FE6613-467C-4A52-A53C-7469063CDA0F}" name="Ejecución Rroom" dataDxfId="458" totalsRowDxfId="457"/>
    <tableColumn id="79" xr3:uid="{FF956898-AA32-43B6-8C20-D984E4325E85}" name=" % Ejecución " dataDxfId="456" totalsRowDxfId="455" dataCellStyle="Porcentaje"/>
    <tableColumn id="23" xr3:uid="{EBBF201A-6D59-42CC-A924-F4C272A84213}" name="Meta Inscritos" dataDxfId="454" totalsRowDxfId="453"/>
    <tableColumn id="82" xr3:uid="{1908E2D9-2325-4EB6-8FD6-E936C1940677}" name="Ejecución Inscritos." dataDxfId="452" totalsRowDxfId="451"/>
    <tableColumn id="81" xr3:uid="{4D8E8CB6-BA05-4654-847B-408640BB6F83}" name=" %     Ejecución " dataDxfId="450" totalsRowDxfId="449"/>
    <tableColumn id="49" xr3:uid="{08B99739-CF06-4BF0-ABC4-1A7F7121416A}" name="Meta  Vacantes" dataDxfId="448" totalsRowDxfId="447"/>
    <tableColumn id="114" xr3:uid="{CD73BF9C-2F74-46BF-BDE3-14BB824DA11D}" name="  Ejecución Vacantes" dataDxfId="446"/>
    <tableColumn id="113" xr3:uid="{BBBF3CA6-15BD-4636-884C-5883874EC614}" name="  % Ejecución_x000a_" dataDxfId="445" totalsRowDxfId="444"/>
    <tableColumn id="50" xr3:uid="{2E521B4D-0771-41CC-8480-82F451AA82D3}" name="Meta Colocaciones Egresados SENA" dataDxfId="443" totalsRowDxfId="442"/>
    <tableColumn id="84" xr3:uid="{1F9A8964-6810-48FE-947F-7F9452DA6368}" name=" Ejecución Colocaciones Egresados SENA" dataDxfId="441" totalsRowDxfId="440"/>
    <tableColumn id="83" xr3:uid="{C8539DA6-B3D4-4D9B-834B-454FE32C1FF8}" name=" %      Ejecución " dataDxfId="439" totalsRowDxfId="438"/>
    <tableColumn id="51" xr3:uid="{707E8C13-0334-40F1-A0AC-50544554E0B4}" name="Meta Colocacines No SENA" dataDxfId="437" totalsRowDxfId="436"/>
    <tableColumn id="86" xr3:uid="{EF185638-79B4-45B7-A188-27BC0C2FEF2D}" name=" Ejecución Colocacines No SENA" dataDxfId="435" totalsRowDxfId="434"/>
    <tableColumn id="85" xr3:uid="{F1C1E42A-AC36-4BD3-84E4-D73469905E24}" name=" %Ejecución_x000a_" dataDxfId="433" totalsRowDxfId="432"/>
    <tableColumn id="52" xr3:uid="{6A17FE67-EE9A-414B-8846-8AED7D0B78B2}" name="Meta Total Colocaciones" dataDxfId="431" totalsRowDxfId="430"/>
    <tableColumn id="88" xr3:uid="{15E7813D-AF19-4479-89CA-A89FCF9A221B}" name=" Ejecución  Total Colocaciones" dataDxfId="429" totalsRowDxfId="428"/>
    <tableColumn id="87" xr3:uid="{5E6EF61A-5C00-4565-8315-36E74B1DE3F1}" name=" %  Ejecución " dataDxfId="427" totalsRowDxfId="426"/>
    <tableColumn id="53" xr3:uid="{2F66A712-AC2F-4382-92DD-AF93BDA8AC2E}" name="Meta Orientados Desempleados" dataDxfId="425" totalsRowDxfId="424"/>
    <tableColumn id="90" xr3:uid="{79FE7734-5271-4A0E-9495-BA43B57E5577}" name="Ejecución Orientados Desempleados" dataDxfId="423" totalsRowDxfId="422"/>
    <tableColumn id="89" xr3:uid="{56C2F7FB-E202-445D-814C-7D3B90DD4362}" name="%    Ejecución " dataDxfId="421" totalsRowDxfId="420"/>
    <tableColumn id="54" xr3:uid="{E8CAC57A-6F74-4866-8C57-4AECFB48BAED}" name="Meta Orientados Desplazados" dataDxfId="419" totalsRowDxfId="418"/>
    <tableColumn id="92" xr3:uid="{AC2AAD0B-7AE8-465E-B198-3C4B1CF8A482}" name="Ejecución  Orientados Desplazados    " dataDxfId="417" totalsRowDxfId="416"/>
    <tableColumn id="91" xr3:uid="{2C0BE9CD-114D-4128-AA3A-2BF0CBCAD249}" name="% Ejecución     " dataDxfId="415" totalsRowDxfId="414"/>
    <tableColumn id="55" xr3:uid="{3BF0FAC8-03FE-4C0F-B1D9-246AFA66325D}" name="Meta Total Orientados" dataDxfId="413" totalsRowDxfId="412"/>
    <tableColumn id="94" xr3:uid="{7CE9199E-F4DB-4DAA-A7F0-68C0EBE38B1D}" name="EjecuciónTotal Orientados" dataDxfId="411" totalsRowDxfId="410"/>
    <tableColumn id="93" xr3:uid="{242640D8-FE75-4537-B1C5-FADC94E4FD85}" name="%  Ejecución    _x000a_" dataDxfId="409" totalsRowDxfId="408"/>
    <tableColumn id="56" xr3:uid="{3EE5A584-9D37-4F5D-B426-109DF289D73F}" name="Meta Tasa de Colocación (%)" dataDxfId="407" totalsRowDxfId="406"/>
    <tableColumn id="96" xr3:uid="{27AC8300-DADC-40DD-9126-B18EF9A0357B}" name="Ejecución  Tasa de Colocación (%)" dataDxfId="405" totalsRowDxfId="404" totalsRowCellStyle="Porcentaje"/>
    <tableColumn id="95" xr3:uid="{B5C555F5-8237-42F5-A900-A100AB0F181F}" name="% Ejecución." dataDxfId="403" totalsRowDxfId="402"/>
    <tableColumn id="57" xr3:uid="{1DC798D1-7A0D-47EC-B9A6-99D5A47BD159}" name="Meta Emprendimientos Asesorados" dataDxfId="401" totalsRowDxfId="400"/>
    <tableColumn id="98" xr3:uid="{6D3A6DF4-A3C0-47DC-A1EB-68A27F6C222A}" name="Ejecución Emprendimientos Asesorados" dataDxfId="399" totalsRowDxfId="398"/>
    <tableColumn id="97" xr3:uid="{5C93CC7C-F6F4-42A1-80A8-2BC87F8FCE09}" name="%  Ejecución    " dataDxfId="397" totalsRowDxfId="396"/>
    <tableColumn id="58" xr3:uid="{7392A69D-9DD9-4675-8F2D-6352DD444960}" name="Meta Planes de Negocio Formulados" dataDxfId="395" totalsRowDxfId="394"/>
    <tableColumn id="100" xr3:uid="{ADD5EEF1-290D-4B2B-B133-1313D1485B19}" name="Ejecución Planes de Negocio Formulados" dataDxfId="393" totalsRowDxfId="392"/>
    <tableColumn id="99" xr3:uid="{2B648AF3-09C6-4B1A-9D48-3A1CF3AEA8B7}" name="%Ejecución   " dataDxfId="391" totalsRowDxfId="390"/>
    <tableColumn id="59" xr3:uid="{14B835B9-90C9-47A9-9135-A8D3A7DD44DA}" name="Meta Emprendedores Orientados " dataDxfId="389" totalsRowDxfId="388"/>
    <tableColumn id="116" xr3:uid="{23212F57-E345-49CE-838D-6A8541561C9B}" name="Ejecución_x000a_Emprendedores Orientados " dataDxfId="387" totalsRowDxfId="386"/>
    <tableColumn id="115" xr3:uid="{F03B89DE-8C71-4D36-99D5-BA80DCD67A2B}" name="% Ejecución.   " dataDxfId="385" totalsRowDxfId="384" dataCellStyle="Porcentaje"/>
    <tableColumn id="60" xr3:uid="{EB6267C7-F886-48CE-A995-6CEFACDEF162}" name="Meta Emprendimientos Fortalecidos" dataDxfId="383" totalsRowDxfId="382"/>
    <tableColumn id="118" xr3:uid="{DFC8FBB4-45FC-44E1-8619-86E3E90D5BB3}" name="Ejecución Emprendimientos Fortalecidos" dataDxfId="381" totalsRowDxfId="380"/>
    <tableColumn id="117" xr3:uid="{7BD9AC58-B5F0-4F8B-84E5-EA8BDFFE3F75}" name="%  Ejecución        " dataDxfId="379" totalsRowDxfId="378" dataCellStyle="Porcentaje"/>
    <tableColumn id="61" xr3:uid="{CDA1D053-1D6F-4269-984B-5BCEE82E7B22}" name="Meta Empleos Fortalecimiento" dataDxfId="377" totalsRowDxfId="376"/>
    <tableColumn id="120" xr3:uid="{9EC58D69-20EC-406C-ABD8-7E28C4F09E26}" name="Ejecución Empleos Fortalecimiento" dataDxfId="375" totalsRowDxfId="374"/>
    <tableColumn id="119" xr3:uid="{D444BA46-334E-469E-BB3E-51AC5D4E64CA}" name="%  Ejecución   " dataDxfId="373" totalsRowDxfId="372" dataCellStyle="Porcentaje"/>
    <tableColumn id="62" xr3:uid="{B5514E45-F9E3-4241-B114-82CFB3C93FCD}" name="Meta Empresas Fortalecidas Poblaciones NARP (Incluidas en Empresas en Fortalecimiento)" dataDxfId="371" totalsRowDxfId="370"/>
    <tableColumn id="102" xr3:uid="{4FDA7E06-80BF-4C95-BD6A-290470FDC2F0}" name="Ejecución Empresas Fortalecidas Poblaciones NARP (Incluidas en Empresas en Fortalecimiento)" dataDxfId="369" totalsRowDxfId="368"/>
    <tableColumn id="101" xr3:uid="{FCEBABBA-ACA7-44CE-B28D-471E1BE31CEB}" name="% Ejecución      " dataDxfId="367" totalsRowDxfId="366"/>
    <tableColumn id="63" xr3:uid="{80AC6455-2785-492D-8784-6312BF272D11}" name="Meta Empresas Creadas Poblaciones NARP (Incluidas en Empresas creadas a partir del asesoramiento )" dataDxfId="365" totalsRowDxfId="364"/>
    <tableColumn id="104" xr3:uid="{E68034CB-09A6-4132-B3E3-4231F02C69E3}" name="Ejecución  Empresas Creadas Poblaciones NARP (Incluidas en Empresas creadas a partir del asesoramiento )" dataDxfId="363" totalsRowDxfId="362"/>
    <tableColumn id="103" xr3:uid="{0653B5F0-DAB3-4182-B1F2-150034692ECD}" name="% Ejecución  " dataDxfId="361" totalsRowDxfId="360"/>
    <tableColumn id="64" xr3:uid="{225FFCC8-A31F-4453-B0DB-8F6391347695}" name="Meta Planes de negocios formulados de Full Popular" dataDxfId="359" totalsRowDxfId="358"/>
    <tableColumn id="106" xr3:uid="{BF002CDD-EB87-4175-9F66-DBE7678D0FF9}" name="Ejecución Planes de negocios formulados de Full Popular" dataDxfId="357" totalsRowDxfId="356"/>
    <tableColumn id="105" xr3:uid="{9BDD0EBF-34DB-452F-B3D9-C93FAD5516DF}" name="%  Ejecución      " dataDxfId="355" totalsRowDxfId="354"/>
    <tableColumn id="65" xr3:uid="{F0753829-A553-4903-8F4C-7C657DB853BF}" name="Meta Número de Campesinos atendidos en el programa de emprendimiento" dataDxfId="353" totalsRowDxfId="352"/>
    <tableColumn id="108" xr3:uid="{74A9AC89-FDCA-450C-9B3D-E2AEB11B80BA}" name="Ejecución  Número de Campesinos atendidos en el programa de emprendimiento" dataDxfId="351" totalsRowDxfId="350"/>
    <tableColumn id="107" xr3:uid="{E3001C60-216D-4654-B01D-2A26683C7BD9}" name="%    Ejecución" dataDxfId="349" totalsRowDxfId="348"/>
    <tableColumn id="66" xr3:uid="{1150792B-6166-46C8-AFEB-3D99BFFC3F56}" name="Meta Número de personas de Full Popular atendidos en el programa de emprendimiento" dataDxfId="347" totalsRowDxfId="346"/>
    <tableColumn id="110" xr3:uid="{BE60DA4F-D1C9-43F9-9F96-C38400420A3A}" name=" Ejecución  Número de personas de Full Popular atendidos en el programa de emprendimiento" dataDxfId="345" totalsRowDxfId="344"/>
    <tableColumn id="109" xr3:uid="{264FDC85-31BA-445E-8076-4093C5B3C622}" name="%  Ejecución     " dataDxfId="343" totalsRowDxfId="342"/>
    <tableColumn id="67" xr3:uid="{9E11F0F3-43FB-44C2-9314-68472DD44054}" name="Meta No. Planes de Negocio Desplazados por la Violencia " dataDxfId="341" totalsRowDxfId="340"/>
    <tableColumn id="112" xr3:uid="{613372BE-1ADB-4EF7-A2B4-1C7C8EB3B7E4}" name="Ejecución No. Planes de Negocio Desplazados por la Violencia " dataDxfId="339" totalsRowDxfId="338"/>
    <tableColumn id="111" xr3:uid="{D84DE459-224A-4FAD-BE37-3EFD34107051}" name=" % Ejecución   " dataDxfId="337" totalsRowDxfId="336" dataCellStyle="Porcentaje"/>
    <tableColumn id="68" xr3:uid="{780D37B7-E2D3-45D1-BE2F-53676532E539}" name="Meta No. Unidades Productivas Desplazados por la Violencia" dataDxfId="335" totalsRowDxfId="334"/>
    <tableColumn id="121" xr3:uid="{6988C842-FF91-4F1D-B095-126DFD6B7A6E}" name=" Ejecución No. Unidades Productivas Desplazados por la Violencia." dataDxfId="333" totalsRowDxfId="332"/>
    <tableColumn id="122" xr3:uid="{9CE6C373-BC42-4328-8397-0127550EB53F}" name=" % Ejecución    " dataDxfId="331" totalsRowDxfId="330" dataCellStyle="Porcentaj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A862579-C7C2-440D-9188-BBFD6FF14F37}" name="Tabla1341211" displayName="Tabla1341211" ref="A11:BO130" totalsRowShown="0" headerRowDxfId="329" dataDxfId="327" totalsRowDxfId="325" headerRowBorderDxfId="328" tableBorderDxfId="326" totalsRowBorderDxfId="324">
  <tableColumns count="67">
    <tableColumn id="1" xr3:uid="{133E1822-472B-4983-94E3-AF83A7291199}" name="CÓDIGO REGIONAL" dataDxfId="323"/>
    <tableColumn id="2" xr3:uid="{BBF21E12-509F-48BD-B9B2-8697BF7EEC88}" name="NOMBRE REGIONAL" dataDxfId="322" totalsRowDxfId="321"/>
    <tableColumn id="9" xr3:uid="{0BB34AE4-6325-425B-A88D-F9BE4114647A}" name="CÓDIGO CENTRO" dataDxfId="320" totalsRowDxfId="319"/>
    <tableColumn id="8" xr3:uid="{75F2D5D3-4F7E-45D2-9A75-7736365D8370}" name="CENTRO" dataDxfId="318" totalsRowDxfId="317"/>
    <tableColumn id="3" xr3:uid="{F3806607-0C48-4114-9BB0-A66EBE83E6CC}" name="Meta DESPLAZADOS POR LA VIOLENCIA (A)" dataDxfId="316" totalsRowDxfId="315"/>
    <tableColumn id="24" xr3:uid="{BE3732A8-C3D7-4175-9F49-3C051E6C97EF}" name="Ejecución DESPLAZADOS POR LA VIOLENCIA (A)" dataDxfId="314" totalsRowDxfId="313"/>
    <tableColumn id="23" xr3:uid="{58A39329-80BC-4A3F-A10E-E0F9C0F9B9CA}" name="% Ejecución_x000a_" dataDxfId="312" totalsRowDxfId="311"/>
    <tableColumn id="4" xr3:uid="{A197C246-5294-41FE-8892-D056ED02F797}" name="Meta HECHOS VICTIMIZANTES  (B)" dataDxfId="310" totalsRowDxfId="309"/>
    <tableColumn id="26" xr3:uid="{6614429F-CCF0-45CC-9F49-6D7D5292CBA4}" name="Ejecución HECHOS VICTIMIZANTES  " dataDxfId="308" totalsRowDxfId="307"/>
    <tableColumn id="25" xr3:uid="{E76C5E37-8E27-4627-92A7-82EBB9160A40}" name="% Ejecución   " dataDxfId="306" totalsRowDxfId="305"/>
    <tableColumn id="5" xr3:uid="{D9C56B80-583B-4082-93B7-AC0A66E3CE00}" name="Meta TOTAL VICTIMAS (C) = (A+B)" dataDxfId="304" totalsRowDxfId="303"/>
    <tableColumn id="28" xr3:uid="{8DE1C539-763D-448A-A0A7-45E64B06B19D}" name=" Ejecución TOTAL VICTIMAS" dataDxfId="302" totalsRowDxfId="301"/>
    <tableColumn id="27" xr3:uid="{AD87B266-60CD-4769-924C-09E8C06F6640}" name="% Ejecución    " dataDxfId="300" totalsRowDxfId="299"/>
    <tableColumn id="6" xr3:uid="{D4152871-A505-44D4-9984-D474B236952C}" name="Meta OTRAS POBLACIONES VULNERABLES (D)" dataDxfId="298" totalsRowDxfId="297"/>
    <tableColumn id="30" xr3:uid="{C186193D-F9E6-41DF-82C3-AD1D6AF3FFF3}" name=" Ejecución  _x000a_OTRAS POBLACIONES VULNERABLES " dataDxfId="296" totalsRowDxfId="295"/>
    <tableColumn id="29" xr3:uid="{9ABB42B6-B87B-40B7-BD6A-63D7E52384A8}" name=" % Ejecución _x000a_" dataDxfId="294" totalsRowDxfId="293"/>
    <tableColumn id="7" xr3:uid="{19B84E94-6611-47E4-A2CB-0607E51BA2FC}" name="Meta TOTAL POBLACIONES VULNERABLES (E) = (C+D)" dataDxfId="292" totalsRowDxfId="291"/>
    <tableColumn id="32" xr3:uid="{E32F2570-ACCD-472B-AA89-9E4561B948DB}" name="Ejecución_x000a_ TOTAL POBLACIONES VULNERABLES " dataDxfId="290" totalsRowDxfId="289"/>
    <tableColumn id="31" xr3:uid="{78F26080-41B5-4244-9C2E-3EF02F927726}" name="% Ejecución " dataDxfId="288" totalsRowDxfId="287"/>
    <tableColumn id="10" xr3:uid="{1296D7AF-C045-4B12-A1C2-201557D33D20}" name="Meta Personas en condición de Discapacidad" dataDxfId="286" totalsRowDxfId="285"/>
    <tableColumn id="34" xr3:uid="{808AA08A-E0A0-4205-A884-064ADDEA1CA3}" name="Ejecución_x000a_ Personas en condición de Discapacidad" dataDxfId="284" totalsRowDxfId="283"/>
    <tableColumn id="33" xr3:uid="{B1CD6DBF-6537-49BC-A516-3656AF4801A7}" name="% Ejecución _x000a_" dataDxfId="282" totalsRowDxfId="281"/>
    <tableColumn id="22" xr3:uid="{7F51B5E3-007F-4C45-8ADD-1F91BB0F7A46}" name="Meta Indígenas" dataDxfId="280" totalsRowDxfId="279"/>
    <tableColumn id="36" xr3:uid="{19E2CA13-EB73-4B55-BBB4-823E70DBC15E}" name="Ejecución Indígenas" dataDxfId="278" totalsRowDxfId="277"/>
    <tableColumn id="35" xr3:uid="{EEEA36DF-CBE0-4B7D-ADCC-6D630755790C}" name="%Ejecución " dataDxfId="276" totalsRowDxfId="275"/>
    <tableColumn id="21" xr3:uid="{62101D81-4733-4979-98E9-21DAD660F37E}" name="Meta INPEC" dataDxfId="274" totalsRowDxfId="273"/>
    <tableColumn id="65" xr3:uid="{DC4888DC-4842-4765-A090-2C0F0F7C7360}" name="Ejecución INPEC" dataDxfId="272" totalsRowDxfId="271"/>
    <tableColumn id="64" xr3:uid="{8C4F3EE5-B1B6-4FBA-B9A1-13450E7AAE72}" name="%Ejecución" dataDxfId="270" totalsRowDxfId="269"/>
    <tableColumn id="20" xr3:uid="{6CB420EA-D2B7-4260-8FAA-CF40D3391048}" name="Meta  Jóvenes Vulnerables" dataDxfId="268" totalsRowDxfId="267"/>
    <tableColumn id="38" xr3:uid="{FE3C3112-8EDF-428C-92B3-AFA0472ACAE2}" name="Ejecución Jóvenes Vulnerables" dataDxfId="266" totalsRowDxfId="265"/>
    <tableColumn id="37" xr3:uid="{137E9A64-B11B-4C9F-A5BD-8A1E678BBA20}" name="% Ejecución" dataDxfId="264" totalsRowDxfId="263"/>
    <tableColumn id="19" xr3:uid="{FA8716B7-5BF5-4439-91C4-E92252212E33}" name="Meta Adolescente en Conflicto con la Ley Penal" dataDxfId="262" totalsRowDxfId="261"/>
    <tableColumn id="40" xr3:uid="{BDF32DB2-90DF-44D9-84E9-58764737C3CD}" name="Ejecución Adolescente en Conflicto con la Ley Penal" dataDxfId="260" totalsRowDxfId="259"/>
    <tableColumn id="39" xr3:uid="{D3069C34-4B47-40C0-BAF4-E4DCDBDF47E8}" name="%  Ejecución_x000a_" dataDxfId="258" totalsRowDxfId="257"/>
    <tableColumn id="18" xr3:uid="{0967D474-79BD-4804-B297-2205F7E075ED}" name="Meta Mujer Cabeza de Hogar" dataDxfId="256" totalsRowDxfId="255"/>
    <tableColumn id="42" xr3:uid="{859DF8F5-8BA8-4D7C-B5F7-07CBE3BC5141}" name="Ejecución Mujer Cabeza de Hogar" dataDxfId="254" totalsRowDxfId="253"/>
    <tableColumn id="41" xr3:uid="{C8A95CFC-7C26-4116-9573-7FBA8D4898C0}" name="%  Ejecución" dataDxfId="252" totalsRowDxfId="251"/>
    <tableColumn id="17" xr3:uid="{95CB375D-7A98-46AF-A2DC-AB6F4FD7EAC2}" name="Meta  Negritudes (Negros)" dataDxfId="250" totalsRowDxfId="249"/>
    <tableColumn id="44" xr3:uid="{2F6AACCF-D351-4D08-95DE-D3E96831D0A4}" name="Ejecución Negritudes (Negros)" dataDxfId="248" totalsRowDxfId="247"/>
    <tableColumn id="43" xr3:uid="{95CB6F45-6591-43D5-AE3F-13195B0BA7F7}" name="%  Ejecución " dataDxfId="246" totalsRowDxfId="245"/>
    <tableColumn id="16" xr3:uid="{ACA1E548-C960-489B-843B-0DF1E849DC1A}" name="Meta Afrocolombianos" dataDxfId="244" totalsRowDxfId="243"/>
    <tableColumn id="46" xr3:uid="{6C974881-4303-4C0B-9AB0-333959598613}" name="Ejecución Afrocolombianos" dataDxfId="242" totalsRowDxfId="241"/>
    <tableColumn id="45" xr3:uid="{C46431CE-4041-489C-8B95-ACD29F6F65BB}" name="%   Ejecución" dataDxfId="240" totalsRowDxfId="239"/>
    <tableColumn id="15" xr3:uid="{CD3CDD8C-A147-4A22-A8C0-564AB2DE20FC}" name="Meta Raizales" dataDxfId="238" totalsRowDxfId="237"/>
    <tableColumn id="49" xr3:uid="{2BDD7439-B285-4FF5-8D6D-EEF47B5B1C2E}" name=" Ejecución Raizales" dataDxfId="236" totalsRowDxfId="235"/>
    <tableColumn id="47" xr3:uid="{A5D45C4C-2644-4BA5-985B-1509CA14247D}" name="% Ejecución Raizales" dataDxfId="234" totalsRowDxfId="233"/>
    <tableColumn id="14" xr3:uid="{52B622F8-253D-429E-BB05-5D1CAB30221A}" name="Meta Palenqueros" dataDxfId="232" totalsRowDxfId="231"/>
    <tableColumn id="51" xr3:uid="{7D797139-01E4-4A53-9B1C-6F936AD3D360}" name="Ejecución Palenqueros" dataDxfId="230" totalsRowDxfId="229"/>
    <tableColumn id="50" xr3:uid="{1A94249F-6CFC-4F4C-A1CD-9F66C474D655}" name="%   Ejecución " dataDxfId="228" totalsRowDxfId="227" dataCellStyle="Porcentaje"/>
    <tableColumn id="13" xr3:uid="{2FA053F4-7817-4E43-9117-0148BB2D0DE8}" name="Meta  Proceso de Reintegración y Adolescentes desvinculados de Grupos Armados Organizados al margen de la ley" dataDxfId="226" totalsRowDxfId="225"/>
    <tableColumn id="53" xr3:uid="{C6186D9A-F449-49B3-8A1F-EE3BB9A7D7F4}" name=" Ejecución  Proceso de Reintegración y Adolescentes desvinculados de Grupos Armados Organizados al margen de la ley" dataDxfId="224" totalsRowDxfId="223"/>
    <tableColumn id="52" xr3:uid="{3D7F5F78-8644-4F74-95B3-21960CE9FE77}" name="%   Ejecución  " dataDxfId="222" totalsRowDxfId="221"/>
    <tableColumn id="12" xr3:uid="{FA3A8EF5-DAFC-48E8-A9ED-543E2FE4B1B8}" name="Meta Tercera Edad " dataDxfId="220" totalsRowDxfId="219"/>
    <tableColumn id="55" xr3:uid="{BD20E25F-CA28-48AE-B422-3A1233940DCB}" name=" Ejecución Tercera Edad " dataDxfId="218" totalsRowDxfId="217"/>
    <tableColumn id="54" xr3:uid="{375D4CDC-3653-4609-BA55-F114549C3142}" name="%     Ejecución" dataDxfId="216" totalsRowDxfId="215"/>
    <tableColumn id="11" xr3:uid="{9FB82511-D3AE-4EAA-8637-E69BCBD31488}" name="Meta Adolescente Trabajador" dataDxfId="214" totalsRowDxfId="213"/>
    <tableColumn id="57" xr3:uid="{164144B6-56B4-498E-B2F9-F58BF3CED79C}" name=" Ejecución  Adolescente Trabajador" dataDxfId="212" totalsRowDxfId="211"/>
    <tableColumn id="56" xr3:uid="{770A73E5-A32B-4CB7-AC0A-5E79137F5B40}" name=" %   Ejecución " dataDxfId="210" totalsRowDxfId="209"/>
    <tableColumn id="48" xr3:uid="{7C7E48C0-4079-40DA-908C-79953555A90A}" name="Meta Rroom" dataDxfId="208" totalsRowDxfId="207"/>
    <tableColumn id="59" xr3:uid="{9221E148-6781-44D3-91AD-F07DDF690C32}" name="Ejecución Rroom" dataDxfId="206" totalsRowDxfId="205"/>
    <tableColumn id="58" xr3:uid="{6ED8E32C-DE41-406E-8B88-FBA3881D98D7}" name=" % Ejecución " dataDxfId="204" totalsRowDxfId="203"/>
    <tableColumn id="67" xr3:uid="{EFB4C054-7275-4548-898B-1B20B0C96A4D}" name="No. Planes de Negocio Desplazados por la Violencia " dataDxfId="202" totalsRowDxfId="201"/>
    <tableColumn id="61" xr3:uid="{DACB5B77-E782-40E7-96ED-C657E341F1F4}" name="Ejecución No. Planes de Negocio Desplazados por la Violencia " dataDxfId="200" totalsRowDxfId="199"/>
    <tableColumn id="60" xr3:uid="{0D236D2F-AE91-477D-A8DE-DE151E0F2598}" name="% Ejecución  " dataDxfId="198" totalsRowDxfId="197"/>
    <tableColumn id="68" xr3:uid="{03304423-22B1-4499-86CB-F6454AEA18A2}" name="No. Unidades Productivas Desplazados por la Violencia" dataDxfId="196" totalsRowDxfId="195"/>
    <tableColumn id="62" xr3:uid="{A0F1DAA4-FCAE-4636-9749-540E8B99B7C4}" name=" Ejecución No. Unidades Productivas Desplazados por la Violencia." dataDxfId="194" totalsRowDxfId="193"/>
    <tableColumn id="63" xr3:uid="{84483406-0BC3-43AB-A551-751D6498F12B}" name="%  Ejecución     " dataDxfId="192" totalsRowDxfId="19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A087C16-FDCE-4051-AC65-8B7CF12CB220}" name="Tabla1311" displayName="Tabla1311" ref="A9:BI127" totalsRowShown="0" headerRowDxfId="190" dataDxfId="189" totalsRowDxfId="188" totalsRowBorderDxfId="187">
  <tableColumns count="61">
    <tableColumn id="1" xr3:uid="{E5C0C0E0-4212-44CE-9BFB-D59A0F2A92E9}" name="CÓDIGO REGIONAL" dataDxfId="186" totalsRowDxfId="185"/>
    <tableColumn id="2" xr3:uid="{F0B4D751-BF03-48D1-AD77-D1CDEF66FB09}" name="NOMBRE REGIONAL" dataDxfId="184" totalsRowDxfId="183"/>
    <tableColumn id="23" xr3:uid="{0613C39F-D54C-461D-B749-9303DD556F8B}" name="CÓDIGO CENTRO" dataDxfId="182" totalsRowDxfId="181"/>
    <tableColumn id="22" xr3:uid="{A877A6F0-AA9F-4F45-A3F2-FB5B13103E40}" name="CENTRO" dataDxfId="180" totalsRowDxfId="179"/>
    <tableColumn id="3" xr3:uid="{971B3A12-3461-4626-B68E-02F04DE1F681}" name="Certificaciones de competencias laborales expedidas para CampeSENA (A)" dataDxfId="178" totalsRowDxfId="177"/>
    <tableColumn id="20" xr3:uid="{7FA73F1D-5D00-4CF0-8460-9E03D8F01858}" name="Ejecución Certificaciones de competencias laborales expedidas para CampeSENA" dataDxfId="176" totalsRowDxfId="175"/>
    <tableColumn id="19" xr3:uid="{F6E9673E-A269-4F42-91E7-D020835484BC}" name="% Ejecución   " dataDxfId="174" totalsRowDxfId="173" dataCellStyle="Porcentaje">
      <calculatedColumnFormula>+Tabla1311[[#This Row],[Ejecución Certificaciones de competencias laborales expedidas para CampeSENA]]/Tabla1311[[#This Row],[Certificaciones de competencias laborales expedidas para CampeSENA (A)]]</calculatedColumnFormula>
    </tableColumn>
    <tableColumn id="4" xr3:uid="{E7AF5A23-7F13-4B04-95F4-3737ADE8E1B4}" name="Certificaciones de competencia Laboral expedidas en Full Popular (B)" dataDxfId="172" totalsRowDxfId="171"/>
    <tableColumn id="26" xr3:uid="{6006C761-18FA-4784-BA0B-97D552A89B9B}" name="Ejecución Certificaciones de competencia Laboral expedidas en Full Popular " dataDxfId="170" totalsRowDxfId="169"/>
    <tableColumn id="21" xr3:uid="{120BBAA7-6CFF-4F4F-8A99-EBBD02844211}" name="% Ejecución    " dataDxfId="168" totalsRowDxfId="167" dataCellStyle="Porcentaje"/>
    <tableColumn id="5" xr3:uid="{3E15DFAA-45E7-4046-B710-107AF01A71FF}" name="Certificaciones expedidas en Competencias Laborales - Regular (C)" dataDxfId="166" totalsRowDxfId="165"/>
    <tableColumn id="28" xr3:uid="{1C053D59-14B4-4D23-9BF6-0D037C5523F3}" name="Ejecución Certificaciones expedidas en Competencias Laborales - Regular " dataDxfId="164" totalsRowDxfId="163"/>
    <tableColumn id="27" xr3:uid="{8D78100D-9CFB-456F-9E1E-000287FE8DCF}" name="% Ejecución      " dataDxfId="162" totalsRowDxfId="161" dataCellStyle="Porcentaje"/>
    <tableColumn id="6" xr3:uid="{6AC5C1A7-1F83-4366-9EE2-82AAC3698BB4}" name="Total Certificaciones en Competencias laborales (D)=(A+B+C)" dataDxfId="160" totalsRowDxfId="159"/>
    <tableColumn id="30" xr3:uid="{6C6F9987-1633-4C27-9448-3580F83DEFA9}" name="Ejecución Total Certificaciones en Competencias laborales " dataDxfId="158" totalsRowDxfId="157"/>
    <tableColumn id="29" xr3:uid="{ED35FA9A-23E7-4E15-B995-B4CB28FCE797}" name="% Ejecución   _x000a_" dataDxfId="156" totalsRowDxfId="155" dataCellStyle="Porcentaje"/>
    <tableColumn id="7" xr3:uid="{7E0DF2B8-EF3D-4C0E-AFC1-1C2F25FAF63F}" name="Evaluaciones de competencias laborales expedidas -CampeSENA (E)" dataDxfId="154" totalsRowDxfId="153"/>
    <tableColumn id="32" xr3:uid="{1436A43E-17AA-4B34-92AF-A5ABF60FC4E6}" name="Ejecución Evaluaciones de competencias laborales expedidas -CampeSENA " dataDxfId="152" totalsRowDxfId="151"/>
    <tableColumn id="31" xr3:uid="{DDBB1B25-1070-4658-9219-FA4943C36B8B}" name="% Ejecución " dataDxfId="150" totalsRowDxfId="149" dataCellStyle="Porcentaje">
      <calculatedColumnFormula>+Tabla1311[[#This Row],[Ejecución Evaluaciones de competencias laborales expedidas -CampeSENA ]]/Tabla1311[[#This Row],[Evaluaciones de competencias laborales expedidas -CampeSENA (E)]]</calculatedColumnFormula>
    </tableColumn>
    <tableColumn id="8" xr3:uid="{248A4509-4DE9-4399-AABF-AB972AE83BE8}" name="Evaluaciones de competencia Laborales  en Full Popular (F)" dataDxfId="148" totalsRowDxfId="147"/>
    <tableColumn id="34" xr3:uid="{AB221694-5028-41F2-8231-0B601648663F}" name=" Ejecución Evaluaciones de competencia Laborales  en Full Popular " dataDxfId="146" totalsRowDxfId="145"/>
    <tableColumn id="33" xr3:uid="{C6B92B26-2643-4F59-BEA9-39FA49B9D6D7}" name="% Ejecución   2" dataDxfId="144" totalsRowDxfId="143" dataCellStyle="Porcentaje"/>
    <tableColumn id="9" xr3:uid="{8619120D-DD2B-4C51-877A-E3E720B7DB62}" name="Evaluaciones de competencia laborales en Competencias Laborales - Regular (G)" dataDxfId="142" totalsRowDxfId="141"/>
    <tableColumn id="36" xr3:uid="{0D92BCAE-B01C-4212-9408-57142D404696}" name="Ejecución Evaluaciones de competencia laborales en Competencias Laborales - Regular " dataDxfId="140" totalsRowDxfId="139"/>
    <tableColumn id="35" xr3:uid="{DD1603CD-4F7E-4F6E-B22A-9001332F678C}" name="% Ejecución         " dataDxfId="138" totalsRowDxfId="137" dataCellStyle="Porcentaje"/>
    <tableColumn id="10" xr3:uid="{80232641-67B2-4D29-A5B4-E24011F4369E}" name="Total No de Evaluaciones en Competencias Laborales (H)= (E+F+G)" dataDxfId="136" totalsRowDxfId="135"/>
    <tableColumn id="38" xr3:uid="{9617C9D4-0ED7-4F79-9890-07057D8AA14A}" name="Ejecución Total No de Evaluaciones en Competencias Laborales " dataDxfId="134" totalsRowDxfId="133"/>
    <tableColumn id="37" xr3:uid="{DBFA2166-F4B2-40D3-B269-5DEB5D8C5EAB}" name="% Ejecución  " dataDxfId="132" totalsRowDxfId="131" dataCellStyle="Porcentaje"/>
    <tableColumn id="11" xr3:uid="{9D5BB6C3-4833-4278-966B-621EC4FE3BDE}" name="Personas Evaluadas de competencias laborales -CampeSENA (I)" dataDxfId="130" totalsRowDxfId="129"/>
    <tableColumn id="40" xr3:uid="{162FFC54-201C-48C9-94E3-C576FFCA3AF9}" name=" Ejecución  Personas Evaluadas de competencias laborales -CampeSENA " dataDxfId="128" totalsRowDxfId="127"/>
    <tableColumn id="39" xr3:uid="{30508AE8-9116-438B-AF9C-6F9D30725AE1}" name="% Ejecución             " dataDxfId="126" totalsRowDxfId="125" dataCellStyle="Porcentaje"/>
    <tableColumn id="12" xr3:uid="{1E8FBB35-2BB5-4744-8090-BE55A5B41F17}" name="Personas Evaluadas de competencias laborales Full Popular (J)" dataDxfId="124" totalsRowDxfId="123"/>
    <tableColumn id="42" xr3:uid="{E092D8A5-51EE-4A20-BD15-7A4BBE4B00DC}" name="Ejecución Personas Evaluadas de competencias laborales Full Popular (" dataDxfId="122" totalsRowDxfId="121"/>
    <tableColumn id="41" xr3:uid="{82ED8092-E54B-4885-9FBB-3AA08A764211}" name="% Ejecución       " dataDxfId="120" totalsRowDxfId="119" dataCellStyle="Porcentaje"/>
    <tableColumn id="13" xr3:uid="{713F8379-02FB-4135-A9F7-95BC939F091B}" name="Personas Evaluadas de competencias laborales - Regular (K)" dataDxfId="118" totalsRowDxfId="117"/>
    <tableColumn id="44" xr3:uid="{0F02C237-6C9F-416A-BDD7-86BB0D13A3A3}" name="Ejecución Personas Evaluadas de competencias laborales - Regular " dataDxfId="116" totalsRowDxfId="115"/>
    <tableColumn id="43" xr3:uid="{C8F491C0-BEBC-4A86-AA90-8F147BEE8A2E}" name="% Ejecución          " dataDxfId="114" totalsRowDxfId="113" dataCellStyle="Porcentaje"/>
    <tableColumn id="14" xr3:uid="{27E70C82-97D3-4B79-94C5-98E73FCE327C}" name="Total Personas Evaluadas en Competencias Laborales  (L)= (I+J+K)" dataDxfId="112" totalsRowDxfId="111"/>
    <tableColumn id="47" xr3:uid="{130CC3AF-8B34-4C9C-B808-E31E769F4C01}" name="Ejecución Total Personas Evaluadas en Competencias Laborales  " dataDxfId="110" totalsRowDxfId="109"/>
    <tableColumn id="45" xr3:uid="{353EEF36-C998-40B9-8673-102690C66EE1}" name="% Ejecución                  " dataDxfId="108" totalsRowDxfId="107" dataCellStyle="Porcentaje"/>
    <tableColumn id="15" xr3:uid="{83B722C9-6A33-4EC3-90E5-C639F4C49D20}" name="Personas Certificadas de competencias laborales -CampeSENA (M)" dataDxfId="106" totalsRowDxfId="105"/>
    <tableColumn id="49" xr3:uid="{B9DBF43B-F7B3-4341-99DA-F979EC6D1B70}" name="Ejecución Personas Certificadas de competencias laborales -CampeSENA " dataDxfId="104" totalsRowDxfId="103"/>
    <tableColumn id="48" xr3:uid="{6284C680-7D7D-4808-86B8-88C9A44E702C}" name="% Ejecución" dataDxfId="102" totalsRowDxfId="101" dataCellStyle="Porcentaje"/>
    <tableColumn id="16" xr3:uid="{A8188E25-E697-4C53-BDC3-FD6BA8E73C6A}" name="Personas Certificadas de competencias laborales Full Popular (N)" dataDxfId="100" totalsRowDxfId="99"/>
    <tableColumn id="51" xr3:uid="{3E51BC1C-37CD-4A7E-9466-1F41CDCC7D01}" name="Ejecución Personas Certificadas de competencias laborales Full Popular " dataDxfId="98" totalsRowDxfId="97"/>
    <tableColumn id="50" xr3:uid="{1DECFBBB-8A2B-462A-86F8-E2DB338427FE}" name="% Ejecución     " dataDxfId="96" totalsRowDxfId="95" dataCellStyle="Porcentaje"/>
    <tableColumn id="17" xr3:uid="{0B7DE8A6-E15F-435D-9F2A-20480E8B172D}" name="Personas Certificadas de competencias laborales - Regular (O)" dataDxfId="94" totalsRowDxfId="93"/>
    <tableColumn id="53" xr3:uid="{9E6BCFD4-22CC-41E7-98B0-A89F17F1C747}" name=" Ejecución Personas Certificadas de competencias laborales - Regular " dataDxfId="92" totalsRowDxfId="91"/>
    <tableColumn id="52" xr3:uid="{72ECC7CE-3047-4D89-AA40-1958F86B0688}" name="% Ejecución            " dataDxfId="90" totalsRowDxfId="89" dataCellStyle="Porcentaje"/>
    <tableColumn id="18" xr3:uid="{F1945D3C-FC08-418F-9676-297289503D09}" name="Total Personas Certificadas en Competencias Laborales (P)= (M+N+O)" dataDxfId="88" totalsRowDxfId="87"/>
    <tableColumn id="55" xr3:uid="{A7423BD8-04C0-46E4-A15A-6D5AF584E598}" name=" Ejecución  Total Personas Certificadas en Competencias Laborales " dataDxfId="86" totalsRowDxfId="85"/>
    <tableColumn id="54" xr3:uid="{038E6991-C617-49B3-99D0-B19CF5DC337E}" name="% Ejecución           " dataDxfId="84" totalsRowDxfId="83" dataCellStyle="Porcentaje"/>
    <tableColumn id="25" xr3:uid="{86E099F8-0BDE-44ED-A11E-160114F2A355}" name="No. Instrumentos de evaluación construidos " dataDxfId="82" totalsRowDxfId="81"/>
    <tableColumn id="57" xr3:uid="{A5870167-AE46-4699-9C46-4E359DBABB92}" name=" Ejecución  No. Instrumentos de evaluación construidos " dataDxfId="80" totalsRowDxfId="79"/>
    <tableColumn id="56" xr3:uid="{A811AA3B-0D9A-4CC1-A81E-3DF0353D5E60}" name="% Ejecución                   " dataDxfId="78" totalsRowDxfId="77" dataCellStyle="Porcentaje"/>
    <tableColumn id="46" xr3:uid="{5330289E-203D-46C6-8B82-B2A964D4BB4B}" name="Estándares para el desempeño laboral elaborados y/o actualizados con sus productos y soportes asociados" dataDxfId="76" totalsRowDxfId="75"/>
    <tableColumn id="59" xr3:uid="{E99C6B3F-6F50-4C80-B401-3B5A8C87CBE3}" name=" Ejecución  Estándares para el desempeño laboral elaborados y/o actualizados con sus productos y soportes asociados" dataDxfId="74" totalsRowDxfId="73"/>
    <tableColumn id="58" xr3:uid="{CFCBDAA3-FA92-4389-81F1-31F1D8EC9C8E}" name="% Ejecución                       " dataDxfId="72" totalsRowDxfId="71" dataCellStyle="Porcentaje"/>
    <tableColumn id="24" xr3:uid="{2FDD99F7-767A-4AE8-B214-48D6BBF46EC5}" name="Porcentaje de avance de plan(es) de acción de Mesa(s) Sectorial(es) asignada(s) (con Secretaría Técnica)" dataDxfId="70" totalsRowDxfId="69"/>
    <tableColumn id="60" xr3:uid="{B4830E4A-62FC-4BCF-A0A3-59238C3F6BDA}" name="Ejecución Porcentaje de avance de plan(es) de acción de Mesa(s) Sectorial(es) asignada(s) (con Secretaría Técnica)" dataDxfId="68" totalsRowDxfId="67"/>
    <tableColumn id="61" xr3:uid="{13F9E8B9-844E-49D9-9A99-D6D9CC0463EC}" name="%   Ejecución             " dataDxfId="66" totalsRowDxfId="65" dataCellStyle="Porcentaje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51B6BEF-D7BC-4007-9B1D-A6312F89F686}" name="Tabla134514" displayName="Tabla134514" ref="A10:T44" totalsRowCount="1" headerRowDxfId="64" dataDxfId="63" totalsRowDxfId="62">
  <tableColumns count="20">
    <tableColumn id="1" xr3:uid="{48430242-BDAA-45DC-8142-F9C3AB14CF4C}" name="CÓDIGO REGIONAL" totalsRowLabel="Total Regional" dataDxfId="61" totalsRowDxfId="60"/>
    <tableColumn id="2" xr3:uid="{6D360686-9EC0-4313-BE25-41F15F66A36A}" name="NOMBRE REGIONAL" dataDxfId="59" totalsRowDxfId="58"/>
    <tableColumn id="3" xr3:uid="{75CFA023-4100-401E-A29F-4F314B72338B}" name="Número de Empresas con Cuotas Reguladas " totalsRowLabel="42.000" dataDxfId="57" totalsRowDxfId="56"/>
    <tableColumn id="9" xr3:uid="{66D60F45-7285-4150-B8C1-FBCDA60743BD}" name="Ejecución Número de Empresas con Cuotas Reguladas " totalsRowLabel="41.148" dataDxfId="55" totalsRowDxfId="54"/>
    <tableColumn id="8" xr3:uid="{D6C225A7-E890-4562-BE8B-7B0F111CC7B6}" name="%Ejecución  " totalsRowLabel="97,97%" dataDxfId="53" totalsRowDxfId="52"/>
    <tableColumn id="4" xr3:uid="{7609BF1B-2BE0-45AF-BF71-8F86B00D4094}" name=" Número de Empresas con Cuota Voluntaria " totalsRowLabel="3.000" dataDxfId="51" totalsRowDxfId="50"/>
    <tableColumn id="11" xr3:uid="{55D7908D-AD0D-4AE3-A24D-BCCF35F6EFDE}" name=" Ejecución Número de Empresas con Cuota Voluntaria " totalsRowLabel="1795" dataDxfId="49" totalsRowDxfId="48"/>
    <tableColumn id="10" xr3:uid="{4165B94E-2B02-41D0-8F8F-E22708AAEE4A}" name="  %Ejecución " totalsRowLabel="59,83%" dataDxfId="47" totalsRowDxfId="46"/>
    <tableColumn id="5" xr3:uid="{E961EE70-0E5A-42DA-9A5A-56D03406ADBD}" name=" Aprendices SENA Con Contrato De Aprendizaje (Incluye contratos voluntarios)" totalsRowLabel="259.700" dataDxfId="45" totalsRowDxfId="44"/>
    <tableColumn id="13" xr3:uid="{7900B2D3-5B07-48E0-AA59-4D7DE8C689BA}" name=" Ejecución  Aprendices SENA Con Contrato De Aprendizaje (Incluye contratos voluntarios" totalsRowLabel="135.794" dataDxfId="43" totalsRowDxfId="42"/>
    <tableColumn id="12" xr3:uid="{B00ABDCA-ACF2-46BD-A088-46EAFF0773FF}" name="  % Ejecución " totalsRowLabel="52,29%" dataDxfId="41" totalsRowDxfId="40"/>
    <tableColumn id="6" xr3:uid="{A3815049-AC47-4F7C-9A66-E2C995D253DD}" name=" Aprendices Con Contrato De Aprendizaje - NO SENA" totalsRowLabel="111.300" dataDxfId="39" totalsRowDxfId="38"/>
    <tableColumn id="15" xr3:uid="{759661B8-EEFE-4B31-8E3E-3AA7FA1DBFA4}" name=" Ejecución   Aprendices Con Contrato De Aprendizaje - NO SENA" totalsRowLabel="86.111" dataDxfId="37" totalsRowDxfId="36"/>
    <tableColumn id="14" xr3:uid="{6BF098CD-9CFF-4770-9AA9-B9E5852AD32E}" name="  % Ejecución  " totalsRowLabel="77,37%" dataDxfId="35" totalsRowDxfId="34"/>
    <tableColumn id="7" xr3:uid="{E792380F-5BDE-4B9F-852C-6D830E01DE8F}" name="Total Aprendices Con Contrato De Aprendizaje " totalsRowLabel="371.000" dataDxfId="33" totalsRowDxfId="32"/>
    <tableColumn id="17" xr3:uid="{B66C6FB9-1E0B-4CEB-81F0-244127371D90}" name="Ejecución Total Aprendices Con Contrato De Aprendizaje " totalsRowLabel="221.905" dataDxfId="31" totalsRowDxfId="30"/>
    <tableColumn id="16" xr3:uid="{9CC6B4B6-9FFE-4B23-98E4-A428383B6EF2}" name="  % Ejecución     " totalsRowLabel="59,81%" dataDxfId="29" totalsRowDxfId="28"/>
    <tableColumn id="48" xr3:uid="{2E6B2187-3E88-4609-BE17-3F03C1427AE0}" name=" Aprendices Con Contrato De Aprendizaje Voluntario " totalsRowLabel="4.500" dataDxfId="27" totalsRowDxfId="26"/>
    <tableColumn id="18" xr3:uid="{20A45B21-CD08-4066-A036-6C596DBF2644}" name=" Ejecución Aprendices Con Contrato De Aprendizaje Voluntario " totalsRowLabel="4.208" dataDxfId="25" totalsRowDxfId="24"/>
    <tableColumn id="19" xr3:uid="{BD6554F7-EAA8-401B-96E1-B591F3B1FB10}" name="  % Ejecución        " totalsRowLabel="93,51%" dataDxfId="23" totalsRowDxfId="2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C7BC60A-297C-4FF1-A7A8-57E3074FE1AF}" name="Tabla134513159" displayName="Tabla134513159" ref="A9:J127" totalsRowShown="0" totalsRowDxfId="21">
  <tableColumns count="10">
    <tableColumn id="1" xr3:uid="{9653EA81-A949-4F52-BDD0-75FB619AE0A8}" name="CÓDIGO REGIONAL" dataDxfId="20" totalsRowDxfId="19"/>
    <tableColumn id="2" xr3:uid="{E9E9B0A8-3C1E-41D6-97C4-FB21C48C09A0}" name="NOMBRE REGIONAL" totalsRowDxfId="18"/>
    <tableColumn id="9" xr3:uid="{96E7CD83-5B58-453C-9183-3890C6BC5494}" name="CÓDIGO CENTRO" totalsRowDxfId="17"/>
    <tableColumn id="8" xr3:uid="{F0625F3D-1E95-45EC-81B0-C4F42465E509}" name="CENTRO" totalsRowDxfId="16"/>
    <tableColumn id="5" xr3:uid="{16EEF9D8-E313-444C-A7C0-6F0F08EAF231}" name=" Aprendices SENA Con Contrato De Aprendizaje (Incluye contratos voluntarios)" dataDxfId="15" totalsRowDxfId="14"/>
    <tableColumn id="4" xr3:uid="{B85114C3-A3F8-45C1-927C-A965552514AD}" name="Ejecución  Aprendices SENA Con Contrato De Aprendizaje (Incluye contratos voluntarios)" dataDxfId="13" totalsRowDxfId="12"/>
    <tableColumn id="3" xr3:uid="{B3832E44-2EB2-4B0D-8F97-F102704D8812}" name="% Ejecución   " dataDxfId="11" totalsRowDxfId="10"/>
    <tableColumn id="48" xr3:uid="{BF532A7C-C882-46FE-B7A5-2FAF41B15915}" name=" Aprendices Con Contrato De Aprendizaje Voluntario " dataDxfId="9" totalsRowDxfId="8"/>
    <tableColumn id="6" xr3:uid="{C3F894C5-6772-46F5-ACDC-0AED24F2BF60}" name=" Ejecución Aprendices Con Contrato De Aprendizaje Voluntario " dataDxfId="7" totalsRowDxfId="6"/>
    <tableColumn id="7" xr3:uid="{CA2D34A3-1D98-4418-BE8C-C04DCB145D0E}" name="% Ejecución " dataDxfId="5" totalsRowDxfId="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D132" dT="2025-12-18T20:40:33.01" personId="{CCD0ECE2-322B-4714-9D92-5EBE6270CFB9}" id="{54F34BD8-EA82-4C3C-ADAE-ABC474A63A5E}">
    <text>Estos 41 de diferencia hacen referencia a las normas o estándares a cargo de los gestores en los despachos de las regionales.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3.xml"/><Relationship Id="rId4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1">
    <tabColor theme="9" tint="0.79998168889431442"/>
  </sheetPr>
  <dimension ref="B10:E196"/>
  <sheetViews>
    <sheetView showGridLines="0" showRowColHeaders="0" tabSelected="1" zoomScale="95" zoomScaleNormal="95" workbookViewId="0">
      <selection activeCell="C15" sqref="C1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0.68359375" defaultRowHeight="15.75" customHeight="1" x14ac:dyDescent="0.6"/>
  <cols>
    <col min="1" max="1" width="5.68359375" style="6" customWidth="1"/>
    <col min="2" max="2" width="96.15625" style="6" bestFit="1" customWidth="1"/>
    <col min="3" max="3" width="11.68359375" style="6" customWidth="1"/>
    <col min="4" max="5" width="15.68359375" style="6" customWidth="1"/>
    <col min="6" max="16384" width="10.68359375" style="6"/>
  </cols>
  <sheetData>
    <row r="10" spans="2:5" s="9" customFormat="1" ht="25.15" customHeight="1" x14ac:dyDescent="0.55000000000000004">
      <c r="B10" s="8"/>
    </row>
    <row r="11" spans="2:5" s="9" customFormat="1" ht="25.15" customHeight="1" x14ac:dyDescent="0.55000000000000004">
      <c r="B11" s="329" t="s">
        <v>727</v>
      </c>
      <c r="C11" s="329"/>
      <c r="D11" s="329"/>
      <c r="E11" s="329"/>
    </row>
    <row r="12" spans="2:5" s="9" customFormat="1" ht="25.15" customHeight="1" x14ac:dyDescent="0.55000000000000004">
      <c r="B12" s="329"/>
      <c r="C12" s="329"/>
      <c r="D12" s="329"/>
      <c r="E12" s="329"/>
    </row>
    <row r="13" spans="2:5" s="9" customFormat="1" ht="25.15" customHeight="1" x14ac:dyDescent="0.55000000000000004">
      <c r="B13" s="332" t="s">
        <v>0</v>
      </c>
      <c r="C13" s="332" t="s">
        <v>1</v>
      </c>
      <c r="D13" s="332" t="s">
        <v>2</v>
      </c>
      <c r="E13" s="332" t="s">
        <v>51</v>
      </c>
    </row>
    <row r="14" spans="2:5" s="9" customFormat="1" ht="25.15" customHeight="1" x14ac:dyDescent="0.55000000000000004">
      <c r="B14" s="333"/>
      <c r="C14" s="333"/>
      <c r="D14" s="333"/>
      <c r="E14" s="333"/>
    </row>
    <row r="15" spans="2:5" s="9" customFormat="1" ht="25.15" customHeight="1" x14ac:dyDescent="0.6">
      <c r="B15" s="7" t="s">
        <v>4</v>
      </c>
      <c r="C15" s="182">
        <v>252733</v>
      </c>
      <c r="D15" s="182" cm="1">
        <f t="array" ref="D15">INDEX('METAS FORMACIÓN X REGIONAL'!$45:$45,1,4+(ROW(A1)-1)*3)</f>
        <v>194750</v>
      </c>
      <c r="E15" s="120">
        <f>IFERROR(D15/C15,0)</f>
        <v>0.77057606248491495</v>
      </c>
    </row>
    <row r="16" spans="2:5" s="9" customFormat="1" ht="25.15" customHeight="1" x14ac:dyDescent="0.6">
      <c r="B16" s="7" t="s">
        <v>5</v>
      </c>
      <c r="C16" s="182">
        <v>175948</v>
      </c>
      <c r="D16" s="182" cm="1">
        <f t="array" ref="D16">INDEX('METAS FORMACIÓN X REGIONAL'!$45:$45,1,4+(ROW(A2)-1)*3)</f>
        <v>132616</v>
      </c>
      <c r="E16" s="120">
        <f t="shared" ref="E16:E57" si="0">IFERROR(D16/C16,0)</f>
        <v>0.75372269079500764</v>
      </c>
    </row>
    <row r="17" spans="2:5" s="9" customFormat="1" ht="25.15" customHeight="1" x14ac:dyDescent="0.6">
      <c r="B17" s="7" t="s">
        <v>7</v>
      </c>
      <c r="C17" s="182">
        <v>12747</v>
      </c>
      <c r="D17" s="182" cm="1">
        <f t="array" ref="D17">INDEX('METAS FORMACIÓN X REGIONAL'!$45:$45,1,4+(ROW(A3)-1)*3)</f>
        <v>7741</v>
      </c>
      <c r="E17" s="120">
        <f t="shared" si="0"/>
        <v>0.60728014434768962</v>
      </c>
    </row>
    <row r="18" spans="2:5" s="9" customFormat="1" ht="25.15" customHeight="1" x14ac:dyDescent="0.6">
      <c r="B18" s="7" t="s">
        <v>8</v>
      </c>
      <c r="C18" s="182">
        <v>4835</v>
      </c>
      <c r="D18" s="182" cm="1">
        <f t="array" ref="D18">INDEX('METAS FORMACIÓN X REGIONAL'!$45:$45,1,4+(ROW(A4)-1)*3)</f>
        <v>2658</v>
      </c>
      <c r="E18" s="120">
        <f t="shared" si="0"/>
        <v>0.54974146845915206</v>
      </c>
    </row>
    <row r="19" spans="2:5" s="9" customFormat="1" ht="25.15" customHeight="1" x14ac:dyDescent="0.6">
      <c r="B19" s="7" t="s">
        <v>9</v>
      </c>
      <c r="C19" s="182">
        <v>2202</v>
      </c>
      <c r="D19" s="182" cm="1">
        <f t="array" ref="D19">INDEX('METAS FORMACIÓN X REGIONAL'!$45:$45,1,4+(ROW(A5)-1)*3)</f>
        <v>933</v>
      </c>
      <c r="E19" s="120">
        <f t="shared" si="0"/>
        <v>0.42370572207084467</v>
      </c>
    </row>
    <row r="20" spans="2:5" s="9" customFormat="1" ht="25.15" customHeight="1" x14ac:dyDescent="0.6">
      <c r="B20" s="7" t="s">
        <v>10</v>
      </c>
      <c r="C20" s="182">
        <v>13154</v>
      </c>
      <c r="D20" s="182" cm="1">
        <f t="array" ref="D20">INDEX('METAS FORMACIÓN X REGIONAL'!$45:$45,1,4+(ROW(A6)-1)*3)</f>
        <v>9075</v>
      </c>
      <c r="E20" s="120">
        <f t="shared" si="0"/>
        <v>0.68990421164664739</v>
      </c>
    </row>
    <row r="21" spans="2:5" s="9" customFormat="1" ht="25.15" customHeight="1" x14ac:dyDescent="0.55000000000000004">
      <c r="B21" s="64" t="s">
        <v>11</v>
      </c>
      <c r="C21" s="183">
        <f>SUM(C15:C20)</f>
        <v>461619</v>
      </c>
      <c r="D21" s="183" cm="1">
        <f t="array" ref="D21">INDEX('METAS FORMACIÓN X REGIONAL'!$45:$45,1,4+(ROW(A7)-1)*3)</f>
        <v>347773</v>
      </c>
      <c r="E21" s="139">
        <f t="shared" si="0"/>
        <v>0.75337670243209232</v>
      </c>
    </row>
    <row r="22" spans="2:5" s="9" customFormat="1" ht="25.15" customHeight="1" x14ac:dyDescent="0.6">
      <c r="B22" s="63" t="s">
        <v>12</v>
      </c>
      <c r="C22" s="184">
        <f>+C21</f>
        <v>461619</v>
      </c>
      <c r="D22" s="184" cm="1">
        <f t="array" ref="D22">INDEX('METAS FORMACIÓN X REGIONAL'!$45:$45,1,4+(ROW(A8)-1)*3)</f>
        <v>347773</v>
      </c>
      <c r="E22" s="70">
        <f t="shared" si="0"/>
        <v>0.75337670243209232</v>
      </c>
    </row>
    <row r="23" spans="2:5" s="9" customFormat="1" ht="25.15" customHeight="1" x14ac:dyDescent="0.6">
      <c r="B23" s="7" t="s">
        <v>13</v>
      </c>
      <c r="C23" s="182">
        <v>16775</v>
      </c>
      <c r="D23" s="182" cm="1">
        <f t="array" ref="D23">INDEX('METAS FORMACIÓN X REGIONAL'!$45:$45,1,4+(ROW(A9)-1)*3)</f>
        <v>8060</v>
      </c>
      <c r="E23" s="120">
        <f t="shared" si="0"/>
        <v>0.48047690014903127</v>
      </c>
    </row>
    <row r="24" spans="2:5" s="9" customFormat="1" ht="25.15" customHeight="1" x14ac:dyDescent="0.6">
      <c r="B24" s="7" t="s">
        <v>14</v>
      </c>
      <c r="C24" s="182">
        <v>1920</v>
      </c>
      <c r="D24" s="182" cm="1">
        <f t="array" ref="D24">INDEX('METAS FORMACIÓN X REGIONAL'!$45:$45,1,4+(ROW(A10)-1)*3)</f>
        <v>1009</v>
      </c>
      <c r="E24" s="120">
        <f t="shared" si="0"/>
        <v>0.52552083333333333</v>
      </c>
    </row>
    <row r="25" spans="2:5" s="9" customFormat="1" ht="25.15" customHeight="1" x14ac:dyDescent="0.6">
      <c r="B25" s="7" t="s">
        <v>15</v>
      </c>
      <c r="C25" s="182">
        <v>1504</v>
      </c>
      <c r="D25" s="182" cm="1">
        <f t="array" ref="D25">INDEX('METAS FORMACIÓN X REGIONAL'!$45:$45,1,4+(ROW(A11)-1)*3)</f>
        <v>648</v>
      </c>
      <c r="E25" s="120">
        <f t="shared" si="0"/>
        <v>0.43085106382978722</v>
      </c>
    </row>
    <row r="26" spans="2:5" s="9" customFormat="1" ht="25.15" customHeight="1" x14ac:dyDescent="0.6">
      <c r="B26" s="7" t="s">
        <v>16</v>
      </c>
      <c r="C26" s="182">
        <v>2555</v>
      </c>
      <c r="D26" s="182" cm="1">
        <f t="array" ref="D26">INDEX('METAS FORMACIÓN X REGIONAL'!$45:$45,1,4+(ROW(A12)-1)*3)</f>
        <v>1738</v>
      </c>
      <c r="E26" s="120">
        <f t="shared" si="0"/>
        <v>0.68023483365949122</v>
      </c>
    </row>
    <row r="27" spans="2:5" s="9" customFormat="1" ht="25.15" customHeight="1" x14ac:dyDescent="0.55000000000000004">
      <c r="B27" s="64" t="s">
        <v>17</v>
      </c>
      <c r="C27" s="183">
        <f>SUM(C23:C26)</f>
        <v>22754</v>
      </c>
      <c r="D27" s="183" cm="1">
        <f t="array" ref="D27">INDEX('METAS FORMACIÓN X REGIONAL'!$45:$45,1,4+(ROW(A13)-1)*3)</f>
        <v>11455</v>
      </c>
      <c r="E27" s="139">
        <f t="shared" si="0"/>
        <v>0.50342796870879847</v>
      </c>
    </row>
    <row r="28" spans="2:5" s="9" customFormat="1" ht="25.15" customHeight="1" x14ac:dyDescent="0.6">
      <c r="B28" s="7" t="s">
        <v>18</v>
      </c>
      <c r="C28" s="182">
        <v>16626</v>
      </c>
      <c r="D28" s="182" cm="1">
        <f t="array" ref="D28">INDEX('METAS FORMACIÓN X REGIONAL'!$45:$45,1,4+(ROW(A14)-1)*3)</f>
        <v>5397</v>
      </c>
      <c r="E28" s="120">
        <f t="shared" si="0"/>
        <v>0.32461205341032118</v>
      </c>
    </row>
    <row r="29" spans="2:5" s="9" customFormat="1" ht="25.15" customHeight="1" x14ac:dyDescent="0.6">
      <c r="B29" s="7" t="s">
        <v>19</v>
      </c>
      <c r="C29" s="182">
        <v>945</v>
      </c>
      <c r="D29" s="182" cm="1">
        <f t="array" ref="D29">INDEX('METAS FORMACIÓN X REGIONAL'!$45:$45,1,4+(ROW(A15)-1)*3)</f>
        <v>896</v>
      </c>
      <c r="E29" s="120">
        <f t="shared" si="0"/>
        <v>0.94814814814814818</v>
      </c>
    </row>
    <row r="30" spans="2:5" s="9" customFormat="1" ht="25.15" customHeight="1" x14ac:dyDescent="0.6">
      <c r="B30" s="7" t="s">
        <v>21</v>
      </c>
      <c r="C30" s="182">
        <v>1091</v>
      </c>
      <c r="D30" s="182" cm="1">
        <f t="array" ref="D30">INDEX('METAS FORMACIÓN X REGIONAL'!$45:$45,1,4+(ROW(A16)-1)*3)</f>
        <v>496</v>
      </c>
      <c r="E30" s="120">
        <f t="shared" si="0"/>
        <v>0.45462878093492209</v>
      </c>
    </row>
    <row r="31" spans="2:5" s="9" customFormat="1" ht="25.15" customHeight="1" x14ac:dyDescent="0.55000000000000004">
      <c r="B31" s="64" t="s">
        <v>22</v>
      </c>
      <c r="C31" s="183">
        <f>SUM(C28:C30)</f>
        <v>18662</v>
      </c>
      <c r="D31" s="183" cm="1">
        <f t="array" ref="D31">INDEX('METAS FORMACIÓN X REGIONAL'!$45:$45,1,4+(ROW(A17)-1)*3)</f>
        <v>6789</v>
      </c>
      <c r="E31" s="139">
        <f t="shared" si="0"/>
        <v>0.36378737541528239</v>
      </c>
    </row>
    <row r="32" spans="2:5" s="9" customFormat="1" ht="25.15" customHeight="1" x14ac:dyDescent="0.6">
      <c r="B32" s="7" t="s">
        <v>23</v>
      </c>
      <c r="C32" s="182">
        <v>225525</v>
      </c>
      <c r="D32" s="182" cm="1">
        <f t="array" ref="D32">INDEX('METAS FORMACIÓN X REGIONAL'!$45:$45,1,4+(ROW(A18)-1)*3)</f>
        <v>130729</v>
      </c>
      <c r="E32" s="120">
        <f t="shared" si="0"/>
        <v>0.57966522558474676</v>
      </c>
    </row>
    <row r="33" spans="2:5" s="9" customFormat="1" ht="25.15" customHeight="1" x14ac:dyDescent="0.6">
      <c r="B33" s="7" t="s">
        <v>24</v>
      </c>
      <c r="C33" s="182">
        <v>58274</v>
      </c>
      <c r="D33" s="182" cm="1">
        <f t="array" ref="D33">INDEX('METAS FORMACIÓN X REGIONAL'!$45:$45,1,4+(ROW(A19)-1)*3)</f>
        <v>29548</v>
      </c>
      <c r="E33" s="120">
        <f t="shared" si="0"/>
        <v>0.50705288808044757</v>
      </c>
    </row>
    <row r="34" spans="2:5" s="9" customFormat="1" ht="25.15" customHeight="1" x14ac:dyDescent="0.6">
      <c r="B34" s="7" t="s">
        <v>25</v>
      </c>
      <c r="C34" s="182">
        <v>24795</v>
      </c>
      <c r="D34" s="182" cm="1">
        <f t="array" ref="D34">INDEX('METAS FORMACIÓN X REGIONAL'!$45:$45,1,4+(ROW(A20)-1)*3)</f>
        <v>16300</v>
      </c>
      <c r="E34" s="120">
        <f t="shared" si="0"/>
        <v>0.65739060294414198</v>
      </c>
    </row>
    <row r="35" spans="2:5" s="9" customFormat="1" ht="25.15" customHeight="1" x14ac:dyDescent="0.6">
      <c r="B35" s="7" t="s">
        <v>26</v>
      </c>
      <c r="C35" s="182">
        <v>3881</v>
      </c>
      <c r="D35" s="182" cm="1">
        <f t="array" ref="D35">INDEX('METAS FORMACIÓN X REGIONAL'!$45:$45,1,4+(ROW(A21)-1)*3)</f>
        <v>3281</v>
      </c>
      <c r="E35" s="120">
        <f t="shared" si="0"/>
        <v>0.84540066993043028</v>
      </c>
    </row>
    <row r="36" spans="2:5" s="9" customFormat="1" ht="25.15" customHeight="1" x14ac:dyDescent="0.6">
      <c r="B36" s="7" t="s">
        <v>27</v>
      </c>
      <c r="C36" s="182">
        <v>475067</v>
      </c>
      <c r="D36" s="182" cm="1">
        <f t="array" ref="D36">INDEX('METAS FORMACIÓN X REGIONAL'!$45:$45,1,4+(ROW(A22)-1)*3)</f>
        <v>356569</v>
      </c>
      <c r="E36" s="120">
        <f t="shared" si="0"/>
        <v>0.75056570967884528</v>
      </c>
    </row>
    <row r="37" spans="2:5" s="9" customFormat="1" ht="25.15" customHeight="1" x14ac:dyDescent="0.6">
      <c r="B37" s="7" t="s">
        <v>28</v>
      </c>
      <c r="C37" s="182">
        <v>35145</v>
      </c>
      <c r="D37" s="182" cm="1">
        <f t="array" ref="D37">INDEX('METAS FORMACIÓN X REGIONAL'!$45:$45,1,4+(ROW(A23)-1)*3)</f>
        <v>23636</v>
      </c>
      <c r="E37" s="120">
        <f t="shared" si="0"/>
        <v>0.67252809788021051</v>
      </c>
    </row>
    <row r="38" spans="2:5" s="9" customFormat="1" ht="25.15" customHeight="1" x14ac:dyDescent="0.55000000000000004">
      <c r="B38" s="64" t="s">
        <v>29</v>
      </c>
      <c r="C38" s="183">
        <f>SUM(C32:C37)</f>
        <v>822687</v>
      </c>
      <c r="D38" s="183" cm="1">
        <f t="array" ref="D38">INDEX('METAS FORMACIÓN X REGIONAL'!$45:$45,1,4+(ROW(A24)-1)*3)</f>
        <v>560100</v>
      </c>
      <c r="E38" s="139">
        <f t="shared" si="0"/>
        <v>0.6808178566088926</v>
      </c>
    </row>
    <row r="39" spans="2:5" s="9" customFormat="1" ht="25.15" customHeight="1" x14ac:dyDescent="0.55000000000000004">
      <c r="B39" s="64" t="s">
        <v>30</v>
      </c>
      <c r="C39" s="183">
        <v>1192</v>
      </c>
      <c r="D39" s="183" cm="1">
        <f t="array" ref="D39">INDEX('METAS FORMACIÓN X REGIONAL'!$45:$45,1,4+(ROW(A25)-1)*3)</f>
        <v>237</v>
      </c>
      <c r="E39" s="139">
        <f t="shared" si="0"/>
        <v>0.1988255033557047</v>
      </c>
    </row>
    <row r="40" spans="2:5" s="9" customFormat="1" ht="25.15" customHeight="1" x14ac:dyDescent="0.6">
      <c r="B40" s="63" t="s">
        <v>31</v>
      </c>
      <c r="C40" s="184">
        <f>SUM(C39,C38,C31,C27)</f>
        <v>865295</v>
      </c>
      <c r="D40" s="184" cm="1">
        <f t="array" ref="D40">INDEX('METAS FORMACIÓN X REGIONAL'!$45:$45,1,4+(ROW(A26)-1)*3)</f>
        <v>578581</v>
      </c>
      <c r="E40" s="70">
        <f t="shared" si="0"/>
        <v>0.66865173149041657</v>
      </c>
    </row>
    <row r="41" spans="2:5" s="9" customFormat="1" ht="25.15" customHeight="1" x14ac:dyDescent="0.6">
      <c r="B41" s="63" t="s">
        <v>32</v>
      </c>
      <c r="C41" s="184">
        <f>SUM(C40,C22)</f>
        <v>1326914</v>
      </c>
      <c r="D41" s="184" cm="1">
        <f t="array" ref="D41">INDEX('METAS FORMACIÓN X REGIONAL'!$45:$45,1,4+(ROW(A27)-1)*3)</f>
        <v>926354</v>
      </c>
      <c r="E41" s="70">
        <f t="shared" si="0"/>
        <v>0.69812663066332858</v>
      </c>
    </row>
    <row r="42" spans="2:5" s="9" customFormat="1" ht="25.15" customHeight="1" x14ac:dyDescent="0.6">
      <c r="B42" s="18" t="s">
        <v>33</v>
      </c>
      <c r="C42" s="182">
        <v>2395280</v>
      </c>
      <c r="D42" s="182" cm="1">
        <f t="array" ref="D42">INDEX('METAS FORMACIÓN X REGIONAL'!$45:$45,1,4+(ROW(A28)-1)*3)</f>
        <v>532637</v>
      </c>
      <c r="E42" s="120">
        <f t="shared" si="0"/>
        <v>0.22236940983935072</v>
      </c>
    </row>
    <row r="43" spans="2:5" s="9" customFormat="1" ht="25.15" customHeight="1" x14ac:dyDescent="0.6">
      <c r="B43" s="18" t="s">
        <v>34</v>
      </c>
      <c r="C43" s="182">
        <f>2776535+18315</f>
        <v>2794850</v>
      </c>
      <c r="D43" s="182" cm="1">
        <f t="array" ref="D43">INDEX('METAS FORMACIÓN X REGIONAL'!$45:$45,1,4+(ROW(A29)-1)*3)</f>
        <v>477337</v>
      </c>
      <c r="E43" s="120">
        <f t="shared" si="0"/>
        <v>0.17079163461366442</v>
      </c>
    </row>
    <row r="44" spans="2:5" s="9" customFormat="1" ht="25.15" customHeight="1" x14ac:dyDescent="0.6">
      <c r="B44" s="18" t="s">
        <v>35</v>
      </c>
      <c r="C44" s="182">
        <v>877040</v>
      </c>
      <c r="D44" s="182" cm="1">
        <f t="array" ref="D44">INDEX('METAS FORMACIÓN X REGIONAL'!$45:$45,1,4+(ROW(A30)-1)*3)</f>
        <v>213991</v>
      </c>
      <c r="E44" s="120">
        <f t="shared" si="0"/>
        <v>0.24399229225576941</v>
      </c>
    </row>
    <row r="45" spans="2:5" s="9" customFormat="1" ht="25.15" customHeight="1" x14ac:dyDescent="0.6">
      <c r="B45" s="18" t="s">
        <v>36</v>
      </c>
      <c r="C45" s="182">
        <v>112170</v>
      </c>
      <c r="D45" s="182" cm="1">
        <f t="array" ref="D45">INDEX('METAS FORMACIÓN X REGIONAL'!$45:$45,1,4+(ROW(A31)-1)*3)</f>
        <v>19626</v>
      </c>
      <c r="E45" s="120">
        <f t="shared" si="0"/>
        <v>0.17496656860123028</v>
      </c>
    </row>
    <row r="46" spans="2:5" s="9" customFormat="1" ht="25.15" customHeight="1" x14ac:dyDescent="0.6">
      <c r="B46" s="18" t="s">
        <v>37</v>
      </c>
      <c r="C46" s="182">
        <f>SUM(C44:C45)</f>
        <v>989210</v>
      </c>
      <c r="D46" s="182" cm="1">
        <f t="array" ref="D46">INDEX('METAS FORMACIÓN X REGIONAL'!$45:$45,1,4+(ROW(A32)-1)*3)</f>
        <v>233617</v>
      </c>
      <c r="E46" s="120">
        <f t="shared" si="0"/>
        <v>0.23616522275351037</v>
      </c>
    </row>
    <row r="47" spans="2:5" s="9" customFormat="1" ht="25.15" customHeight="1" x14ac:dyDescent="0.6">
      <c r="B47" s="18" t="s">
        <v>38</v>
      </c>
      <c r="C47" s="182">
        <v>80370</v>
      </c>
      <c r="D47" s="182">
        <f>'METAS FORMACIÓN X REGIONAL'!DZ43</f>
        <v>0</v>
      </c>
      <c r="E47" s="120">
        <f t="shared" si="0"/>
        <v>0</v>
      </c>
    </row>
    <row r="48" spans="2:5" s="9" customFormat="1" ht="25.15" customHeight="1" x14ac:dyDescent="0.6">
      <c r="B48" s="20" t="s">
        <v>39</v>
      </c>
      <c r="C48" s="182">
        <v>34110</v>
      </c>
      <c r="D48" s="182" cm="1">
        <f t="array" ref="D48">INDEX('METAS FORMACIÓN X REGIONAL'!$45:$45,1,4+(ROW(A33)-1)*3)</f>
        <v>4163</v>
      </c>
      <c r="E48" s="120">
        <f t="shared" si="0"/>
        <v>0.12204632072705951</v>
      </c>
    </row>
    <row r="49" spans="2:5" s="9" customFormat="1" ht="25.15" customHeight="1" x14ac:dyDescent="0.6">
      <c r="B49" s="20" t="s">
        <v>40</v>
      </c>
      <c r="C49" s="182">
        <v>9300</v>
      </c>
      <c r="D49" s="182" t="str">
        <f>+Tabla1[[#Totals],[Ejecución Otros programas FEC 
(Código 2436-2437 )]]</f>
        <v>1.910</v>
      </c>
      <c r="E49" s="120">
        <f t="shared" si="0"/>
        <v>0.20537634408602151</v>
      </c>
    </row>
    <row r="50" spans="2:5" s="9" customFormat="1" ht="25.15" customHeight="1" x14ac:dyDescent="0.6">
      <c r="B50" s="19" t="s">
        <v>41</v>
      </c>
      <c r="C50" s="182">
        <v>43410</v>
      </c>
      <c r="D50" s="182" t="str">
        <f>+Tabla1[[#Totals],[ Ejecución  Formación Especial Campesina (FEC)]]</f>
        <v>6.073</v>
      </c>
      <c r="E50" s="120">
        <f t="shared" si="0"/>
        <v>0.13989864086615988</v>
      </c>
    </row>
    <row r="51" spans="2:5" s="9" customFormat="1" ht="25.15" customHeight="1" x14ac:dyDescent="0.6">
      <c r="B51" s="18" t="s">
        <v>42</v>
      </c>
      <c r="C51" s="182">
        <v>589134</v>
      </c>
      <c r="D51" s="182">
        <f>+'METAS FORMACIÓN X REGIONAL'!DK45</f>
        <v>127721</v>
      </c>
      <c r="E51" s="120">
        <f t="shared" si="0"/>
        <v>0.21679448139133031</v>
      </c>
    </row>
    <row r="52" spans="2:5" s="9" customFormat="1" ht="25.15" customHeight="1" x14ac:dyDescent="0.6">
      <c r="B52" s="18" t="s">
        <v>43</v>
      </c>
      <c r="C52" s="182">
        <f>SUM(C50,C51)</f>
        <v>632544</v>
      </c>
      <c r="D52" s="182" t="str">
        <f>+Tabla1[[#Totals],[Ejecución Formación Complementaria Estrategia CampeSENA]]</f>
        <v>133.794</v>
      </c>
      <c r="E52" s="120">
        <f t="shared" si="0"/>
        <v>0.21151730156321141</v>
      </c>
    </row>
    <row r="53" spans="2:5" s="9" customFormat="1" ht="25.15" customHeight="1" x14ac:dyDescent="0.6">
      <c r="B53" s="18" t="s">
        <v>44</v>
      </c>
      <c r="C53" s="182">
        <v>89200</v>
      </c>
      <c r="D53" s="182" t="str">
        <f>+Tabla1[[#Totals],[Ejecución Formación Complementaria Full Popular]]</f>
        <v>32.891</v>
      </c>
      <c r="E53" s="120">
        <f t="shared" si="0"/>
        <v>0.36873318385650222</v>
      </c>
    </row>
    <row r="54" spans="2:5" s="9" customFormat="1" ht="25.15" customHeight="1" x14ac:dyDescent="0.6">
      <c r="B54" s="18" t="s">
        <v>45</v>
      </c>
      <c r="C54" s="182">
        <v>5150</v>
      </c>
      <c r="D54" s="182">
        <f>+'METAS FORMACIÓN X REGIONAL'!DT45</f>
        <v>815</v>
      </c>
      <c r="E54" s="120">
        <f t="shared" si="0"/>
        <v>0.15825242718446603</v>
      </c>
    </row>
    <row r="55" spans="2:5" s="9" customFormat="1" ht="25.15" customHeight="1" x14ac:dyDescent="0.6">
      <c r="B55" s="18" t="s">
        <v>46</v>
      </c>
      <c r="C55" s="182">
        <f>SUM(C53:C54)</f>
        <v>94350</v>
      </c>
      <c r="D55" s="182" t="str">
        <f>+Tabla1[[#Totals],[Ejecución Formación Complementaria Estrategia Full Popular ]]</f>
        <v>33.706</v>
      </c>
      <c r="E55" s="120">
        <f>IFERROR(D55/C55,0)</f>
        <v>0.35724430312665606</v>
      </c>
    </row>
    <row r="56" spans="2:5" s="9" customFormat="1" ht="25.15" customHeight="1" x14ac:dyDescent="0.6">
      <c r="B56" s="63" t="s">
        <v>47</v>
      </c>
      <c r="C56" s="184">
        <f>SUM(C42,C43,C46,C47,C52,C55)</f>
        <v>6986604</v>
      </c>
      <c r="D56" s="184" cm="1">
        <f t="array" ref="D56">INDEX('METAS FORMACIÓN X REGIONAL'!$45:$45,1,4+(ROW(A43)-1)*3)</f>
        <v>1411091</v>
      </c>
      <c r="E56" s="70">
        <f t="shared" si="0"/>
        <v>0.20197094325082687</v>
      </c>
    </row>
    <row r="57" spans="2:5" s="9" customFormat="1" ht="25.15" customHeight="1" x14ac:dyDescent="0.6">
      <c r="B57" s="63" t="s">
        <v>48</v>
      </c>
      <c r="C57" s="184">
        <f>SUM(C56,C41)</f>
        <v>8313518</v>
      </c>
      <c r="D57" s="184" cm="1">
        <f t="array" ref="D57">INDEX('METAS FORMACIÓN X REGIONAL'!$45:$45,1,4+(ROW(A44)-1)*3)</f>
        <v>2337445</v>
      </c>
      <c r="E57" s="70">
        <f t="shared" si="0"/>
        <v>0.28116195815056877</v>
      </c>
    </row>
    <row r="58" spans="2:5" s="9" customFormat="1" ht="25.15" customHeight="1" x14ac:dyDescent="0.55000000000000004">
      <c r="B58" s="10"/>
      <c r="C58" s="11"/>
      <c r="D58" s="9" t="s">
        <v>604</v>
      </c>
    </row>
    <row r="59" spans="2:5" s="9" customFormat="1" ht="25.15" customHeight="1" x14ac:dyDescent="0.55000000000000004">
      <c r="B59" s="65" t="s">
        <v>49</v>
      </c>
      <c r="C59" s="65" t="s">
        <v>1</v>
      </c>
      <c r="D59" s="65" t="s">
        <v>50</v>
      </c>
      <c r="E59" s="65" t="s">
        <v>51</v>
      </c>
    </row>
    <row r="60" spans="2:5" s="12" customFormat="1" ht="25.15" customHeight="1" x14ac:dyDescent="0.6">
      <c r="B60" s="13" t="s">
        <v>52</v>
      </c>
      <c r="C60" s="182">
        <v>665039</v>
      </c>
      <c r="D60" s="182">
        <f>+'METAS FORMACIÓN X REGIONAL'!EF45</f>
        <v>154657</v>
      </c>
      <c r="E60" s="120">
        <f>IFERROR(D60/C60,0)</f>
        <v>0.23255327883026408</v>
      </c>
    </row>
    <row r="61" spans="2:5" s="12" customFormat="1" ht="25.15" customHeight="1" x14ac:dyDescent="0.6">
      <c r="B61" s="7" t="s">
        <v>53</v>
      </c>
      <c r="C61" s="182">
        <v>103028</v>
      </c>
      <c r="D61" s="182">
        <f>+'METAS FORMACIÓN X REGIONAL'!EI45</f>
        <v>39064</v>
      </c>
      <c r="E61" s="120">
        <f t="shared" ref="E61:E63" si="1">IFERROR(D61/C61,0)</f>
        <v>0.3791590635555383</v>
      </c>
    </row>
    <row r="62" spans="2:5" s="12" customFormat="1" ht="25.15" customHeight="1" x14ac:dyDescent="0.6">
      <c r="B62" s="7" t="s">
        <v>54</v>
      </c>
      <c r="C62" s="182">
        <v>3506542</v>
      </c>
      <c r="D62" s="182">
        <f>'METAS FORMACIÓN X REGIONAL'!EL45</f>
        <v>908829</v>
      </c>
      <c r="E62" s="120">
        <f t="shared" si="1"/>
        <v>0.25918098228967457</v>
      </c>
    </row>
    <row r="63" spans="2:5" s="12" customFormat="1" ht="25.15" customHeight="1" x14ac:dyDescent="0.6">
      <c r="B63" s="7" t="s">
        <v>55</v>
      </c>
      <c r="C63" s="182">
        <v>171147</v>
      </c>
      <c r="D63" s="182" t="str">
        <f>'METAS FORMACIÓN X REGIONAL'!EO45</f>
        <v>29.530</v>
      </c>
      <c r="E63" s="120">
        <f t="shared" si="1"/>
        <v>0.17254173312999935</v>
      </c>
    </row>
    <row r="64" spans="2:5" s="12" customFormat="1" ht="25.15" customHeight="1" x14ac:dyDescent="0.55000000000000004">
      <c r="B64" s="9"/>
      <c r="C64" s="14"/>
      <c r="D64" s="9"/>
      <c r="E64" s="9"/>
    </row>
    <row r="65" spans="2:5" s="12" customFormat="1" ht="25.15" customHeight="1" x14ac:dyDescent="0.55000000000000004">
      <c r="B65" s="10"/>
      <c r="C65" s="11"/>
      <c r="D65" s="9"/>
      <c r="E65" s="9"/>
    </row>
    <row r="66" spans="2:5" s="9" customFormat="1" ht="25.15" customHeight="1" x14ac:dyDescent="0.55000000000000004">
      <c r="B66" s="330" t="s">
        <v>56</v>
      </c>
      <c r="C66" s="331"/>
    </row>
    <row r="67" spans="2:5" s="9" customFormat="1" ht="25.15" customHeight="1" x14ac:dyDescent="0.55000000000000004"/>
    <row r="68" spans="2:5" s="71" customFormat="1" ht="25.15" customHeight="1" x14ac:dyDescent="0.55000000000000004">
      <c r="B68" s="65" t="s">
        <v>57</v>
      </c>
      <c r="C68" s="69" t="s">
        <v>1</v>
      </c>
      <c r="D68" s="69" t="s">
        <v>50</v>
      </c>
      <c r="E68" s="70" t="s">
        <v>51</v>
      </c>
    </row>
    <row r="69" spans="2:5" s="9" customFormat="1" ht="25.15" customHeight="1" x14ac:dyDescent="0.55000000000000004">
      <c r="B69" s="7" t="s">
        <v>58</v>
      </c>
      <c r="C69" s="58">
        <v>0.90787878787878784</v>
      </c>
      <c r="D69" s="59" cm="1">
        <f t="array" ref="D69">INDEX('METAS FORMACIÓN X REGIONAL'!$45:$45,1,4+(ROW(A49)-1)*3)</f>
        <v>0.98720469238741959</v>
      </c>
      <c r="E69" s="59">
        <f>IFERROR(D69/C69,0)</f>
        <v>1.0873749949527654</v>
      </c>
    </row>
    <row r="70" spans="2:5" s="9" customFormat="1" ht="25.15" customHeight="1" x14ac:dyDescent="0.55000000000000004">
      <c r="B70" s="7" t="s">
        <v>59</v>
      </c>
      <c r="C70" s="58">
        <v>0.8274999999999999</v>
      </c>
      <c r="D70" s="59" t="str" cm="1">
        <f t="array" ref="D70">INDEX('METAS FORMACIÓN X REGIONAL'!$45:$45,1,4+(ROW(A50)-1)*3)</f>
        <v>97,34%</v>
      </c>
      <c r="E70" s="59">
        <f t="shared" ref="E70:E84" si="2">IFERROR(D70/C70,0)</f>
        <v>1.1763141993957706</v>
      </c>
    </row>
    <row r="71" spans="2:5" s="9" customFormat="1" ht="25.15" customHeight="1" x14ac:dyDescent="0.55000000000000004">
      <c r="B71" s="7" t="s">
        <v>60</v>
      </c>
      <c r="C71" s="58">
        <v>0.87272727272727291</v>
      </c>
      <c r="D71" s="59" t="str" cm="1">
        <f t="array" ref="D71">INDEX('METAS FORMACIÓN X REGIONAL'!$45:$45,1,4+(ROW(A51)-1)*3)</f>
        <v>97,17%</v>
      </c>
      <c r="E71" s="59">
        <f t="shared" si="2"/>
        <v>1.1134062499999997</v>
      </c>
    </row>
    <row r="72" spans="2:5" s="9" customFormat="1" ht="25.15" customHeight="1" x14ac:dyDescent="0.55000000000000004">
      <c r="B72" s="7" t="s">
        <v>61</v>
      </c>
      <c r="C72" s="58">
        <v>0.90363636363636346</v>
      </c>
      <c r="D72" s="59" t="str" cm="1">
        <f t="array" ref="D72">INDEX('METAS FORMACIÓN X REGIONAL'!$45:$45,1,4+(ROW(A52)-1)*3)</f>
        <v>98,30%</v>
      </c>
      <c r="E72" s="59">
        <f t="shared" si="2"/>
        <v>1.087826961770624</v>
      </c>
    </row>
    <row r="73" spans="2:5" s="9" customFormat="1" ht="25.15" customHeight="1" x14ac:dyDescent="0.55000000000000004">
      <c r="B73" s="7" t="s">
        <v>62</v>
      </c>
      <c r="C73" s="58">
        <v>0.78370370370370379</v>
      </c>
      <c r="D73" s="59" t="str" cm="1">
        <f t="array" ref="D73">INDEX('METAS FORMACIÓN X REGIONAL'!$45:$45,1,4+(ROW(A53)-1)*3)</f>
        <v>108,52%</v>
      </c>
      <c r="E73" s="59">
        <f t="shared" si="2"/>
        <v>1.3847069943289223</v>
      </c>
    </row>
    <row r="74" spans="2:5" s="9" customFormat="1" ht="25.15" customHeight="1" x14ac:dyDescent="0.55000000000000004">
      <c r="B74" s="7" t="s">
        <v>63</v>
      </c>
      <c r="C74" s="58">
        <v>0.85636363636363622</v>
      </c>
      <c r="D74" s="59" t="str" cm="1">
        <f t="array" ref="D74">INDEX('METAS FORMACIÓN X REGIONAL'!$45:$45,1,4+(ROW(A54)-1)*3)</f>
        <v>98,14%</v>
      </c>
      <c r="E74" s="59">
        <f t="shared" si="2"/>
        <v>1.1460084925690024</v>
      </c>
    </row>
    <row r="75" spans="2:5" s="9" customFormat="1" ht="25.15" customHeight="1" x14ac:dyDescent="0.55000000000000004">
      <c r="B75" s="7" t="s">
        <v>64</v>
      </c>
      <c r="C75" s="58">
        <v>0.86121212121212143</v>
      </c>
      <c r="D75" s="59" t="str" cm="1">
        <f t="array" ref="D75">INDEX('METAS FORMACIÓN X REGIONAL'!$45:$45,1,4+(ROW(A55)-1)*3)</f>
        <v>93,80%</v>
      </c>
      <c r="E75" s="59">
        <f t="shared" si="2"/>
        <v>1.0891625615763543</v>
      </c>
    </row>
    <row r="76" spans="2:5" s="9" customFormat="1" ht="25.15" customHeight="1" x14ac:dyDescent="0.55000000000000004">
      <c r="B76" s="7" t="s">
        <v>65</v>
      </c>
      <c r="C76" s="58">
        <v>0.24787878787878787</v>
      </c>
      <c r="D76" s="59" t="str" cm="1">
        <f t="array" ref="D76">INDEX('METAS FORMACIÓN X REGIONAL'!$45:$45,1,4+(ROW(A56)-1)*3)</f>
        <v>63,45%</v>
      </c>
      <c r="E76" s="59">
        <f t="shared" si="2"/>
        <v>2.5597188264058679</v>
      </c>
    </row>
    <row r="77" spans="2:5" s="9" customFormat="1" ht="25.15" customHeight="1" x14ac:dyDescent="0.55000000000000004">
      <c r="B77" s="7" t="s">
        <v>66</v>
      </c>
      <c r="C77" s="58">
        <v>0.85939393939393938</v>
      </c>
      <c r="D77" s="59" t="str" cm="1">
        <f t="array" ref="D77">INDEX('METAS FORMACIÓN X REGIONAL'!$45:$45,1,4+(ROW(A57)-1)*3)</f>
        <v>81,03%</v>
      </c>
      <c r="E77" s="59">
        <f t="shared" si="2"/>
        <v>0.94287376586741889</v>
      </c>
    </row>
    <row r="78" spans="2:5" s="9" customFormat="1" ht="25.15" customHeight="1" x14ac:dyDescent="0.55000000000000004">
      <c r="B78" s="7" t="s">
        <v>67</v>
      </c>
      <c r="C78" s="58">
        <v>0.29677419354838713</v>
      </c>
      <c r="D78" s="59" t="str" cm="1">
        <f t="array" ref="D78">INDEX('METAS FORMACIÓN X REGIONAL'!$45:$45,1,4+(ROW(A58)-1)*3)</f>
        <v>64,39%</v>
      </c>
      <c r="E78" s="59">
        <f t="shared" si="2"/>
        <v>2.1696630434782609</v>
      </c>
    </row>
    <row r="79" spans="2:5" s="9" customFormat="1" ht="25.15" customHeight="1" x14ac:dyDescent="0.55000000000000004">
      <c r="B79" s="7" t="s">
        <v>68</v>
      </c>
      <c r="C79" s="58">
        <v>0.78321428571428553</v>
      </c>
      <c r="D79" s="59" cm="1">
        <f t="array" ref="D79">INDEX('METAS FORMACIÓN X REGIONAL'!$45:$45,1,4+(ROW(A59)-1)*3)</f>
        <v>1.1804239274431876</v>
      </c>
      <c r="E79" s="59">
        <f t="shared" si="2"/>
        <v>1.5071532133337555</v>
      </c>
    </row>
    <row r="80" spans="2:5" s="9" customFormat="1" ht="25.15" customHeight="1" x14ac:dyDescent="0.55000000000000004">
      <c r="B80" s="7" t="s">
        <v>69</v>
      </c>
      <c r="C80" s="58">
        <v>0.5193939393939393</v>
      </c>
      <c r="D80" s="59" t="str" cm="1">
        <f t="array" ref="D80">INDEX('METAS FORMACIÓN X REGIONAL'!$45:$45,1,4+(ROW(A60)-1)*3)</f>
        <v>66,82%</v>
      </c>
      <c r="E80" s="59">
        <f t="shared" si="2"/>
        <v>1.2864994165694286</v>
      </c>
    </row>
    <row r="81" spans="2:5" s="9" customFormat="1" ht="25.15" customHeight="1" x14ac:dyDescent="0.55000000000000004">
      <c r="B81" s="7" t="s">
        <v>70</v>
      </c>
      <c r="C81" s="58">
        <v>0.55696969696969711</v>
      </c>
      <c r="D81" s="59" t="str" cm="1">
        <f t="array" ref="D81">INDEX('METAS FORMACIÓN X REGIONAL'!$45:$45,1,4+(ROW(A61)-1)*3)</f>
        <v>74,37%</v>
      </c>
      <c r="E81" s="59">
        <f t="shared" si="2"/>
        <v>1.3352611534276384</v>
      </c>
    </row>
    <row r="82" spans="2:5" s="9" customFormat="1" ht="25.15" customHeight="1" x14ac:dyDescent="0.55000000000000004">
      <c r="B82" s="7" t="s">
        <v>71</v>
      </c>
      <c r="C82" s="58">
        <v>0.70454545454545436</v>
      </c>
      <c r="D82" s="59" cm="1">
        <f t="array" ref="D82">INDEX('METAS FORMACIÓN X REGIONAL'!$45:$45,1,4+(ROW(A62)-1)*3)</f>
        <v>0.83299999999999996</v>
      </c>
      <c r="E82" s="59">
        <f t="shared" si="2"/>
        <v>1.1823225806451616</v>
      </c>
    </row>
    <row r="83" spans="2:5" s="9" customFormat="1" ht="25.15" customHeight="1" x14ac:dyDescent="0.55000000000000004">
      <c r="B83" s="7" t="s">
        <v>72</v>
      </c>
      <c r="C83" s="58">
        <v>0.9093939393939392</v>
      </c>
      <c r="D83" s="59" cm="1">
        <f t="array" ref="D83">INDEX('METAS FORMACIÓN X REGIONAL'!$45:$45,1,4+(ROW(A63)-1)*3)</f>
        <v>0.99580000000000002</v>
      </c>
      <c r="E83" s="59">
        <f t="shared" si="2"/>
        <v>1.0950149950016663</v>
      </c>
    </row>
    <row r="84" spans="2:5" s="9" customFormat="1" ht="25.15" customHeight="1" x14ac:dyDescent="0.55000000000000004">
      <c r="B84" s="7" t="s">
        <v>73</v>
      </c>
      <c r="C84" s="58">
        <v>0.87060606060606072</v>
      </c>
      <c r="D84" s="59" cm="1">
        <f t="array" ref="D84">INDEX('METAS FORMACIÓN X REGIONAL'!$45:$45,1,4+(ROW(A64)-1)*3)</f>
        <v>1.0927196395658407</v>
      </c>
      <c r="E84" s="59">
        <f t="shared" si="2"/>
        <v>1.2551252386241816</v>
      </c>
    </row>
    <row r="85" spans="2:5" s="9" customFormat="1" ht="25.15" customHeight="1" x14ac:dyDescent="0.55000000000000004">
      <c r="C85" s="16"/>
    </row>
    <row r="86" spans="2:5" s="9" customFormat="1" ht="25.15" customHeight="1" x14ac:dyDescent="0.55000000000000004"/>
    <row r="87" spans="2:5" s="9" customFormat="1" ht="25.15" customHeight="1" x14ac:dyDescent="0.55000000000000004">
      <c r="B87" s="65" t="s">
        <v>74</v>
      </c>
      <c r="C87" s="69" t="s">
        <v>1</v>
      </c>
      <c r="D87" s="69" t="s">
        <v>50</v>
      </c>
      <c r="E87" s="70" t="s">
        <v>51</v>
      </c>
    </row>
    <row r="88" spans="2:5" s="9" customFormat="1" ht="25.15" customHeight="1" x14ac:dyDescent="0.6">
      <c r="B88" s="7" t="s">
        <v>6</v>
      </c>
      <c r="C88" s="182">
        <v>83785</v>
      </c>
      <c r="D88" s="182">
        <f>+'METAS FORMACIÓN X REGIONAL'!GN45</f>
        <v>11625</v>
      </c>
      <c r="E88" s="121">
        <f>IFERROR(D88/C88,0)</f>
        <v>0.13874798591633347</v>
      </c>
    </row>
    <row r="89" spans="2:5" s="9" customFormat="1" ht="25.15" customHeight="1" x14ac:dyDescent="0.6">
      <c r="B89" s="7" t="s">
        <v>75</v>
      </c>
      <c r="C89" s="182">
        <v>352425</v>
      </c>
      <c r="D89" s="182">
        <f>+'METAS FORMACIÓN X REGIONAL'!GQ45</f>
        <v>15007</v>
      </c>
      <c r="E89" s="121">
        <f t="shared" ref="E89:E95" si="3">IFERROR(D89/C89,0)</f>
        <v>4.258210966872384E-2</v>
      </c>
    </row>
    <row r="90" spans="2:5" s="9" customFormat="1" ht="25.15" customHeight="1" x14ac:dyDescent="0.6">
      <c r="B90" s="7" t="s">
        <v>76</v>
      </c>
      <c r="C90" s="182">
        <v>436210</v>
      </c>
      <c r="D90" s="182">
        <f>+'METAS FORMACIÓN X REGIONAL'!GT45</f>
        <v>26632</v>
      </c>
      <c r="E90" s="121">
        <f t="shared" si="3"/>
        <v>6.1053162467618806E-2</v>
      </c>
    </row>
    <row r="91" spans="2:5" s="9" customFormat="1" ht="25.15" customHeight="1" x14ac:dyDescent="0.6">
      <c r="B91" s="7" t="s">
        <v>77</v>
      </c>
      <c r="C91" s="182">
        <v>3333560</v>
      </c>
      <c r="D91" s="182">
        <f>+'METAS FORMACIÓN X REGIONAL'!GW45</f>
        <v>351928</v>
      </c>
      <c r="E91" s="121">
        <f t="shared" si="3"/>
        <v>0.10557122115696133</v>
      </c>
    </row>
    <row r="92" spans="2:5" s="9" customFormat="1" ht="25.15" customHeight="1" x14ac:dyDescent="0.6">
      <c r="B92" s="7" t="s">
        <v>78</v>
      </c>
      <c r="C92" s="182">
        <v>3769770</v>
      </c>
      <c r="D92" s="182">
        <f>+'METAS FORMACIÓN X REGIONAL'!GZ45</f>
        <v>378560</v>
      </c>
      <c r="E92" s="121">
        <f t="shared" si="3"/>
        <v>0.10041991951763636</v>
      </c>
    </row>
    <row r="93" spans="2:5" s="9" customFormat="1" ht="25.15" customHeight="1" x14ac:dyDescent="0.6">
      <c r="B93" s="7" t="s">
        <v>79</v>
      </c>
      <c r="C93" s="182">
        <v>184643</v>
      </c>
      <c r="D93" s="182" t="str">
        <f>+Tabla1[[#Totals],[ Ejecución ARTICULACION CON LA MEDIA - (Incluidas en Formación laboral)]]</f>
        <v>1.460</v>
      </c>
      <c r="E93" s="121">
        <f t="shared" si="3"/>
        <v>7.9071505553960884E-3</v>
      </c>
    </row>
    <row r="94" spans="2:5" s="9" customFormat="1" ht="25.15" customHeight="1" x14ac:dyDescent="0.6">
      <c r="B94" s="7" t="s">
        <v>80</v>
      </c>
      <c r="C94" s="182">
        <v>528710</v>
      </c>
      <c r="D94" s="182" t="str">
        <f>+Tabla1[[#Totals],[ Ejecución CampeSENA (Incluidas en Formación Profesional Integral)2]]</f>
        <v>58.961</v>
      </c>
      <c r="E94" s="121">
        <f t="shared" si="3"/>
        <v>0.11151860188004767</v>
      </c>
    </row>
    <row r="95" spans="2:5" s="9" customFormat="1" ht="25.15" customHeight="1" x14ac:dyDescent="0.6">
      <c r="B95" s="7" t="s">
        <v>81</v>
      </c>
      <c r="C95" s="182">
        <v>77117</v>
      </c>
      <c r="D95" s="182">
        <f>+'METAS FORMACIÓN X REGIONAL'!HI45</f>
        <v>11995</v>
      </c>
      <c r="E95" s="121">
        <f t="shared" si="3"/>
        <v>0.15554287640857398</v>
      </c>
    </row>
    <row r="96" spans="2:5" s="9" customFormat="1" ht="25.15" customHeight="1" x14ac:dyDescent="0.55000000000000004">
      <c r="C96" s="15"/>
    </row>
    <row r="97" spans="2:5" s="9" customFormat="1" ht="25.15" customHeight="1" x14ac:dyDescent="0.55000000000000004"/>
    <row r="98" spans="2:5" s="9" customFormat="1" ht="28.5" customHeight="1" x14ac:dyDescent="0.55000000000000004">
      <c r="B98" s="65" t="s">
        <v>82</v>
      </c>
      <c r="C98" s="69" t="s">
        <v>1</v>
      </c>
      <c r="D98" s="69" t="s">
        <v>951</v>
      </c>
      <c r="E98" s="70" t="s">
        <v>51</v>
      </c>
    </row>
    <row r="99" spans="2:5" s="9" customFormat="1" ht="25.15" customHeight="1" x14ac:dyDescent="0.6">
      <c r="B99" s="31" t="s">
        <v>83</v>
      </c>
      <c r="C99" s="182">
        <v>49870</v>
      </c>
      <c r="D99" s="182">
        <f>+'SNFT X REG'!D47</f>
        <v>181</v>
      </c>
      <c r="E99" s="121">
        <f>IFERROR(D99/C99,0)</f>
        <v>3.6294365349909766E-3</v>
      </c>
    </row>
    <row r="100" spans="2:5" s="9" customFormat="1" ht="25.15" customHeight="1" x14ac:dyDescent="0.6">
      <c r="B100" s="31" t="s">
        <v>84</v>
      </c>
      <c r="C100" s="182">
        <v>31221</v>
      </c>
      <c r="D100" s="182">
        <v>0</v>
      </c>
      <c r="E100" s="121">
        <f t="shared" ref="E100:E118" si="4">IFERROR(D100/C100,0)</f>
        <v>0</v>
      </c>
    </row>
    <row r="101" spans="2:5" s="9" customFormat="1" ht="25.15" customHeight="1" x14ac:dyDescent="0.6">
      <c r="B101" s="31" t="s">
        <v>85</v>
      </c>
      <c r="C101" s="182">
        <v>209339</v>
      </c>
      <c r="D101" s="182">
        <f>+'SNFT X REG'!J47</f>
        <v>447</v>
      </c>
      <c r="E101" s="121">
        <f t="shared" si="4"/>
        <v>2.1352925159669246E-3</v>
      </c>
    </row>
    <row r="102" spans="2:5" s="9" customFormat="1" ht="25.15" customHeight="1" x14ac:dyDescent="0.6">
      <c r="B102" s="32" t="s">
        <v>86</v>
      </c>
      <c r="C102" s="182">
        <v>290430</v>
      </c>
      <c r="D102" s="182">
        <f>+'SNFT X REG'!M47</f>
        <v>628</v>
      </c>
      <c r="E102" s="121">
        <f t="shared" si="4"/>
        <v>2.1623110560203837E-3</v>
      </c>
    </row>
    <row r="103" spans="2:5" s="9" customFormat="1" ht="25.15" customHeight="1" x14ac:dyDescent="0.6">
      <c r="B103" s="31" t="s">
        <v>87</v>
      </c>
      <c r="C103" s="182">
        <v>62831</v>
      </c>
      <c r="D103" s="182">
        <f>+'SNFT X REG'!P47</f>
        <v>22</v>
      </c>
      <c r="E103" s="121">
        <f t="shared" si="4"/>
        <v>3.5014562875013925E-4</v>
      </c>
    </row>
    <row r="104" spans="2:5" s="9" customFormat="1" ht="25.15" customHeight="1" x14ac:dyDescent="0.6">
      <c r="B104" s="31" t="s">
        <v>88</v>
      </c>
      <c r="C104" s="182">
        <v>49121</v>
      </c>
      <c r="D104" s="182">
        <v>0</v>
      </c>
      <c r="E104" s="121">
        <f t="shared" si="4"/>
        <v>0</v>
      </c>
    </row>
    <row r="105" spans="2:5" s="9" customFormat="1" ht="25.15" customHeight="1" x14ac:dyDescent="0.6">
      <c r="B105" s="31" t="s">
        <v>89</v>
      </c>
      <c r="C105" s="182">
        <v>210692</v>
      </c>
      <c r="D105" s="182">
        <f>+'SNFT X REG'!V47</f>
        <v>881</v>
      </c>
      <c r="E105" s="121">
        <f t="shared" si="4"/>
        <v>4.181459191616198E-3</v>
      </c>
    </row>
    <row r="106" spans="2:5" s="9" customFormat="1" ht="25.15" customHeight="1" x14ac:dyDescent="0.6">
      <c r="B106" s="32" t="s">
        <v>90</v>
      </c>
      <c r="C106" s="182">
        <f>+C105+C104+C103</f>
        <v>322644</v>
      </c>
      <c r="D106" s="182">
        <f>+'SNFT X REG'!Y47</f>
        <v>903</v>
      </c>
      <c r="E106" s="121">
        <f t="shared" si="4"/>
        <v>2.7987503254360844E-3</v>
      </c>
    </row>
    <row r="107" spans="2:5" s="9" customFormat="1" ht="25.15" customHeight="1" x14ac:dyDescent="0.6">
      <c r="B107" s="31" t="s">
        <v>91</v>
      </c>
      <c r="C107" s="182">
        <v>56602</v>
      </c>
      <c r="D107" s="182">
        <f>+'SNFT X REG'!AB47</f>
        <v>20</v>
      </c>
      <c r="E107" s="121">
        <f t="shared" si="4"/>
        <v>3.5334440479135014E-4</v>
      </c>
    </row>
    <row r="108" spans="2:5" s="9" customFormat="1" ht="25.15" customHeight="1" x14ac:dyDescent="0.6">
      <c r="B108" s="31" t="s">
        <v>92</v>
      </c>
      <c r="C108" s="182">
        <v>44348</v>
      </c>
      <c r="D108" s="182">
        <v>0</v>
      </c>
      <c r="E108" s="121">
        <f t="shared" si="4"/>
        <v>0</v>
      </c>
    </row>
    <row r="109" spans="2:5" s="9" customFormat="1" ht="25.15" customHeight="1" x14ac:dyDescent="0.6">
      <c r="B109" s="31" t="s">
        <v>93</v>
      </c>
      <c r="C109" s="182">
        <v>178556</v>
      </c>
      <c r="D109" s="182">
        <f>+'SNFT X REG'!AH47</f>
        <v>703</v>
      </c>
      <c r="E109" s="121">
        <f t="shared" si="4"/>
        <v>3.9371401689105943E-3</v>
      </c>
    </row>
    <row r="110" spans="2:5" s="9" customFormat="1" ht="25.15" customHeight="1" x14ac:dyDescent="0.6">
      <c r="B110" s="32" t="s">
        <v>94</v>
      </c>
      <c r="C110" s="182">
        <f>+C109+C108+C107</f>
        <v>279506</v>
      </c>
      <c r="D110" s="182">
        <f>+'SNFT X REG'!AK47</f>
        <v>723</v>
      </c>
      <c r="E110" s="121">
        <f t="shared" si="4"/>
        <v>2.5867065465499848E-3</v>
      </c>
    </row>
    <row r="111" spans="2:5" s="9" customFormat="1" ht="25.15" customHeight="1" x14ac:dyDescent="0.6">
      <c r="B111" s="31" t="s">
        <v>95</v>
      </c>
      <c r="C111" s="182">
        <v>53947</v>
      </c>
      <c r="D111" s="182">
        <f>+'SNFT X REG'!AN47</f>
        <v>181</v>
      </c>
      <c r="E111" s="121">
        <f t="shared" si="4"/>
        <v>3.3551448644039521E-3</v>
      </c>
    </row>
    <row r="112" spans="2:5" s="9" customFormat="1" ht="25.15" customHeight="1" x14ac:dyDescent="0.6">
      <c r="B112" s="31" t="s">
        <v>96</v>
      </c>
      <c r="C112" s="182">
        <v>42579</v>
      </c>
      <c r="D112" s="182">
        <v>0</v>
      </c>
      <c r="E112" s="121">
        <f t="shared" si="4"/>
        <v>0</v>
      </c>
    </row>
    <row r="113" spans="2:5" s="9" customFormat="1" ht="25.15" customHeight="1" x14ac:dyDescent="0.6">
      <c r="B113" s="31" t="s">
        <v>97</v>
      </c>
      <c r="C113" s="182">
        <v>171897</v>
      </c>
      <c r="D113" s="182">
        <f>+'SNFT X REG'!AT47</f>
        <v>440</v>
      </c>
      <c r="E113" s="121">
        <f t="shared" si="4"/>
        <v>2.5596723619376719E-3</v>
      </c>
    </row>
    <row r="114" spans="2:5" s="9" customFormat="1" ht="25.15" customHeight="1" x14ac:dyDescent="0.6">
      <c r="B114" s="32" t="s">
        <v>98</v>
      </c>
      <c r="C114" s="182">
        <f>+C113+C112+C111</f>
        <v>268423</v>
      </c>
      <c r="D114" s="182">
        <f>+'SNFT X REG'!AW47</f>
        <v>621</v>
      </c>
      <c r="E114" s="121">
        <f t="shared" si="4"/>
        <v>2.3135126274574087E-3</v>
      </c>
    </row>
    <row r="115" spans="2:5" s="9" customFormat="1" ht="25.15" customHeight="1" x14ac:dyDescent="0.6">
      <c r="B115" s="33" t="s">
        <v>99</v>
      </c>
      <c r="C115" s="182">
        <v>1154</v>
      </c>
      <c r="D115" s="182">
        <f>+'SNFT X REG'!AZ47</f>
        <v>0</v>
      </c>
      <c r="E115" s="121">
        <f t="shared" si="4"/>
        <v>0</v>
      </c>
    </row>
    <row r="116" spans="2:5" s="9" customFormat="1" ht="25.15" customHeight="1" x14ac:dyDescent="0.6">
      <c r="B116" s="33" t="s">
        <v>100</v>
      </c>
      <c r="C116" s="182">
        <v>455</v>
      </c>
      <c r="D116" s="182">
        <v>0</v>
      </c>
      <c r="E116" s="121">
        <f t="shared" si="4"/>
        <v>0</v>
      </c>
    </row>
    <row r="117" spans="2:5" s="9" customFormat="1" ht="25.15" customHeight="1" x14ac:dyDescent="0.6">
      <c r="B117" s="33" t="s">
        <v>101</v>
      </c>
      <c r="C117" s="185">
        <v>1</v>
      </c>
      <c r="D117" s="186">
        <f>+'SNFT X REG'!BF47</f>
        <v>0.05</v>
      </c>
      <c r="E117" s="121">
        <f t="shared" si="4"/>
        <v>0.05</v>
      </c>
    </row>
    <row r="118" spans="2:5" s="9" customFormat="1" ht="25.15" customHeight="1" x14ac:dyDescent="0.6">
      <c r="B118" s="33" t="s">
        <v>102</v>
      </c>
      <c r="C118" s="182">
        <v>510</v>
      </c>
      <c r="D118" s="182">
        <v>0</v>
      </c>
      <c r="E118" s="121">
        <f t="shared" si="4"/>
        <v>0</v>
      </c>
    </row>
    <row r="119" spans="2:5" s="9" customFormat="1" ht="25.15" customHeight="1" x14ac:dyDescent="0.6">
      <c r="B119" s="33" t="s">
        <v>103</v>
      </c>
      <c r="C119" s="182">
        <v>66</v>
      </c>
      <c r="D119" s="182">
        <v>0</v>
      </c>
      <c r="E119" s="121">
        <f>IFERROR(D119/C119,0)</f>
        <v>0</v>
      </c>
    </row>
    <row r="120" spans="2:5" s="9" customFormat="1" ht="25.15" customHeight="1" x14ac:dyDescent="0.55000000000000004"/>
    <row r="121" spans="2:5" s="9" customFormat="1" ht="25.15" customHeight="1" x14ac:dyDescent="0.55000000000000004"/>
    <row r="122" spans="2:5" s="9" customFormat="1" ht="25.15" customHeight="1" x14ac:dyDescent="0.55000000000000004">
      <c r="B122" s="65" t="s">
        <v>104</v>
      </c>
      <c r="C122" s="69" t="s">
        <v>1</v>
      </c>
      <c r="D122" s="69" t="s">
        <v>50</v>
      </c>
      <c r="E122" s="70" t="s">
        <v>51</v>
      </c>
    </row>
    <row r="123" spans="2:5" s="9" customFormat="1" ht="25.15" customHeight="1" x14ac:dyDescent="0.6">
      <c r="B123" s="31" t="s">
        <v>105</v>
      </c>
      <c r="C123" s="182">
        <v>647804</v>
      </c>
      <c r="D123" s="182" cm="1">
        <f t="array" ref="D123">INDEX('DET X REG'!$45:$45,1,COLUMN($D$1)+(ROW(A1)-1)*3)</f>
        <v>413460</v>
      </c>
      <c r="E123" s="121">
        <f>IFERROR(D123/C123,0)</f>
        <v>0.63824860605985756</v>
      </c>
    </row>
    <row r="124" spans="2:5" s="9" customFormat="1" ht="25.15" customHeight="1" x14ac:dyDescent="0.6">
      <c r="B124" s="31" t="s">
        <v>106</v>
      </c>
      <c r="C124" s="182">
        <v>55619</v>
      </c>
      <c r="D124" s="182" cm="1">
        <f t="array" ref="D124">INDEX('DET X REG'!$45:$45,1,COLUMN($D$1)+(ROW(A2)-1)*3)</f>
        <v>16223</v>
      </c>
      <c r="E124" s="121">
        <f>IFERROR(D124/C124,0)</f>
        <v>0.29168090041172978</v>
      </c>
    </row>
    <row r="125" spans="2:5" s="9" customFormat="1" ht="25.15" customHeight="1" x14ac:dyDescent="0.6">
      <c r="B125" s="32" t="s">
        <v>107</v>
      </c>
      <c r="C125" s="182">
        <v>703423</v>
      </c>
      <c r="D125" s="182" cm="1">
        <f t="array" ref="D125">INDEX('DET X REG'!$45:$45,1,COLUMN($D$1)+(ROW(A3)-1)*3)</f>
        <v>429683</v>
      </c>
      <c r="E125" s="121">
        <f>IFERROR(D125/C125,0)</f>
        <v>0.61084582107778673</v>
      </c>
    </row>
    <row r="126" spans="2:5" s="9" customFormat="1" ht="25.15" customHeight="1" x14ac:dyDescent="0.6">
      <c r="B126" s="31" t="s">
        <v>108</v>
      </c>
      <c r="C126" s="182">
        <v>1559577</v>
      </c>
      <c r="D126" s="182" cm="1">
        <f t="array" ref="D126">INDEX('DET X REG'!$45:$45,1,COLUMN($D$1)+(ROW(A4)-1)*3)</f>
        <v>493898</v>
      </c>
      <c r="E126" s="121">
        <f>IFERROR(D126/C126,0)</f>
        <v>0.31668715299084305</v>
      </c>
    </row>
    <row r="127" spans="2:5" s="9" customFormat="1" ht="25.15" customHeight="1" x14ac:dyDescent="0.55000000000000004">
      <c r="B127" s="65" t="s">
        <v>109</v>
      </c>
      <c r="C127" s="69">
        <v>2263000</v>
      </c>
      <c r="D127" s="69" cm="1">
        <f t="array" ref="D127">INDEX('DET X REG'!$45:$45,1,COLUMN($D$1)+(ROW(A5)-1)*3)</f>
        <v>923581</v>
      </c>
      <c r="E127" s="70">
        <f>IFERROR(D127/C127,0)</f>
        <v>0.4081224038886434</v>
      </c>
    </row>
    <row r="128" spans="2:5" s="9" customFormat="1" ht="25.15" customHeight="1" x14ac:dyDescent="0.55000000000000004"/>
    <row r="129" spans="2:5" s="9" customFormat="1" ht="25.15" customHeight="1" x14ac:dyDescent="0.55000000000000004">
      <c r="B129" s="65" t="s">
        <v>110</v>
      </c>
      <c r="C129" s="69" t="s">
        <v>1</v>
      </c>
      <c r="D129" s="69" t="s">
        <v>50</v>
      </c>
      <c r="E129" s="70" t="s">
        <v>51</v>
      </c>
    </row>
    <row r="130" spans="2:5" s="9" customFormat="1" ht="25.15" customHeight="1" x14ac:dyDescent="0.6">
      <c r="B130" s="54" t="s">
        <v>111</v>
      </c>
      <c r="C130" s="182">
        <v>42136</v>
      </c>
      <c r="D130" s="182" cm="1">
        <f t="array" ref="D130">INDEX('DET X REG'!$45:$45,1,COLUMN($D$1)+(ROW(A6)-1)*3)</f>
        <v>8943</v>
      </c>
      <c r="E130" s="121">
        <f t="shared" ref="E130:E143" si="5">IFERROR(D130/C130,0)</f>
        <v>0.21224131384089615</v>
      </c>
    </row>
    <row r="131" spans="2:5" s="9" customFormat="1" ht="25.15" customHeight="1" x14ac:dyDescent="0.6">
      <c r="B131" s="54" t="s">
        <v>112</v>
      </c>
      <c r="C131" s="182">
        <v>53415</v>
      </c>
      <c r="D131" s="182" cm="1">
        <f t="array" ref="D131">INDEX('DET X REG'!$45:$45,1,COLUMN($D$1)+(ROW(A7)-1)*3)</f>
        <v>16098</v>
      </c>
      <c r="E131" s="121">
        <f t="shared" si="5"/>
        <v>0.30137601797247965</v>
      </c>
    </row>
    <row r="132" spans="2:5" s="9" customFormat="1" ht="25.15" customHeight="1" x14ac:dyDescent="0.6">
      <c r="B132" s="54" t="s">
        <v>113</v>
      </c>
      <c r="C132" s="182">
        <v>21493</v>
      </c>
      <c r="D132" s="182" cm="1">
        <f t="array" ref="D132">INDEX('DET X REG'!$45:$45,1,COLUMN($D$1)+(ROW(A8)-1)*3)</f>
        <v>7703</v>
      </c>
      <c r="E132" s="121">
        <f t="shared" si="5"/>
        <v>0.35839575675801422</v>
      </c>
    </row>
    <row r="133" spans="2:5" s="9" customFormat="1" ht="25.15" customHeight="1" x14ac:dyDescent="0.6">
      <c r="B133" s="54" t="s">
        <v>114</v>
      </c>
      <c r="C133" s="182">
        <v>857835</v>
      </c>
      <c r="D133" s="182" cm="1">
        <f t="array" ref="D133">INDEX('DET X REG'!$45:$45,1,COLUMN($D$1)+(ROW(A9)-1)*3)</f>
        <v>305323</v>
      </c>
      <c r="E133" s="121">
        <f t="shared" si="5"/>
        <v>0.35592275903874288</v>
      </c>
    </row>
    <row r="134" spans="2:5" s="9" customFormat="1" ht="25.15" customHeight="1" x14ac:dyDescent="0.6">
      <c r="B134" s="54" t="s">
        <v>115</v>
      </c>
      <c r="C134" s="182">
        <v>3753</v>
      </c>
      <c r="D134" s="182" cm="1">
        <f t="array" ref="D134">INDEX('DET X REG'!$45:$45,1,COLUMN($D$1)+(ROW(A10)-1)*3)</f>
        <v>1538</v>
      </c>
      <c r="E134" s="121">
        <f t="shared" si="5"/>
        <v>0.40980548894217961</v>
      </c>
    </row>
    <row r="135" spans="2:5" s="9" customFormat="1" ht="25.15" customHeight="1" x14ac:dyDescent="0.6">
      <c r="B135" s="54" t="s">
        <v>116</v>
      </c>
      <c r="C135" s="182">
        <v>342400</v>
      </c>
      <c r="D135" s="182" cm="1">
        <f t="array" ref="D135">INDEX('DET X REG'!$45:$45,1,COLUMN($D$1)+(ROW(A11)-1)*3)</f>
        <v>78009</v>
      </c>
      <c r="E135" s="121">
        <f t="shared" si="5"/>
        <v>0.22783002336448599</v>
      </c>
    </row>
    <row r="136" spans="2:5" s="9" customFormat="1" ht="25.15" customHeight="1" x14ac:dyDescent="0.6">
      <c r="B136" s="54" t="s">
        <v>117</v>
      </c>
      <c r="C136" s="182">
        <v>18745</v>
      </c>
      <c r="D136" s="182" cm="1">
        <f t="array" ref="D136">INDEX('DET X REG'!$45:$45,1,COLUMN($D$1)+(ROW(A12)-1)*3)</f>
        <v>2164</v>
      </c>
      <c r="E136" s="121">
        <f t="shared" si="5"/>
        <v>0.11544411843158175</v>
      </c>
    </row>
    <row r="137" spans="2:5" s="9" customFormat="1" ht="25.15" customHeight="1" x14ac:dyDescent="0.6">
      <c r="B137" s="54" t="s">
        <v>118</v>
      </c>
      <c r="C137" s="182">
        <v>55872</v>
      </c>
      <c r="D137" s="182" cm="1">
        <f t="array" ref="D137">INDEX('DET X REG'!$45:$45,1,COLUMN($D$1)+(ROW(A13)-1)*3)</f>
        <v>21084</v>
      </c>
      <c r="E137" s="121">
        <f t="shared" si="5"/>
        <v>0.37736254295532645</v>
      </c>
    </row>
    <row r="138" spans="2:5" s="9" customFormat="1" ht="25.15" customHeight="1" x14ac:dyDescent="0.6">
      <c r="B138" s="54" t="s">
        <v>119</v>
      </c>
      <c r="C138" s="182">
        <v>3001</v>
      </c>
      <c r="D138" s="182" cm="1">
        <f t="array" ref="D138">INDEX('DET X REG'!$45:$45,1,COLUMN($D$1)+(ROW(A14)-1)*3)</f>
        <v>241</v>
      </c>
      <c r="E138" s="121">
        <f t="shared" si="5"/>
        <v>8.0306564478507161E-2</v>
      </c>
    </row>
    <row r="139" spans="2:5" s="9" customFormat="1" ht="25.15" customHeight="1" x14ac:dyDescent="0.6">
      <c r="B139" s="54" t="s">
        <v>120</v>
      </c>
      <c r="C139" s="182">
        <v>1600</v>
      </c>
      <c r="D139" s="182" cm="1">
        <f t="array" ref="D139">INDEX('DET X REG'!$45:$45,1,COLUMN($D$1)+(ROW(A15)-1)*3)</f>
        <v>186</v>
      </c>
      <c r="E139" s="121">
        <f t="shared" si="5"/>
        <v>0.11625000000000001</v>
      </c>
    </row>
    <row r="140" spans="2:5" s="9" customFormat="1" ht="25.15" customHeight="1" x14ac:dyDescent="0.6">
      <c r="B140" s="54" t="s">
        <v>121</v>
      </c>
      <c r="C140" s="182">
        <v>2724</v>
      </c>
      <c r="D140" s="182" cm="1">
        <f t="array" ref="D140">INDEX('DET X REG'!$45:$45,1,COLUMN($D$1)+(ROW(A16)-1)*3)</f>
        <v>670</v>
      </c>
      <c r="E140" s="121">
        <f t="shared" si="5"/>
        <v>0.24596182085168869</v>
      </c>
    </row>
    <row r="141" spans="2:5" s="9" customFormat="1" ht="25.15" customHeight="1" x14ac:dyDescent="0.6">
      <c r="B141" s="54" t="s">
        <v>122</v>
      </c>
      <c r="C141" s="182">
        <v>38832</v>
      </c>
      <c r="D141" s="182" cm="1">
        <f t="array" ref="D141">INDEX('DET X REG'!$45:$45,1,COLUMN($D$1)+(ROW(A17)-1)*3)</f>
        <v>14699</v>
      </c>
      <c r="E141" s="121">
        <f t="shared" si="5"/>
        <v>0.37852801812937781</v>
      </c>
    </row>
    <row r="142" spans="2:5" s="9" customFormat="1" ht="25.15" customHeight="1" x14ac:dyDescent="0.6">
      <c r="B142" s="54" t="s">
        <v>123</v>
      </c>
      <c r="C142" s="182">
        <v>117703</v>
      </c>
      <c r="D142" s="182" cm="1">
        <f t="array" ref="D142">INDEX('DET X REG'!$45:$45,1,COLUMN($D$1)+(ROW(A18)-1)*3)</f>
        <v>33929</v>
      </c>
      <c r="E142" s="121">
        <f t="shared" si="5"/>
        <v>0.28825943263977977</v>
      </c>
    </row>
    <row r="143" spans="2:5" s="9" customFormat="1" ht="25.15" customHeight="1" x14ac:dyDescent="0.6">
      <c r="B143" s="54" t="s">
        <v>124</v>
      </c>
      <c r="C143" s="182">
        <v>68</v>
      </c>
      <c r="D143" s="182" cm="1">
        <f t="array" ref="D143">INDEX('DET X REG'!$45:$45,1,COLUMN($D$1)+(ROW(A19)-1)*3)</f>
        <v>11</v>
      </c>
      <c r="E143" s="121">
        <f t="shared" si="5"/>
        <v>0.16176470588235295</v>
      </c>
    </row>
    <row r="144" spans="2:5" s="9" customFormat="1" ht="25.15" customHeight="1" x14ac:dyDescent="0.55000000000000004"/>
    <row r="145" spans="2:5" s="9" customFormat="1" ht="25.15" customHeight="1" x14ac:dyDescent="0.55000000000000004"/>
    <row r="146" spans="2:5" s="9" customFormat="1" ht="25.15" customHeight="1" x14ac:dyDescent="0.55000000000000004">
      <c r="B146" s="65" t="s">
        <v>125</v>
      </c>
      <c r="C146" s="69" t="s">
        <v>1</v>
      </c>
      <c r="D146" s="69" t="s">
        <v>50</v>
      </c>
      <c r="E146" s="70" t="s">
        <v>51</v>
      </c>
    </row>
    <row r="147" spans="2:5" s="9" customFormat="1" ht="25.15" customHeight="1" x14ac:dyDescent="0.6">
      <c r="B147" s="31" t="s">
        <v>126</v>
      </c>
      <c r="C147" s="182">
        <v>1131941</v>
      </c>
      <c r="D147" s="182">
        <f>+'DET X REG'!BI45</f>
        <v>191682</v>
      </c>
      <c r="E147" s="121">
        <f t="shared" ref="E147:E155" si="6">IFERROR(D147/C147,0)</f>
        <v>0.1693392146763833</v>
      </c>
    </row>
    <row r="148" spans="2:5" s="9" customFormat="1" ht="25.15" customHeight="1" x14ac:dyDescent="0.6">
      <c r="B148" s="31" t="s">
        <v>127</v>
      </c>
      <c r="C148" s="182">
        <v>910820</v>
      </c>
      <c r="D148" s="182">
        <f>+'DET X REG'!BL45</f>
        <v>225281</v>
      </c>
      <c r="E148" s="121">
        <f t="shared" si="6"/>
        <v>0.24733866186513251</v>
      </c>
    </row>
    <row r="149" spans="2:5" s="9" customFormat="1" ht="25.15" customHeight="1" x14ac:dyDescent="0.6">
      <c r="B149" s="31" t="s">
        <v>128</v>
      </c>
      <c r="C149" s="182">
        <v>304477</v>
      </c>
      <c r="D149" s="182">
        <f>+'DET X REG'!BO45</f>
        <v>64124</v>
      </c>
      <c r="E149" s="121">
        <f t="shared" si="6"/>
        <v>0.21060375660558925</v>
      </c>
    </row>
    <row r="150" spans="2:5" s="9" customFormat="1" ht="25.15" customHeight="1" x14ac:dyDescent="0.6">
      <c r="B150" s="31" t="s">
        <v>129</v>
      </c>
      <c r="C150" s="182">
        <v>245840</v>
      </c>
      <c r="D150" s="182">
        <f>+'DET X REG'!BR45</f>
        <v>52907</v>
      </c>
      <c r="E150" s="121">
        <f t="shared" si="6"/>
        <v>0.21520907907582168</v>
      </c>
    </row>
    <row r="151" spans="2:5" s="9" customFormat="1" ht="25.15" customHeight="1" x14ac:dyDescent="0.6">
      <c r="B151" s="31" t="s">
        <v>130</v>
      </c>
      <c r="C151" s="182">
        <v>550317</v>
      </c>
      <c r="D151" s="182">
        <f>+'DET X REG'!BU45</f>
        <v>117031</v>
      </c>
      <c r="E151" s="121">
        <f t="shared" si="6"/>
        <v>0.21266106625817482</v>
      </c>
    </row>
    <row r="152" spans="2:5" s="9" customFormat="1" ht="25.15" customHeight="1" x14ac:dyDescent="0.6">
      <c r="B152" s="31" t="s">
        <v>131</v>
      </c>
      <c r="C152" s="182">
        <v>1095985</v>
      </c>
      <c r="D152" s="182">
        <f>+'DET X REG'!BX45</f>
        <v>266692</v>
      </c>
      <c r="E152" s="121">
        <f t="shared" si="6"/>
        <v>0.24333544710922139</v>
      </c>
    </row>
    <row r="153" spans="2:5" s="9" customFormat="1" ht="25.15" customHeight="1" x14ac:dyDescent="0.6">
      <c r="B153" s="31" t="s">
        <v>132</v>
      </c>
      <c r="C153" s="182">
        <v>322189</v>
      </c>
      <c r="D153" s="182">
        <f>+'DET X REG'!CA45</f>
        <v>82537</v>
      </c>
      <c r="E153" s="121">
        <f t="shared" si="6"/>
        <v>0.25617572294522778</v>
      </c>
    </row>
    <row r="154" spans="2:5" s="9" customFormat="1" ht="25.15" customHeight="1" x14ac:dyDescent="0.6">
      <c r="B154" s="31" t="s">
        <v>133</v>
      </c>
      <c r="C154" s="182">
        <v>1418174</v>
      </c>
      <c r="D154" s="182">
        <f>+'DET X REG'!CD45</f>
        <v>349229</v>
      </c>
      <c r="E154" s="121">
        <f t="shared" si="6"/>
        <v>0.24625257549496748</v>
      </c>
    </row>
    <row r="155" spans="2:5" s="9" customFormat="1" ht="25.15" customHeight="1" x14ac:dyDescent="0.6">
      <c r="B155" s="31" t="s">
        <v>134</v>
      </c>
      <c r="C155" s="186">
        <v>0.63</v>
      </c>
      <c r="D155" s="187">
        <f>+'DET X REG'!CG45</f>
        <v>0.51948899374558888</v>
      </c>
      <c r="E155" s="121">
        <f t="shared" si="6"/>
        <v>0.82458570435807754</v>
      </c>
    </row>
    <row r="156" spans="2:5" s="9" customFormat="1" ht="25.15" customHeight="1" x14ac:dyDescent="0.55000000000000004"/>
    <row r="157" spans="2:5" s="9" customFormat="1" ht="25.15" customHeight="1" x14ac:dyDescent="0.55000000000000004">
      <c r="B157" s="65" t="s">
        <v>135</v>
      </c>
      <c r="C157" s="69" t="s">
        <v>1</v>
      </c>
      <c r="D157" s="69" t="s">
        <v>50</v>
      </c>
      <c r="E157" s="70" t="s">
        <v>51</v>
      </c>
    </row>
    <row r="158" spans="2:5" s="9" customFormat="1" ht="25.15" customHeight="1" x14ac:dyDescent="0.6">
      <c r="B158" s="54" t="s">
        <v>136</v>
      </c>
      <c r="C158" s="182">
        <v>5127</v>
      </c>
      <c r="D158" s="182">
        <f>+'DET X REG'!CJ45</f>
        <v>507</v>
      </c>
      <c r="E158" s="121">
        <f t="shared" ref="E158:E169" si="7">IFERROR(D158/C158,0)</f>
        <v>9.8888238736102987E-2</v>
      </c>
    </row>
    <row r="159" spans="2:5" s="9" customFormat="1" ht="25.15" customHeight="1" x14ac:dyDescent="0.6">
      <c r="B159" s="54" t="s">
        <v>137</v>
      </c>
      <c r="C159" s="182">
        <v>5032</v>
      </c>
      <c r="D159" s="182">
        <f>+'DET X REG'!CM45</f>
        <v>271</v>
      </c>
      <c r="E159" s="121">
        <f t="shared" si="7"/>
        <v>5.3855325914149446E-2</v>
      </c>
    </row>
    <row r="160" spans="2:5" s="9" customFormat="1" ht="25.15" customHeight="1" x14ac:dyDescent="0.6">
      <c r="B160" s="54" t="s">
        <v>138</v>
      </c>
      <c r="C160" s="182">
        <v>550909.92000000004</v>
      </c>
      <c r="D160" s="182">
        <f>+'DET X REG'!CP45</f>
        <v>85573</v>
      </c>
      <c r="E160" s="121">
        <f t="shared" si="7"/>
        <v>0.15533029428840198</v>
      </c>
    </row>
    <row r="161" spans="2:5" s="9" customFormat="1" ht="25.15" customHeight="1" x14ac:dyDescent="0.6">
      <c r="B161" s="54" t="s">
        <v>139</v>
      </c>
      <c r="C161" s="182">
        <v>4145.75</v>
      </c>
      <c r="D161" s="182">
        <f>+'DET X REG'!CS45</f>
        <v>411</v>
      </c>
      <c r="E161" s="121">
        <f t="shared" si="7"/>
        <v>9.9137671108967013E-2</v>
      </c>
    </row>
    <row r="162" spans="2:5" s="9" customFormat="1" ht="25.15" customHeight="1" x14ac:dyDescent="0.6">
      <c r="B162" s="54" t="s">
        <v>140</v>
      </c>
      <c r="C162" s="182">
        <v>2063.09</v>
      </c>
      <c r="D162" s="182">
        <f>+'DET X REG'!CV45</f>
        <v>90</v>
      </c>
      <c r="E162" s="121">
        <f t="shared" si="7"/>
        <v>4.3623884561507252E-2</v>
      </c>
    </row>
    <row r="163" spans="2:5" s="9" customFormat="1" ht="25.15" customHeight="1" x14ac:dyDescent="0.6">
      <c r="B163" s="54" t="s">
        <v>141</v>
      </c>
      <c r="C163" s="182">
        <v>100</v>
      </c>
      <c r="D163" s="182">
        <f>+'DET X REG'!CY45</f>
        <v>26</v>
      </c>
      <c r="E163" s="121">
        <f t="shared" si="7"/>
        <v>0.26</v>
      </c>
    </row>
    <row r="164" spans="2:5" s="9" customFormat="1" ht="25.15" customHeight="1" x14ac:dyDescent="0.6">
      <c r="B164" s="54" t="s">
        <v>142</v>
      </c>
      <c r="C164" s="182">
        <v>125</v>
      </c>
      <c r="D164" s="182">
        <f>+'DET X REG'!DB45</f>
        <v>20</v>
      </c>
      <c r="E164" s="121">
        <f t="shared" si="7"/>
        <v>0.16</v>
      </c>
    </row>
    <row r="165" spans="2:5" s="9" customFormat="1" ht="25.15" customHeight="1" x14ac:dyDescent="0.6">
      <c r="B165" s="54" t="s">
        <v>143</v>
      </c>
      <c r="C165" s="182">
        <v>176.13</v>
      </c>
      <c r="D165" s="182">
        <f>+'DET X REG'!DE45</f>
        <v>0</v>
      </c>
      <c r="E165" s="121">
        <f t="shared" si="7"/>
        <v>0</v>
      </c>
    </row>
    <row r="166" spans="2:5" s="9" customFormat="1" ht="25.15" customHeight="1" x14ac:dyDescent="0.6">
      <c r="B166" s="54" t="s">
        <v>144</v>
      </c>
      <c r="C166" s="182">
        <v>103235.87000000001</v>
      </c>
      <c r="D166" s="182">
        <f>+'DET X REG'!DH45</f>
        <v>21126</v>
      </c>
      <c r="E166" s="121">
        <f t="shared" si="7"/>
        <v>0.20463817469644996</v>
      </c>
    </row>
    <row r="167" spans="2:5" s="9" customFormat="1" ht="25.15" customHeight="1" x14ac:dyDescent="0.6">
      <c r="B167" s="54" t="s">
        <v>145</v>
      </c>
      <c r="C167" s="182">
        <v>9000</v>
      </c>
      <c r="D167" s="182">
        <f>+'DET X REG'!DK45</f>
        <v>8672</v>
      </c>
      <c r="E167" s="121">
        <f t="shared" si="7"/>
        <v>0.96355555555555561</v>
      </c>
    </row>
    <row r="168" spans="2:5" s="9" customFormat="1" ht="25.15" customHeight="1" x14ac:dyDescent="0.6">
      <c r="B168" s="54" t="s">
        <v>146</v>
      </c>
      <c r="C168" s="182">
        <v>3189</v>
      </c>
      <c r="D168" s="182">
        <f>+'DET X REG'!DN45</f>
        <v>474</v>
      </c>
      <c r="E168" s="121">
        <f t="shared" si="7"/>
        <v>0.14863593603010347</v>
      </c>
    </row>
    <row r="169" spans="2:5" s="9" customFormat="1" ht="25.15" customHeight="1" x14ac:dyDescent="0.6">
      <c r="B169" s="54" t="s">
        <v>147</v>
      </c>
      <c r="C169" s="182">
        <v>1754</v>
      </c>
      <c r="D169" s="182">
        <f>+'DET X REG'!DQ45</f>
        <v>320</v>
      </c>
      <c r="E169" s="121">
        <f t="shared" si="7"/>
        <v>0.18244013683010263</v>
      </c>
    </row>
    <row r="170" spans="2:5" s="9" customFormat="1" ht="25.15" customHeight="1" x14ac:dyDescent="0.6">
      <c r="C170" s="15"/>
      <c r="E170" s="182"/>
    </row>
    <row r="171" spans="2:5" s="9" customFormat="1" ht="25.15" customHeight="1" x14ac:dyDescent="0.55000000000000004">
      <c r="B171" s="65" t="s">
        <v>148</v>
      </c>
      <c r="C171" s="69" t="s">
        <v>1</v>
      </c>
      <c r="D171" s="69" t="s">
        <v>50</v>
      </c>
      <c r="E171" s="70" t="s">
        <v>51</v>
      </c>
    </row>
    <row r="172" spans="2:5" s="9" customFormat="1" ht="25.15" customHeight="1" x14ac:dyDescent="0.6">
      <c r="B172" s="31" t="s">
        <v>149</v>
      </c>
      <c r="C172" s="182">
        <v>1767</v>
      </c>
      <c r="D172" s="182">
        <v>0</v>
      </c>
      <c r="E172" s="182">
        <v>0</v>
      </c>
    </row>
    <row r="173" spans="2:5" s="9" customFormat="1" ht="25.15" customHeight="1" x14ac:dyDescent="0.6">
      <c r="B173" s="31" t="s">
        <v>150</v>
      </c>
      <c r="C173" s="182">
        <v>5204</v>
      </c>
      <c r="D173" s="182">
        <v>0</v>
      </c>
      <c r="E173" s="182">
        <v>0</v>
      </c>
    </row>
    <row r="174" spans="2:5" s="9" customFormat="1" ht="25.15" customHeight="1" x14ac:dyDescent="0.6">
      <c r="B174" s="31" t="s">
        <v>151</v>
      </c>
      <c r="C174" s="182">
        <v>54</v>
      </c>
      <c r="D174" s="182">
        <v>0</v>
      </c>
      <c r="E174" s="182">
        <v>0</v>
      </c>
    </row>
    <row r="175" spans="2:5" s="9" customFormat="1" ht="25.15" customHeight="1" x14ac:dyDescent="0.6">
      <c r="B175" s="31" t="s">
        <v>152</v>
      </c>
      <c r="C175" s="182">
        <v>189</v>
      </c>
      <c r="D175" s="182">
        <v>0</v>
      </c>
      <c r="E175" s="182">
        <v>0</v>
      </c>
    </row>
    <row r="176" spans="2:5" s="9" customFormat="1" ht="25.15" customHeight="1" x14ac:dyDescent="0.55000000000000004">
      <c r="C176" s="15"/>
    </row>
    <row r="177" spans="2:5" s="9" customFormat="1" ht="25.15" customHeight="1" x14ac:dyDescent="0.55000000000000004"/>
    <row r="178" spans="2:5" s="9" customFormat="1" ht="25.15" customHeight="1" x14ac:dyDescent="0.55000000000000004">
      <c r="B178" s="65" t="s">
        <v>153</v>
      </c>
      <c r="C178" s="69" t="s">
        <v>1</v>
      </c>
      <c r="D178" s="69" t="s">
        <v>50</v>
      </c>
      <c r="E178" s="70" t="s">
        <v>51</v>
      </c>
    </row>
    <row r="179" spans="2:5" s="9" customFormat="1" ht="25.15" customHeight="1" x14ac:dyDescent="0.6">
      <c r="B179" s="31" t="s">
        <v>154</v>
      </c>
      <c r="C179" s="182">
        <v>42000</v>
      </c>
      <c r="D179" s="182" t="str" cm="1">
        <f t="array" ref="D179">INDEX('DPRC X REG'!$44:$44,1,COLUMN($D$1)+(ROW(A1)-1)*3)</f>
        <v>41.148</v>
      </c>
      <c r="E179" s="121" t="str" cm="1">
        <f t="array" ref="E179">INDEX('DPRC X REG'!$44:$44,1,COLUMN($E$1)+(ROW(A1)-1)*3)</f>
        <v>97,97%</v>
      </c>
    </row>
    <row r="180" spans="2:5" s="9" customFormat="1" ht="25.15" customHeight="1" x14ac:dyDescent="0.6">
      <c r="B180" s="31" t="s">
        <v>155</v>
      </c>
      <c r="C180" s="182">
        <v>3000</v>
      </c>
      <c r="D180" s="182" t="str" cm="1">
        <f t="array" ref="D180">INDEX('DPRC X REG'!$44:$44,1,COLUMN($D$1)+(ROW(A2)-1)*3)</f>
        <v>1795</v>
      </c>
      <c r="E180" s="121" t="str" cm="1">
        <f t="array" ref="E180">INDEX('DPRC X REG'!$44:$44,1,COLUMN($E$1)+(ROW(A2)-1)*3)</f>
        <v>59,83%</v>
      </c>
    </row>
    <row r="181" spans="2:5" s="9" customFormat="1" ht="25.15" customHeight="1" x14ac:dyDescent="0.6">
      <c r="B181" s="31" t="s">
        <v>156</v>
      </c>
      <c r="C181" s="182">
        <v>259700</v>
      </c>
      <c r="D181" s="182" t="str" cm="1">
        <f t="array" ref="D181">INDEX('DPRC X REG'!$44:$44,1,COLUMN($D$1)+(ROW(A3)-1)*3)</f>
        <v>135.794</v>
      </c>
      <c r="E181" s="121" t="str" cm="1">
        <f t="array" ref="E181">INDEX('DPRC X REG'!$44:$44,1,COLUMN($E$1)+(ROW(A3)-1)*3)</f>
        <v>52,29%</v>
      </c>
    </row>
    <row r="182" spans="2:5" s="9" customFormat="1" ht="25.15" customHeight="1" x14ac:dyDescent="0.6">
      <c r="B182" s="31" t="s">
        <v>157</v>
      </c>
      <c r="C182" s="182">
        <v>111300</v>
      </c>
      <c r="D182" s="182" t="str" cm="1">
        <f t="array" ref="D182">INDEX('DPRC X REG'!$44:$44,1,COLUMN($D$1)+(ROW(A4)-1)*3)</f>
        <v>86.111</v>
      </c>
      <c r="E182" s="121" t="str" cm="1">
        <f t="array" ref="E182">INDEX('DPRC X REG'!$44:$44,1,COLUMN($E$1)+(ROW(A4)-1)*3)</f>
        <v>77,37%</v>
      </c>
    </row>
    <row r="183" spans="2:5" s="9" customFormat="1" ht="25.15" customHeight="1" x14ac:dyDescent="0.6">
      <c r="B183" s="31" t="s">
        <v>158</v>
      </c>
      <c r="C183" s="182">
        <v>371000</v>
      </c>
      <c r="D183" s="182" t="str" cm="1">
        <f t="array" ref="D183">INDEX('DPRC X REG'!$44:$44,1,COLUMN($D$1)+(ROW(A5)-1)*3)</f>
        <v>221.905</v>
      </c>
      <c r="E183" s="121" t="str" cm="1">
        <f t="array" ref="E183">INDEX('DPRC X REG'!$44:$44,1,COLUMN($E$1)+(ROW(A5)-1)*3)</f>
        <v>59,81%</v>
      </c>
    </row>
    <row r="184" spans="2:5" s="9" customFormat="1" ht="25.15" customHeight="1" x14ac:dyDescent="0.6">
      <c r="B184" s="31" t="s">
        <v>159</v>
      </c>
      <c r="C184" s="182">
        <v>4500</v>
      </c>
      <c r="D184" s="182" t="str" cm="1">
        <f t="array" ref="D184">INDEX('DPRC X REG'!$44:$44,1,COLUMN($D$1)+(ROW(A6)-1)*3)</f>
        <v>4.208</v>
      </c>
      <c r="E184" s="121" t="str" cm="1">
        <f t="array" ref="E184">INDEX('DPRC X REG'!$44:$44,1,COLUMN($E$1)+(ROW(A6)-1)*3)</f>
        <v>93,51%</v>
      </c>
    </row>
    <row r="185" spans="2:5" s="9" customFormat="1" ht="25.15" customHeight="1" x14ac:dyDescent="0.55000000000000004">
      <c r="C185" s="15"/>
    </row>
    <row r="186" spans="2:5" s="9" customFormat="1" ht="25.15" customHeight="1" x14ac:dyDescent="0.55000000000000004">
      <c r="C186" s="15"/>
    </row>
    <row r="187" spans="2:5" s="9" customFormat="1" ht="25.15" customHeight="1" x14ac:dyDescent="0.55000000000000004">
      <c r="B187" s="65" t="s">
        <v>160</v>
      </c>
      <c r="C187" s="69" t="s">
        <v>1</v>
      </c>
      <c r="D187" s="69" t="s">
        <v>50</v>
      </c>
      <c r="E187" s="70" t="s">
        <v>51</v>
      </c>
    </row>
    <row r="188" spans="2:5" s="9" customFormat="1" ht="25.15" customHeight="1" x14ac:dyDescent="0.6">
      <c r="B188" s="7" t="s">
        <v>161</v>
      </c>
      <c r="C188" s="182">
        <v>20</v>
      </c>
      <c r="D188" s="182">
        <v>7</v>
      </c>
      <c r="E188" s="121">
        <f>IFERROR(D188/C188,0)</f>
        <v>0.35</v>
      </c>
    </row>
    <row r="189" spans="2:5" s="9" customFormat="1" ht="25.15" customHeight="1" x14ac:dyDescent="0.6">
      <c r="B189" s="7" t="s">
        <v>162</v>
      </c>
      <c r="C189" s="182">
        <v>420</v>
      </c>
      <c r="D189" s="182">
        <f>+'DPRC X NACIONAL'!D11</f>
        <v>8</v>
      </c>
      <c r="E189" s="121">
        <f t="shared" ref="E189:E190" si="8">IFERROR(D189/C189,0)</f>
        <v>1.9047619047619049E-2</v>
      </c>
    </row>
    <row r="190" spans="2:5" s="9" customFormat="1" ht="25.15" customHeight="1" x14ac:dyDescent="0.6">
      <c r="B190" s="7" t="s">
        <v>163</v>
      </c>
      <c r="C190" s="182">
        <v>6000</v>
      </c>
      <c r="D190" s="182">
        <f>+'DPRC X NACIONAL'!D12</f>
        <v>572</v>
      </c>
      <c r="E190" s="121">
        <f t="shared" si="8"/>
        <v>9.5333333333333339E-2</v>
      </c>
    </row>
    <row r="191" spans="2:5" s="9" customFormat="1" ht="25.15" customHeight="1" x14ac:dyDescent="0.55000000000000004">
      <c r="C191" s="15"/>
    </row>
    <row r="192" spans="2:5" s="9" customFormat="1" ht="25.15" customHeight="1" x14ac:dyDescent="0.55000000000000004">
      <c r="B192" s="146" t="s">
        <v>947</v>
      </c>
    </row>
    <row r="193" spans="2:3" s="9" customFormat="1" ht="25.15" customHeight="1" x14ac:dyDescent="0.55000000000000004"/>
    <row r="194" spans="2:3" s="9" customFormat="1" ht="25.15" customHeight="1" x14ac:dyDescent="0.55000000000000004"/>
    <row r="195" spans="2:3" s="9" customFormat="1" ht="25.15" customHeight="1" x14ac:dyDescent="0.55000000000000004"/>
    <row r="196" spans="2:3" s="9" customFormat="1" ht="25.15" customHeight="1" x14ac:dyDescent="0.6">
      <c r="B196" s="6"/>
      <c r="C196" s="6"/>
    </row>
  </sheetData>
  <sheetProtection algorithmName="SHA-512" hashValue="Hw4zfThAsrWEwRNWYmXFWVUlt3ndPIqssTPUazcl9l6jBIkwtJFcNGXrwpiwNEiw2Vu5TPqDm04bM4IR1A4f2g==" saltValue="ThAohTl5s54bsRmNDVBknQ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6">
    <mergeCell ref="B11:E12"/>
    <mergeCell ref="B66:C66"/>
    <mergeCell ref="B13:B14"/>
    <mergeCell ref="C13:C14"/>
    <mergeCell ref="D13:D14"/>
    <mergeCell ref="E13:E14"/>
  </mergeCells>
  <dataValidations disablePrompts="1" count="1">
    <dataValidation type="list" operator="equal" allowBlank="1" showInputMessage="1" showErrorMessage="1" sqref="C10" xr:uid="{04B8CFAB-25C5-4327-8792-058455933B52}">
      <formula1>#REF!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2">
    <tabColor theme="9" tint="0.79998168889431442"/>
  </sheetPr>
  <dimension ref="A8:K179"/>
  <sheetViews>
    <sheetView showGridLines="0" showRowColHeaders="0" workbookViewId="0">
      <selection activeCell="F4" sqref="F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4" customWidth="1"/>
    <col min="2" max="2" width="66.26171875" customWidth="1"/>
    <col min="3" max="3" width="15.578125" customWidth="1"/>
    <col min="4" max="4" width="16.15625" customWidth="1"/>
    <col min="5" max="5" width="16" customWidth="1"/>
    <col min="6" max="6" width="11.15625" customWidth="1"/>
    <col min="7" max="7" width="71.83984375" customWidth="1"/>
    <col min="8" max="8" width="17" customWidth="1"/>
    <col min="9" max="9" width="19.68359375" style="5" customWidth="1"/>
    <col min="10" max="10" width="13.41796875" style="5" customWidth="1"/>
    <col min="11" max="16384" width="11" style="5"/>
  </cols>
  <sheetData>
    <row r="8" spans="2:10" ht="14.7" thickBot="1" x14ac:dyDescent="0.6"/>
    <row r="9" spans="2:10" ht="14.7" thickTop="1" x14ac:dyDescent="0.55000000000000004">
      <c r="B9" s="335" t="s">
        <v>648</v>
      </c>
      <c r="C9" s="336"/>
      <c r="D9" s="336"/>
      <c r="E9" s="337"/>
      <c r="G9" s="342" t="s">
        <v>649</v>
      </c>
      <c r="H9" s="342"/>
      <c r="I9" s="342"/>
      <c r="J9" s="342"/>
    </row>
    <row r="10" spans="2:10" ht="28.5" customHeight="1" thickBot="1" x14ac:dyDescent="0.6">
      <c r="B10" s="338"/>
      <c r="C10" s="339" t="s">
        <v>164</v>
      </c>
      <c r="D10" s="340"/>
      <c r="E10" s="341"/>
      <c r="G10" s="342"/>
      <c r="H10" s="342"/>
      <c r="I10" s="342"/>
      <c r="J10" s="342"/>
    </row>
    <row r="11" spans="2:10" ht="39.4" customHeight="1" thickTop="1" x14ac:dyDescent="0.6">
      <c r="B11" s="188" t="s">
        <v>165</v>
      </c>
      <c r="C11" s="189">
        <v>9101</v>
      </c>
      <c r="D11" s="6"/>
      <c r="E11" s="6"/>
      <c r="F11" s="6"/>
      <c r="G11" s="188" t="s">
        <v>166</v>
      </c>
      <c r="H11" s="189">
        <v>5</v>
      </c>
      <c r="I11" s="34"/>
      <c r="J11" s="34"/>
    </row>
    <row r="12" spans="2:10" ht="15.6" x14ac:dyDescent="0.6">
      <c r="B12" s="72" t="str">
        <f>_xlfn.XLOOKUP($C$11,Tabla13[Código Centro],Tabla13[NOMBRE REGIONAL],"",0)</f>
        <v>REGIONAL ANTIOQUIA</v>
      </c>
      <c r="C12" s="6"/>
      <c r="D12" s="6"/>
      <c r="E12" s="6"/>
      <c r="F12" s="6"/>
      <c r="G12" s="334" t="str">
        <f>_xlfn.XLOOKUP($H$11,'METAS FORMACIÓN X REGIONAL'!$A$8:$A$40,'METAS FORMACIÓN X REGIONAL'!$B$8:$B$40,0,0)</f>
        <v>REGIONAL ANTIOQUIA</v>
      </c>
      <c r="H12" s="22"/>
      <c r="I12" s="34"/>
      <c r="J12" s="34"/>
    </row>
    <row r="13" spans="2:10" ht="15.6" customHeight="1" x14ac:dyDescent="0.6">
      <c r="B13" s="63" t="str">
        <f>_xlfn.XLOOKUP(C11,Tabla13[Código Centro],Tabla13[Centro],"",0)</f>
        <v>CENTRO DE LOS RECURSOS NATURALES RENOVABLES - LA SALADA</v>
      </c>
      <c r="C13" s="6"/>
      <c r="D13" s="6"/>
      <c r="E13" s="6"/>
      <c r="F13" s="6"/>
      <c r="G13" s="334"/>
      <c r="H13" s="22"/>
      <c r="I13" s="34"/>
      <c r="J13" s="34"/>
    </row>
    <row r="14" spans="2:10" ht="15.6" x14ac:dyDescent="0.6">
      <c r="B14" s="66" t="s">
        <v>0</v>
      </c>
      <c r="C14" s="67" t="s">
        <v>3</v>
      </c>
      <c r="D14" s="67" t="s">
        <v>50</v>
      </c>
      <c r="E14" s="68" t="s">
        <v>51</v>
      </c>
      <c r="F14" s="6"/>
      <c r="G14" s="66" t="s">
        <v>0</v>
      </c>
      <c r="H14" s="66" t="s">
        <v>3</v>
      </c>
      <c r="I14" s="66" t="s">
        <v>50</v>
      </c>
      <c r="J14" s="66" t="s">
        <v>51</v>
      </c>
    </row>
    <row r="15" spans="2:10" ht="15" customHeight="1" x14ac:dyDescent="0.6">
      <c r="B15" s="7" t="s">
        <v>4</v>
      </c>
      <c r="C15" s="182">
        <f>_xlfn.XLOOKUP($C$11,Tabla13[Código Centro],Tabla13[Tecnólogos Regular - Presencial],"",0)</f>
        <v>1328</v>
      </c>
      <c r="D15" s="182">
        <f>_xlfn.XLOOKUP($C11,'METAS FORMACIÓN X CTROS'!$C:$C,'METAS FORMACIÓN X CTROS'!F:F,0)</f>
        <v>1185</v>
      </c>
      <c r="E15" s="159">
        <f>_xlfn.XLOOKUP($C11,'METAS FORMACIÓN X CTROS'!$C:$C,'METAS FORMACIÓN X CTROS'!G:G,0)</f>
        <v>0.89231927710843373</v>
      </c>
      <c r="F15" s="6"/>
      <c r="G15" s="7" t="s">
        <v>4</v>
      </c>
      <c r="H15" s="182" cm="1">
        <f t="array" ref="H15">_xlfn.XLOOKUP($H$11,Tabla1[CÓDIGO REGIONAL],Tabla1[Tecnólogos Regular - Presencial],¨¨¨,0)</f>
        <v>39504</v>
      </c>
      <c r="I15" s="4">
        <f>_xlfn.XLOOKUP('Consulta Regional y Centros'!$H$11,'METAS FORMACIÓN X REGIONAL'!$A:$A,'METAS FORMACIÓN X REGIONAL'!D:D,0)</f>
        <v>30425</v>
      </c>
      <c r="J15" s="159">
        <f t="shared" ref="J15" si="0">IFERROR(I15/H15,0)</f>
        <v>0.7701751721344674</v>
      </c>
    </row>
    <row r="16" spans="2:10" ht="15" customHeight="1" x14ac:dyDescent="0.6">
      <c r="B16" s="7" t="s">
        <v>5</v>
      </c>
      <c r="C16" s="182">
        <f>_xlfn.XLOOKUP($C$11,Tabla13[Código Centro],Tabla13[Tecnólogos Regular - Virtual],"",0)</f>
        <v>1370</v>
      </c>
      <c r="D16" s="182">
        <f>_xlfn.XLOOKUP($C11,'METAS FORMACIÓN X CTROS'!$C:$C,'METAS FORMACIÓN X CTROS'!I:I,0)</f>
        <v>1030</v>
      </c>
      <c r="E16" s="159">
        <f>_xlfn.XLOOKUP($C11,'METAS FORMACIÓN X CTROS'!$C:$C,'METAS FORMACIÓN X CTROS'!J:J,0)</f>
        <v>0.75182481751824815</v>
      </c>
      <c r="F16" s="6"/>
      <c r="G16" s="7" t="s">
        <v>5</v>
      </c>
      <c r="H16" s="182" cm="1">
        <f t="array" ref="H16">_xlfn.XLOOKUP($H$11,Tabla1[CÓDIGO REGIONAL],Tabla1[Tecnólogos Regular - Virtual],¨¨¨,0)</f>
        <v>24754</v>
      </c>
      <c r="I16" s="4">
        <f>_xlfn.XLOOKUP('Consulta Regional y Centros'!$H$11,'METAS FORMACIÓN X REGIONAL'!$A:$A,'METAS FORMACIÓN X REGIONAL'!G:G,0)</f>
        <v>20718</v>
      </c>
      <c r="J16" s="159">
        <f>IFERROR(I16/H16,0)</f>
        <v>0.83695564353235841</v>
      </c>
    </row>
    <row r="17" spans="2:10" ht="15" customHeight="1" x14ac:dyDescent="0.6">
      <c r="B17" s="7" t="s">
        <v>7</v>
      </c>
      <c r="C17" s="182">
        <f>_xlfn.XLOOKUP($C$11,Tabla13[Código Centro],Tabla13[Tecnólogos Regular - A Distancia],"",0)</f>
        <v>423</v>
      </c>
      <c r="D17" s="182">
        <f>_xlfn.XLOOKUP($C11,'METAS FORMACIÓN X CTROS'!C:C,'METAS FORMACIÓN X CTROS'!L:L,0)</f>
        <v>325</v>
      </c>
      <c r="E17" s="159">
        <f t="shared" ref="E17:E56" si="1">IFERROR(D17/C17,0)</f>
        <v>0.76832151300236406</v>
      </c>
      <c r="F17" s="6"/>
      <c r="G17" s="7" t="s">
        <v>7</v>
      </c>
      <c r="H17" s="182" cm="1">
        <f t="array" ref="H17">_xlfn.XLOOKUP($H$11,Tabla1[CÓDIGO REGIONAL],Tabla1[Tecnólogos Regular - A Distancia],¨¨¨,0)</f>
        <v>4478</v>
      </c>
      <c r="I17" s="4">
        <f>_xlfn.XLOOKUP('Consulta Regional y Centros'!$H$11,'METAS FORMACIÓN X REGIONAL'!$A:$A,'METAS FORMACIÓN X REGIONAL'!J:J,0)</f>
        <v>2456</v>
      </c>
      <c r="J17" s="159">
        <f t="shared" ref="J17:J56" si="2">IFERROR(I17/H17,0)</f>
        <v>0.54845913354175968</v>
      </c>
    </row>
    <row r="18" spans="2:10" ht="15" customHeight="1" x14ac:dyDescent="0.6">
      <c r="B18" s="7" t="s">
        <v>8</v>
      </c>
      <c r="C18" s="182">
        <f>_xlfn.XLOOKUP($C$11,Tabla13[Código Centro],Tabla13[Tecnólogos- CampeSENA],"",0)</f>
        <v>90</v>
      </c>
      <c r="D18" s="182">
        <f>_xlfn.XLOOKUP($C11,'METAS FORMACIÓN X CTROS'!C:C,'METAS FORMACIÓN X CTROS'!O:O,0)</f>
        <v>61</v>
      </c>
      <c r="E18" s="159">
        <f t="shared" si="1"/>
        <v>0.67777777777777781</v>
      </c>
      <c r="F18" s="6"/>
      <c r="G18" s="7" t="s">
        <v>8</v>
      </c>
      <c r="H18" s="182" cm="1">
        <f t="array" ref="H18">_xlfn.XLOOKUP($H$11,Tabla1[CÓDIGO REGIONAL],Tabla1[Tecnólogos- CampeSENA],¨¨¨,0)</f>
        <v>778</v>
      </c>
      <c r="I18" s="4">
        <f>_xlfn.XLOOKUP('Consulta Regional y Centros'!$H$11,'METAS FORMACIÓN X REGIONAL'!$A:$A,'METAS FORMACIÓN X REGIONAL'!M:M,0)</f>
        <v>418</v>
      </c>
      <c r="J18" s="159">
        <f t="shared" si="2"/>
        <v>0.53727506426735216</v>
      </c>
    </row>
    <row r="19" spans="2:10" ht="15" customHeight="1" x14ac:dyDescent="0.6">
      <c r="B19" s="7" t="s">
        <v>9</v>
      </c>
      <c r="C19" s="182">
        <f>_xlfn.XLOOKUP($C$11,Tabla13[Código Centro],Tabla13[Tecnólogos- Full Popular],"",0)</f>
        <v>0</v>
      </c>
      <c r="D19" s="182">
        <f>_xlfn.XLOOKUP($C11,'METAS FORMACIÓN X CTROS'!C:C,'METAS FORMACIÓN X CTROS'!R:R,0)</f>
        <v>0</v>
      </c>
      <c r="E19" s="159">
        <f t="shared" si="1"/>
        <v>0</v>
      </c>
      <c r="F19" s="6"/>
      <c r="G19" s="7" t="s">
        <v>9</v>
      </c>
      <c r="H19" s="182" cm="1">
        <f t="array" ref="H19">_xlfn.XLOOKUP($H$11,Tabla1[CÓDIGO REGIONAL],Tabla1[Tecnólogos- Full Popular],¨¨¨,0)</f>
        <v>132</v>
      </c>
      <c r="I19" s="4">
        <f>_xlfn.XLOOKUP('Consulta Regional y Centros'!$H$11,'METAS FORMACIÓN X REGIONAL'!$A:$A,'METAS FORMACIÓN X REGIONAL'!P:P,0)</f>
        <v>0</v>
      </c>
      <c r="J19" s="159">
        <f t="shared" si="2"/>
        <v>0</v>
      </c>
    </row>
    <row r="20" spans="2:10" ht="15" customHeight="1" x14ac:dyDescent="0.6">
      <c r="B20" s="7" t="s">
        <v>10</v>
      </c>
      <c r="C20" s="182">
        <f>_xlfn.XLOOKUP($C$11,Tabla13[Código Centro],Tabla13[Tecnólogos- FIC],"",0)</f>
        <v>109</v>
      </c>
      <c r="D20" s="182">
        <f>_xlfn.XLOOKUP($C11,'METAS FORMACIÓN X CTROS'!C:C,'METAS FORMACIÓN X CTROS'!U:U,0)</f>
        <v>69</v>
      </c>
      <c r="E20" s="159">
        <f t="shared" si="1"/>
        <v>0.6330275229357798</v>
      </c>
      <c r="F20" s="6"/>
      <c r="G20" s="7" t="s">
        <v>10</v>
      </c>
      <c r="H20" s="182" cm="1">
        <f t="array" ref="H20">_xlfn.XLOOKUP($H$11,Tabla1[CÓDIGO REGIONAL],Tabla1[Tecnólogos- FIC],¨¨¨,0)</f>
        <v>2368</v>
      </c>
      <c r="I20" s="4">
        <f>_xlfn.XLOOKUP('Consulta Regional y Centros'!$H$11,'METAS FORMACIÓN X REGIONAL'!$A:$A,'METAS FORMACIÓN X REGIONAL'!S:S,0)</f>
        <v>1783</v>
      </c>
      <c r="J20" s="159">
        <f t="shared" si="2"/>
        <v>0.75295608108108103</v>
      </c>
    </row>
    <row r="21" spans="2:10" ht="15" customHeight="1" x14ac:dyDescent="0.6">
      <c r="B21" s="64" t="s">
        <v>11</v>
      </c>
      <c r="C21" s="183">
        <f>_xlfn.XLOOKUP($C$11,Tabla13[Código Centro],Tabla13[Total Tecnólogos (A)],"",0)</f>
        <v>3320</v>
      </c>
      <c r="D21" s="183">
        <f>_xlfn.XLOOKUP($C11,'METAS FORMACIÓN X CTROS'!C:C,'METAS FORMACIÓN X CTROS'!X:X,0)</f>
        <v>2670</v>
      </c>
      <c r="E21" s="139">
        <f t="shared" si="1"/>
        <v>0.80421686746987953</v>
      </c>
      <c r="F21" s="6"/>
      <c r="G21" s="64" t="s">
        <v>11</v>
      </c>
      <c r="H21" s="183" cm="1">
        <f t="array" ref="H21">_xlfn.XLOOKUP($H$11,Tabla1[CÓDIGO REGIONAL],Tabla1[Total Tecnólogos (A)],¨¨¨,0)</f>
        <v>72014</v>
      </c>
      <c r="I21" s="140">
        <f>_xlfn.XLOOKUP('Consulta Regional y Centros'!$H$11,'METAS FORMACIÓN X REGIONAL'!$A:$A,'METAS FORMACIÓN X REGIONAL'!V:V,0)</f>
        <v>55800</v>
      </c>
      <c r="J21" s="139">
        <f t="shared" si="2"/>
        <v>0.7748493348515566</v>
      </c>
    </row>
    <row r="22" spans="2:10" ht="15" customHeight="1" x14ac:dyDescent="0.6">
      <c r="B22" s="63" t="s">
        <v>12</v>
      </c>
      <c r="C22" s="184">
        <f>_xlfn.XLOOKUP($C$11,Tabla13[Código Centro],Tabla13[FORMACIÓN TECNOLÓGICA (B) = (A)],"",0)</f>
        <v>3320</v>
      </c>
      <c r="D22" s="184">
        <f>_xlfn.XLOOKUP($C11,'METAS FORMACIÓN X CTROS'!C:C,'METAS FORMACIÓN X CTROS'!AA:AA,0)</f>
        <v>2670</v>
      </c>
      <c r="E22" s="70">
        <f t="shared" si="1"/>
        <v>0.80421686746987953</v>
      </c>
      <c r="F22" s="6"/>
      <c r="G22" s="63" t="s">
        <v>167</v>
      </c>
      <c r="H22" s="184" cm="1">
        <f t="array" ref="H22">_xlfn.XLOOKUP($H$11,Tabla1[CÓDIGO REGIONAL],Tabla1[FORMACIÓN TECNOLÓGICA (B) = (A)],¨¨¨,0)</f>
        <v>72014</v>
      </c>
      <c r="I22" s="141">
        <f>_xlfn.XLOOKUP('Consulta Regional y Centros'!$H$11,'METAS FORMACIÓN X REGIONAL'!$A:$A,'METAS FORMACIÓN X REGIONAL'!Y:Y,0)</f>
        <v>55800</v>
      </c>
      <c r="J22" s="70">
        <f t="shared" si="2"/>
        <v>0.7748493348515566</v>
      </c>
    </row>
    <row r="23" spans="2:10" ht="15" customHeight="1" x14ac:dyDescent="0.6">
      <c r="B23" s="7" t="s">
        <v>13</v>
      </c>
      <c r="C23" s="182">
        <f>_xlfn.XLOOKUP($C$11,Tabla13[Código Centro],Tabla13[Operarios -Regular],"",0)</f>
        <v>25</v>
      </c>
      <c r="D23" s="182">
        <f>_xlfn.XLOOKUP($C11,'METAS FORMACIÓN X CTROS'!C:C,'METAS FORMACIÓN X CTROS'!AD:AD,0)</f>
        <v>0</v>
      </c>
      <c r="E23" s="159">
        <f t="shared" si="1"/>
        <v>0</v>
      </c>
      <c r="F23" s="6"/>
      <c r="G23" s="7" t="s">
        <v>13</v>
      </c>
      <c r="H23" s="182" cm="1">
        <f t="array" ref="H23">_xlfn.XLOOKUP($H$11,Tabla1[CÓDIGO REGIONAL],Tabla1[Operarios -Regular],¨¨¨,0)</f>
        <v>3231</v>
      </c>
      <c r="I23" s="4">
        <f>_xlfn.XLOOKUP('Consulta Regional y Centros'!$H$11,'METAS FORMACIÓN X REGIONAL'!$A:$A,'METAS FORMACIÓN X REGIONAL'!AB:AB,0)</f>
        <v>1307</v>
      </c>
      <c r="J23" s="159">
        <f t="shared" si="2"/>
        <v>0.40451872485298668</v>
      </c>
    </row>
    <row r="24" spans="2:10" ht="15" customHeight="1" x14ac:dyDescent="0.6">
      <c r="B24" s="7" t="s">
        <v>14</v>
      </c>
      <c r="C24" s="182">
        <f>_xlfn.XLOOKUP($C$11,Tabla13[Código Centro],Tabla13[Operarios- CampeSENA],"",0)</f>
        <v>15</v>
      </c>
      <c r="D24" s="182">
        <f>_xlfn.XLOOKUP($C11,'METAS FORMACIÓN X CTROS'!C:C,'METAS FORMACIÓN X CTROS'!AG:AG,0)</f>
        <v>20</v>
      </c>
      <c r="E24" s="159">
        <f t="shared" si="1"/>
        <v>1.3333333333333333</v>
      </c>
      <c r="F24" s="6"/>
      <c r="G24" s="7" t="s">
        <v>14</v>
      </c>
      <c r="H24" s="182" cm="1">
        <f t="array" ref="H24">_xlfn.XLOOKUP($H$11,Tabla1[CÓDIGO REGIONAL],Tabla1[Operarios- CampeSENA],¨¨¨,0)</f>
        <v>320</v>
      </c>
      <c r="I24" s="4">
        <f>_xlfn.XLOOKUP('Consulta Regional y Centros'!$H$11,'METAS FORMACIÓN X REGIONAL'!$A:$A,'METAS FORMACIÓN X REGIONAL'!AE:AE,0)</f>
        <v>129</v>
      </c>
      <c r="J24" s="159">
        <f t="shared" si="2"/>
        <v>0.40312500000000001</v>
      </c>
    </row>
    <row r="25" spans="2:10" ht="15" customHeight="1" x14ac:dyDescent="0.6">
      <c r="B25" s="7" t="s">
        <v>15</v>
      </c>
      <c r="C25" s="182">
        <f>_xlfn.XLOOKUP($C$11,Tabla13[Código Centro],Tabla13[Operarios- Full Popular],"",0)</f>
        <v>0</v>
      </c>
      <c r="D25" s="182">
        <f>_xlfn.XLOOKUP($C11,'METAS FORMACIÓN X CTROS'!C:C,'METAS FORMACIÓN X CTROS'!AJ:AJ,0)</f>
        <v>0</v>
      </c>
      <c r="E25" s="159">
        <f t="shared" si="1"/>
        <v>0</v>
      </c>
      <c r="F25" s="6"/>
      <c r="G25" s="7" t="s">
        <v>15</v>
      </c>
      <c r="H25" s="182" cm="1">
        <f t="array" ref="H25">_xlfn.XLOOKUP($H$11,Tabla1[CÓDIGO REGIONAL],Tabla1[Operarios- Full Popular],¨¨¨,0)</f>
        <v>139</v>
      </c>
      <c r="I25" s="4">
        <f>_xlfn.XLOOKUP('Consulta Regional y Centros'!$H$11,'METAS FORMACIÓN X REGIONAL'!$A:$A,'METAS FORMACIÓN X REGIONAL'!AH:AH,0)</f>
        <v>76</v>
      </c>
      <c r="J25" s="159">
        <f t="shared" si="2"/>
        <v>0.5467625899280576</v>
      </c>
    </row>
    <row r="26" spans="2:10" ht="15" customHeight="1" x14ac:dyDescent="0.6">
      <c r="B26" s="7" t="s">
        <v>16</v>
      </c>
      <c r="C26" s="182">
        <f>_xlfn.XLOOKUP($C$11,Tabla13[Código Centro],Tabla13[Operarios -FIC],"",0)</f>
        <v>25</v>
      </c>
      <c r="D26" s="182">
        <f>_xlfn.XLOOKUP($C11,'METAS FORMACIÓN X CTROS'!C:C,'METAS FORMACIÓN X CTROS'!AM:AM,0)</f>
        <v>0</v>
      </c>
      <c r="E26" s="159">
        <f t="shared" si="1"/>
        <v>0</v>
      </c>
      <c r="F26" s="6"/>
      <c r="G26" s="7" t="s">
        <v>16</v>
      </c>
      <c r="H26" s="182" cm="1">
        <f t="array" ref="H26">_xlfn.XLOOKUP($H$11,Tabla1[CÓDIGO REGIONAL],Tabla1[Operarios -FIC],¨¨¨,0)</f>
        <v>250</v>
      </c>
      <c r="I26" s="4">
        <f>_xlfn.XLOOKUP('Consulta Regional y Centros'!$H$11,'METAS FORMACIÓN X REGIONAL'!$A:$A,'METAS FORMACIÓN X REGIONAL'!AK:AK,0)</f>
        <v>73</v>
      </c>
      <c r="J26" s="159">
        <f t="shared" si="2"/>
        <v>0.29199999999999998</v>
      </c>
    </row>
    <row r="27" spans="2:10" ht="15" customHeight="1" x14ac:dyDescent="0.6">
      <c r="B27" s="64" t="s">
        <v>17</v>
      </c>
      <c r="C27" s="183">
        <f>_xlfn.XLOOKUP($C$11,Tabla13[Código Centro],Tabla13[Total Operarios (C)],"",0)</f>
        <v>65</v>
      </c>
      <c r="D27" s="183">
        <f>_xlfn.XLOOKUP($C11,'METAS FORMACIÓN X CTROS'!C:C,'METAS FORMACIÓN X CTROS'!AP:AP,0)</f>
        <v>20</v>
      </c>
      <c r="E27" s="139">
        <f t="shared" si="1"/>
        <v>0.30769230769230771</v>
      </c>
      <c r="F27" s="6"/>
      <c r="G27" s="64" t="s">
        <v>17</v>
      </c>
      <c r="H27" s="183" cm="1">
        <f t="array" ref="H27">_xlfn.XLOOKUP($H$11,Tabla1[CÓDIGO REGIONAL],Tabla1[Total Operarios (C)],¨¨¨,0)</f>
        <v>3940</v>
      </c>
      <c r="I27" s="140">
        <f>_xlfn.XLOOKUP('Consulta Regional y Centros'!$H$11,'METAS FORMACIÓN X REGIONAL'!$A:$A,'METAS FORMACIÓN X REGIONAL'!AN:AN,0)</f>
        <v>1585</v>
      </c>
      <c r="J27" s="139">
        <f t="shared" si="2"/>
        <v>0.40228426395939088</v>
      </c>
    </row>
    <row r="28" spans="2:10" ht="15.6" x14ac:dyDescent="0.6">
      <c r="B28" s="7" t="s">
        <v>18</v>
      </c>
      <c r="C28" s="182">
        <f>_xlfn.XLOOKUP($C$11,Tabla13[Código Centro],Tabla13[Auxiliares- Regular],"",0)</f>
        <v>25</v>
      </c>
      <c r="D28" s="182">
        <f>_xlfn.XLOOKUP($C11,'METAS FORMACIÓN X CTROS'!C:C,'METAS FORMACIÓN X CTROS'!AS:AS,0)</f>
        <v>0</v>
      </c>
      <c r="E28" s="159">
        <f t="shared" si="1"/>
        <v>0</v>
      </c>
      <c r="F28" s="6"/>
      <c r="G28" s="7" t="s">
        <v>18</v>
      </c>
      <c r="H28" s="182" cm="1">
        <f t="array" ref="H28">_xlfn.XLOOKUP($H$11,Tabla1[CÓDIGO REGIONAL],Tabla1[Auxiliares- Regular],¨¨¨,0)</f>
        <v>1592</v>
      </c>
      <c r="I28" s="4">
        <f>_xlfn.XLOOKUP('Consulta Regional y Centros'!$H$11,'METAS FORMACIÓN X REGIONAL'!$A:$A,'METAS FORMACIÓN X REGIONAL'!AQ:AQ,0)</f>
        <v>517</v>
      </c>
      <c r="J28" s="159">
        <f t="shared" si="2"/>
        <v>0.32474874371859297</v>
      </c>
    </row>
    <row r="29" spans="2:10" ht="15.6" x14ac:dyDescent="0.6">
      <c r="B29" s="7" t="s">
        <v>19</v>
      </c>
      <c r="C29" s="182">
        <f>_xlfn.XLOOKUP($C$11,Tabla13[Código Centro],Tabla13[Auxiliares- CampeSENA],"",0)</f>
        <v>0</v>
      </c>
      <c r="D29" s="182">
        <f>_xlfn.XLOOKUP($C11,'METAS FORMACIÓN X CTROS'!C:C,'METAS FORMACIÓN X CTROS'!AV:AV,0)</f>
        <v>0</v>
      </c>
      <c r="E29" s="159">
        <f t="shared" si="1"/>
        <v>0</v>
      </c>
      <c r="F29" s="6"/>
      <c r="G29" s="7" t="s">
        <v>19</v>
      </c>
      <c r="H29" s="182" cm="1">
        <f t="array" ref="H29">_xlfn.XLOOKUP($H$11,Tabla1[CÓDIGO REGIONAL],Tabla1[Auxiliares- CampeSENA],¨¨¨,0)</f>
        <v>154</v>
      </c>
      <c r="I29" s="4">
        <f>_xlfn.XLOOKUP('Consulta Regional y Centros'!$H$11,'METAS FORMACIÓN X REGIONAL'!$A:$A,'METAS FORMACIÓN X REGIONAL'!AT:AT,0)</f>
        <v>301</v>
      </c>
      <c r="J29" s="159">
        <f t="shared" si="2"/>
        <v>1.9545454545454546</v>
      </c>
    </row>
    <row r="30" spans="2:10" ht="15.6" x14ac:dyDescent="0.6">
      <c r="B30" s="7" t="s">
        <v>21</v>
      </c>
      <c r="C30" s="182">
        <f>_xlfn.XLOOKUP($C$11,Tabla13[Código Centro],Tabla13[Auxiliares- Full Popular],"",0)</f>
        <v>0</v>
      </c>
      <c r="D30" s="182">
        <f>_xlfn.XLOOKUP($C11,'METAS FORMACIÓN X CTROS'!C:C,'METAS FORMACIÓN X CTROS'!AY:AY,0)</f>
        <v>0</v>
      </c>
      <c r="E30" s="159">
        <f t="shared" si="1"/>
        <v>0</v>
      </c>
      <c r="F30" s="6"/>
      <c r="G30" s="7" t="s">
        <v>21</v>
      </c>
      <c r="H30" s="182" cm="1">
        <f t="array" ref="H30">_xlfn.XLOOKUP($H$11,Tabla1[CÓDIGO REGIONAL],Tabla1[Auxiliares- Full Popular],¨¨¨,0)</f>
        <v>98</v>
      </c>
      <c r="I30" s="4">
        <f>_xlfn.XLOOKUP('Consulta Regional y Centros'!$H$11,'METAS FORMACIÓN X REGIONAL'!$A:$A,'METAS FORMACIÓN X REGIONAL'!AW:AW,0)</f>
        <v>38</v>
      </c>
      <c r="J30" s="159">
        <f t="shared" si="2"/>
        <v>0.38775510204081631</v>
      </c>
    </row>
    <row r="31" spans="2:10" ht="15.6" x14ac:dyDescent="0.6">
      <c r="B31" s="64" t="s">
        <v>22</v>
      </c>
      <c r="C31" s="183">
        <f>_xlfn.XLOOKUP($C$11,Tabla13[Código Centro],Tabla13[Total Auxiliares (D)],"",0)</f>
        <v>25</v>
      </c>
      <c r="D31" s="183">
        <f>_xlfn.XLOOKUP($C11,'METAS FORMACIÓN X CTROS'!C:C,'METAS FORMACIÓN X CTROS'!BB:BB,0)</f>
        <v>0</v>
      </c>
      <c r="E31" s="139">
        <f t="shared" si="1"/>
        <v>0</v>
      </c>
      <c r="F31" s="6"/>
      <c r="G31" s="64" t="s">
        <v>22</v>
      </c>
      <c r="H31" s="183" cm="1">
        <f t="array" ref="H31">_xlfn.XLOOKUP($H$11,Tabla1[CÓDIGO REGIONAL],Tabla1[Total Auxiliares (D)],¨¨¨,0)</f>
        <v>1844</v>
      </c>
      <c r="I31" s="140">
        <f>_xlfn.XLOOKUP('Consulta Regional y Centros'!$H$11,'METAS FORMACIÓN X REGIONAL'!$A:$A,'METAS FORMACIÓN X REGIONAL'!AZ:AZ,0)</f>
        <v>856</v>
      </c>
      <c r="J31" s="139">
        <f t="shared" si="2"/>
        <v>0.46420824295010849</v>
      </c>
    </row>
    <row r="32" spans="2:10" ht="15.6" x14ac:dyDescent="0.6">
      <c r="B32" s="7" t="s">
        <v>23</v>
      </c>
      <c r="C32" s="182">
        <f>_xlfn.XLOOKUP($C$11,Tabla13[Código Centro],Tabla13[Técnico Regular - Presencial y a Distancia],"",0)</f>
        <v>935</v>
      </c>
      <c r="D32" s="182">
        <f>_xlfn.XLOOKUP($C11,'METAS FORMACIÓN X CTROS'!C:C,'METAS FORMACIÓN X CTROS'!BE:BE,0)</f>
        <v>394</v>
      </c>
      <c r="E32" s="159">
        <f t="shared" si="1"/>
        <v>0.4213903743315508</v>
      </c>
      <c r="F32" s="6"/>
      <c r="G32" s="7" t="s">
        <v>23</v>
      </c>
      <c r="H32" s="182" cm="1">
        <f t="array" ref="H32">_xlfn.XLOOKUP($H$11,Tabla1[CÓDIGO REGIONAL],Tabla1[Técnico Regular - Presencial y a Distancia],¨¨¨,0)</f>
        <v>27886</v>
      </c>
      <c r="I32" s="4">
        <f>_xlfn.XLOOKUP('Consulta Regional y Centros'!$H$11,'METAS FORMACIÓN X REGIONAL'!$A:$A,'METAS FORMACIÓN X REGIONAL'!BC:BC,0)</f>
        <v>15518</v>
      </c>
      <c r="J32" s="159">
        <f t="shared" si="2"/>
        <v>0.556479954098831</v>
      </c>
    </row>
    <row r="33" spans="2:10" ht="15.6" x14ac:dyDescent="0.6">
      <c r="B33" s="7" t="s">
        <v>24</v>
      </c>
      <c r="C33" s="182">
        <f>_xlfn.XLOOKUP($C$11,Tabla13[Código Centro],Tabla13[Técnico - Virtual],"",0)</f>
        <v>252</v>
      </c>
      <c r="D33" s="182">
        <f>_xlfn.XLOOKUP($C11,'METAS FORMACIÓN X CTROS'!C:C,'METAS FORMACIÓN X CTROS'!BH:BH,0)</f>
        <v>94</v>
      </c>
      <c r="E33" s="159">
        <f t="shared" si="1"/>
        <v>0.37301587301587302</v>
      </c>
      <c r="F33" s="6"/>
      <c r="G33" s="7" t="s">
        <v>24</v>
      </c>
      <c r="H33" s="182" cm="1">
        <f t="array" ref="H33">_xlfn.XLOOKUP($H$11,Tabla1[CÓDIGO REGIONAL],Tabla1[Técnico - Virtual],¨¨¨,0)</f>
        <v>9737</v>
      </c>
      <c r="I33" s="4">
        <f>_xlfn.XLOOKUP('Consulta Regional y Centros'!$H$11,'METAS FORMACIÓN X REGIONAL'!$A:$A,'METAS FORMACIÓN X REGIONAL'!BF:BF,0)</f>
        <v>4328</v>
      </c>
      <c r="J33" s="159">
        <f t="shared" si="2"/>
        <v>0.44449008934990242</v>
      </c>
    </row>
    <row r="34" spans="2:10" ht="15.6" x14ac:dyDescent="0.6">
      <c r="B34" s="7" t="s">
        <v>25</v>
      </c>
      <c r="C34" s="182">
        <f>_xlfn.XLOOKUP($C$11,Tabla13[Código Centro],Tabla13[Técnico- CampeSENA],"",0)</f>
        <v>311</v>
      </c>
      <c r="D34" s="182">
        <f>_xlfn.XLOOKUP($C11,'METAS FORMACIÓN X CTROS'!C:C,'METAS FORMACIÓN X CTROS'!BK:BK,0)</f>
        <v>73</v>
      </c>
      <c r="E34" s="159">
        <f t="shared" si="1"/>
        <v>0.2347266881028939</v>
      </c>
      <c r="F34" s="6"/>
      <c r="G34" s="7" t="s">
        <v>25</v>
      </c>
      <c r="H34" s="182" cm="1">
        <f t="array" ref="H34">_xlfn.XLOOKUP($H$11,Tabla1[CÓDIGO REGIONAL],Tabla1[Técnico- CampeSENA],¨¨¨,0)</f>
        <v>3688</v>
      </c>
      <c r="I34" s="4">
        <f>_xlfn.XLOOKUP('Consulta Regional y Centros'!$H$11,'METAS FORMACIÓN X REGIONAL'!$A:$A,'METAS FORMACIÓN X REGIONAL'!BI:BI,0)</f>
        <v>2292</v>
      </c>
      <c r="J34" s="159">
        <f t="shared" si="2"/>
        <v>0.62147505422993488</v>
      </c>
    </row>
    <row r="35" spans="2:10" ht="15.6" x14ac:dyDescent="0.6">
      <c r="B35" s="7" t="s">
        <v>26</v>
      </c>
      <c r="C35" s="182">
        <f>_xlfn.XLOOKUP($C$11,Tabla13[Código Centro],Tabla13[Técnico - Full Popular],"",0)</f>
        <v>35</v>
      </c>
      <c r="D35" s="182">
        <f>_xlfn.XLOOKUP($C11,'METAS FORMACIÓN X CTROS'!C:C,'METAS FORMACIÓN X CTROS'!BN:BN,0)</f>
        <v>20</v>
      </c>
      <c r="E35" s="159">
        <f t="shared" si="1"/>
        <v>0.5714285714285714</v>
      </c>
      <c r="F35" s="6"/>
      <c r="G35" s="7" t="s">
        <v>26</v>
      </c>
      <c r="H35" s="182" cm="1">
        <f t="array" ref="H35">_xlfn.XLOOKUP($H$11,Tabla1[CÓDIGO REGIONAL],Tabla1[Técnico - Full Popular],¨¨¨,0)</f>
        <v>261</v>
      </c>
      <c r="I35" s="4">
        <f>_xlfn.XLOOKUP('Consulta Regional y Centros'!$H$11,'METAS FORMACIÓN X REGIONAL'!$A:$A,'METAS FORMACIÓN X REGIONAL'!BL:BL,0)</f>
        <v>222</v>
      </c>
      <c r="J35" s="159">
        <f t="shared" si="2"/>
        <v>0.85057471264367812</v>
      </c>
    </row>
    <row r="36" spans="2:10" ht="15.6" x14ac:dyDescent="0.6">
      <c r="B36" s="7" t="s">
        <v>27</v>
      </c>
      <c r="C36" s="182">
        <f>_xlfn.XLOOKUP($C$11,Tabla13[Código Centro],Tabla13[Técnico - Articulación con la Media],"",0)</f>
        <v>2989</v>
      </c>
      <c r="D36" s="182">
        <f>_xlfn.XLOOKUP($C11,'METAS FORMACIÓN X CTROS'!C:C,'METAS FORMACIÓN X CTROS'!BQ:BQ,0)</f>
        <v>2939</v>
      </c>
      <c r="E36" s="159">
        <f t="shared" si="1"/>
        <v>0.98327199732351955</v>
      </c>
      <c r="F36" s="6"/>
      <c r="G36" s="7" t="s">
        <v>27</v>
      </c>
      <c r="H36" s="182" cm="1">
        <f t="array" ref="H36">_xlfn.XLOOKUP($H$11,Tabla1[CÓDIGO REGIONAL],Tabla1[Técnico - Articulación con la Media],¨¨¨,0)</f>
        <v>49892</v>
      </c>
      <c r="I36" s="4">
        <f>_xlfn.XLOOKUP('Consulta Regional y Centros'!$H$11,'METAS FORMACIÓN X REGIONAL'!$A:$A,'METAS FORMACIÓN X REGIONAL'!BO:BO,0)</f>
        <v>45829</v>
      </c>
      <c r="J36" s="159">
        <f t="shared" si="2"/>
        <v>0.91856409845265774</v>
      </c>
    </row>
    <row r="37" spans="2:10" ht="15.6" x14ac:dyDescent="0.6">
      <c r="B37" s="7" t="s">
        <v>28</v>
      </c>
      <c r="C37" s="182">
        <f>_xlfn.XLOOKUP($C$11,Tabla13[Código Centro],Tabla13[Técnico- FIC],"",0)</f>
        <v>111</v>
      </c>
      <c r="D37" s="182">
        <f>_xlfn.XLOOKUP($C11,'METAS FORMACIÓN X CTROS'!C:C,'METAS FORMACIÓN X CTROS'!BT:BT,0)</f>
        <v>84</v>
      </c>
      <c r="E37" s="159">
        <f t="shared" si="1"/>
        <v>0.7567567567567568</v>
      </c>
      <c r="F37" s="6"/>
      <c r="G37" s="7" t="s">
        <v>28</v>
      </c>
      <c r="H37" s="182" cm="1">
        <f t="array" ref="H37">_xlfn.XLOOKUP($H$11,Tabla1[CÓDIGO REGIONAL],Tabla1[Técnico- FIC],¨¨¨,0)</f>
        <v>3861</v>
      </c>
      <c r="I37" s="4">
        <f>_xlfn.XLOOKUP('Consulta Regional y Centros'!$H$11,'METAS FORMACIÓN X REGIONAL'!$A:$A,'METAS FORMACIÓN X REGIONAL'!BR:BR,0)</f>
        <v>2851</v>
      </c>
      <c r="J37" s="159">
        <f t="shared" si="2"/>
        <v>0.73840973840973845</v>
      </c>
    </row>
    <row r="38" spans="2:10" ht="15.6" x14ac:dyDescent="0.6">
      <c r="B38" s="64" t="s">
        <v>29</v>
      </c>
      <c r="C38" s="183">
        <f>_xlfn.XLOOKUP($C$11,Tabla13[Código Centro],Tabla13[Total Técnico  (E)],"",0)</f>
        <v>4633</v>
      </c>
      <c r="D38" s="183">
        <f>_xlfn.XLOOKUP($C11,'METAS FORMACIÓN X CTROS'!C:C,'METAS FORMACIÓN X CTROS'!BW:BW,0)</f>
        <v>3604</v>
      </c>
      <c r="E38" s="139">
        <f t="shared" si="1"/>
        <v>0.77789769048132962</v>
      </c>
      <c r="F38" s="6"/>
      <c r="G38" s="64" t="s">
        <v>29</v>
      </c>
      <c r="H38" s="183" cm="1">
        <f t="array" ref="H38">_xlfn.XLOOKUP($H$11,Tabla1[CÓDIGO REGIONAL],Tabla1[Total Técnico  (E)],¨¨¨,0)</f>
        <v>95325</v>
      </c>
      <c r="I38" s="140">
        <f>_xlfn.XLOOKUP('Consulta Regional y Centros'!$H$11,'METAS FORMACIÓN X REGIONAL'!$A:$A,'METAS FORMACIÓN X REGIONAL'!BU:BU,0)</f>
        <v>71040</v>
      </c>
      <c r="J38" s="139">
        <f t="shared" si="2"/>
        <v>0.74523996852871754</v>
      </c>
    </row>
    <row r="39" spans="2:10" ht="15.6" x14ac:dyDescent="0.6">
      <c r="B39" s="64" t="s">
        <v>30</v>
      </c>
      <c r="C39" s="183">
        <f>_xlfn.XLOOKUP($C$11,Tabla13[Código Centro],Tabla13[Total Profundización Técnica (F)],"",0)</f>
        <v>0</v>
      </c>
      <c r="D39" s="183">
        <f>_xlfn.XLOOKUP($C11,'METAS FORMACIÓN X CTROS'!C:C,'METAS FORMACIÓN X CTROS'!BZ:BZ,0)</f>
        <v>0</v>
      </c>
      <c r="E39" s="139">
        <f t="shared" si="1"/>
        <v>0</v>
      </c>
      <c r="F39" s="6"/>
      <c r="G39" s="64" t="s">
        <v>30</v>
      </c>
      <c r="H39" s="183" cm="1">
        <f t="array" ref="H39">_xlfn.XLOOKUP($H$11,Tabla1[CÓDIGO REGIONAL],Tabla1[Total Profundización Técnica (F)],¨¨¨,0)</f>
        <v>55</v>
      </c>
      <c r="I39" s="140">
        <f>_xlfn.XLOOKUP('Consulta Regional y Centros'!$H$11,'METAS FORMACIÓN X REGIONAL'!$A:$A,'METAS FORMACIÓN X REGIONAL'!BX:BX,0)</f>
        <v>0</v>
      </c>
      <c r="J39" s="139">
        <f t="shared" si="2"/>
        <v>0</v>
      </c>
    </row>
    <row r="40" spans="2:10" ht="15.6" x14ac:dyDescent="0.6">
      <c r="B40" s="63" t="s">
        <v>31</v>
      </c>
      <c r="C40" s="184">
        <f>_xlfn.XLOOKUP($C$11,Tabla13[Código Centro],Tabla13[FORMACIÓN OCUPACIONAL (G) = (C+D+E+F)],"",0)</f>
        <v>4723</v>
      </c>
      <c r="D40" s="184">
        <f>_xlfn.XLOOKUP($C11,'METAS FORMACIÓN X CTROS'!C:C,'METAS FORMACIÓN X CTROS'!CC:CC,0)</f>
        <v>3624</v>
      </c>
      <c r="E40" s="70">
        <f t="shared" si="1"/>
        <v>0.76730891382595812</v>
      </c>
      <c r="F40" s="6"/>
      <c r="G40" s="63" t="s">
        <v>31</v>
      </c>
      <c r="H40" s="184" cm="1">
        <f t="array" ref="H40">_xlfn.XLOOKUP($H$11,Tabla1[CÓDIGO REGIONAL],Tabla1[FORMACIÓN OCUPACIONAL (G) = (C+D+E+F)],¨¨¨,0)</f>
        <v>101164</v>
      </c>
      <c r="I40" s="141">
        <f>_xlfn.XLOOKUP('Consulta Regional y Centros'!$H$11,'METAS FORMACIÓN X REGIONAL'!$A:$A,'METAS FORMACIÓN X REGIONAL'!CA:CA,0)</f>
        <v>73481</v>
      </c>
      <c r="J40" s="70">
        <f t="shared" si="2"/>
        <v>0.72635522517891737</v>
      </c>
    </row>
    <row r="41" spans="2:10" ht="15.6" x14ac:dyDescent="0.6">
      <c r="B41" s="63" t="s">
        <v>32</v>
      </c>
      <c r="C41" s="184">
        <f>_xlfn.XLOOKUP($C$11,Tabla13[Código Centro],Tabla13[FORMACION TITULADA (H) ],"",0)</f>
        <v>8043</v>
      </c>
      <c r="D41" s="184">
        <f>_xlfn.XLOOKUP($C11,'METAS FORMACIÓN X CTROS'!C:C,'METAS FORMACIÓN X CTROS'!CF:CF,0)</f>
        <v>6294</v>
      </c>
      <c r="E41" s="70">
        <f t="shared" si="1"/>
        <v>0.78254382693024993</v>
      </c>
      <c r="F41" s="6"/>
      <c r="G41" s="63" t="s">
        <v>32</v>
      </c>
      <c r="H41" s="184" cm="1">
        <f t="array" ref="H41">_xlfn.XLOOKUP($H$11,Tabla1[CÓDIGO REGIONAL],Tabla1[FORMACION TITULADA (H) = (B+G)],¨¨¨,0)</f>
        <v>173178</v>
      </c>
      <c r="I41" s="141">
        <f>_xlfn.XLOOKUP('Consulta Regional y Centros'!$H$11,'METAS FORMACIÓN X REGIONAL'!$A:$A,'METAS FORMACIÓN X REGIONAL'!CD:CD,0)</f>
        <v>129281</v>
      </c>
      <c r="J41" s="70">
        <f t="shared" si="2"/>
        <v>0.74652092067121689</v>
      </c>
    </row>
    <row r="42" spans="2:10" ht="15.6" x14ac:dyDescent="0.6">
      <c r="B42" s="17" t="s">
        <v>33</v>
      </c>
      <c r="C42" s="182">
        <f>_xlfn.XLOOKUP($C$11,Tabla13[Código Centro],Tabla13[Formación Complementaria Regular - Virtual  (Sin Bilingüismo) (I)],"",0)</f>
        <v>10720</v>
      </c>
      <c r="D42" s="182">
        <f>_xlfn.XLOOKUP($C11,'METAS FORMACIÓN X CTROS'!C:C,'METAS FORMACIÓN X CTROS'!CI:CI,0)</f>
        <v>2240</v>
      </c>
      <c r="E42" s="159">
        <f t="shared" si="1"/>
        <v>0.20895522388059701</v>
      </c>
      <c r="F42" s="6"/>
      <c r="G42" s="18" t="s">
        <v>33</v>
      </c>
      <c r="H42" s="182" cm="1">
        <f t="array" ref="H42">_xlfn.XLOOKUP($H$11,Tabla1[CÓDIGO REGIONAL],Tabla1[Formación Complementaria Regular - Virtual  (Sin Bilingüismo) (I)],¨¨¨,0)</f>
        <v>235120</v>
      </c>
      <c r="I42" s="4">
        <f>_xlfn.XLOOKUP('Consulta Regional y Centros'!$H$11,'METAS FORMACIÓN X REGIONAL'!$A:$A,'METAS FORMACIÓN X REGIONAL'!CG:CG,0)</f>
        <v>51018</v>
      </c>
      <c r="J42" s="159">
        <f t="shared" si="2"/>
        <v>0.21698707043211976</v>
      </c>
    </row>
    <row r="43" spans="2:10" ht="15.6" x14ac:dyDescent="0.6">
      <c r="B43" s="17" t="s">
        <v>34</v>
      </c>
      <c r="C43" s="182">
        <f>_xlfn.XLOOKUP($C$11,Tabla13[Código Centro],Tabla13[Formación Complementaria Regular - Presencial (Sin Bilingüismo) (J)],"",0)</f>
        <v>12315</v>
      </c>
      <c r="D43" s="182">
        <f>_xlfn.XLOOKUP($C11,'METAS FORMACIÓN X CTROS'!C:C,'METAS FORMACIÓN X CTROS'!CL:CL,0)</f>
        <v>1274</v>
      </c>
      <c r="E43" s="159">
        <f t="shared" si="1"/>
        <v>0.10345107592367032</v>
      </c>
      <c r="F43" s="6"/>
      <c r="G43" s="18" t="s">
        <v>34</v>
      </c>
      <c r="H43" s="182" cm="1">
        <f t="array" ref="H43">_xlfn.XLOOKUP($H$11,Tabla1[CÓDIGO REGIONAL],Tabla1[Formación Complementaria Regular - Presencial (Sin Bilingüismo) (J)],¨¨¨,0)</f>
        <v>260230</v>
      </c>
      <c r="I43" s="4">
        <f>_xlfn.XLOOKUP('Consulta Regional y Centros'!$H$11,'METAS FORMACIÓN X REGIONAL'!$A:$A,'METAS FORMACIÓN X REGIONAL'!CJ:CJ,0)</f>
        <v>44110</v>
      </c>
      <c r="J43" s="159">
        <f t="shared" si="2"/>
        <v>0.16950390039580371</v>
      </c>
    </row>
    <row r="44" spans="2:10" ht="15.6" x14ac:dyDescent="0.6">
      <c r="B44" s="18" t="s">
        <v>35</v>
      </c>
      <c r="C44" s="182">
        <f>_xlfn.XLOOKUP($C$11,Tabla13[Código Centro],Tabla13[Programa de Bilingüismo - Virtual],"",0)</f>
        <v>3840</v>
      </c>
      <c r="D44" s="182">
        <f>_xlfn.XLOOKUP($C11,'METAS FORMACIÓN X CTROS'!C:C,'METAS FORMACIÓN X CTROS'!CO:CO,0)</f>
        <v>960</v>
      </c>
      <c r="E44" s="159">
        <f t="shared" si="1"/>
        <v>0.25</v>
      </c>
      <c r="F44" s="6"/>
      <c r="G44" s="18" t="s">
        <v>35</v>
      </c>
      <c r="H44" s="182" cm="1">
        <f t="array" ref="H44">_xlfn.XLOOKUP($H$11,Tabla1[CÓDIGO REGIONAL],Tabla1[Programa de Bilingüismo - Virtual],¨¨¨,0)</f>
        <v>85760</v>
      </c>
      <c r="I44" s="4">
        <f>_xlfn.XLOOKUP('Consulta Regional y Centros'!$H$11,'METAS FORMACIÓN X REGIONAL'!$A:$A,'METAS FORMACIÓN X REGIONAL'!CM:CM,0)</f>
        <v>21280</v>
      </c>
      <c r="J44" s="159">
        <f t="shared" si="2"/>
        <v>0.24813432835820895</v>
      </c>
    </row>
    <row r="45" spans="2:10" ht="15.6" x14ac:dyDescent="0.6">
      <c r="B45" s="18" t="s">
        <v>36</v>
      </c>
      <c r="C45" s="182">
        <f>_xlfn.XLOOKUP($C$11,Tabla13[Código Centro],Tabla13[Programa de Bilingüismo - Presencial],"",0)</f>
        <v>0</v>
      </c>
      <c r="D45" s="182">
        <f>_xlfn.XLOOKUP($C11,'METAS FORMACIÓN X CTROS'!C:C,'METAS FORMACIÓN X CTROS'!CR:CR,0)</f>
        <v>0</v>
      </c>
      <c r="E45" s="159">
        <f t="shared" si="1"/>
        <v>0</v>
      </c>
      <c r="F45" s="6"/>
      <c r="G45" s="18" t="s">
        <v>36</v>
      </c>
      <c r="H45" s="182" cm="1">
        <f t="array" ref="H45">_xlfn.XLOOKUP($H$11,Tabla1[CÓDIGO REGIONAL],Tabla1[Programa de Bilingüismo - Presencial],¨¨¨,0)</f>
        <v>12830</v>
      </c>
      <c r="I45" s="4">
        <f>_xlfn.XLOOKUP('Consulta Regional y Centros'!$H$11,'METAS FORMACIÓN X REGIONAL'!$A:$A,'METAS FORMACIÓN X REGIONAL'!CP:CP,0)</f>
        <v>3055</v>
      </c>
      <c r="J45" s="159">
        <f t="shared" si="2"/>
        <v>0.23811379579111458</v>
      </c>
    </row>
    <row r="46" spans="2:10" ht="15.6" x14ac:dyDescent="0.6">
      <c r="B46" s="17" t="s">
        <v>37</v>
      </c>
      <c r="C46" s="182">
        <f>_xlfn.XLOOKUP($C$11,Tabla13[Código Centro],Tabla13[Programa de Bilinguïsmo (K)],"",0)</f>
        <v>3840</v>
      </c>
      <c r="D46" s="182">
        <f>_xlfn.XLOOKUP($C11,'METAS FORMACIÓN X CTROS'!C:C,'METAS FORMACIÓN X CTROS'!CU:CU,0)</f>
        <v>960</v>
      </c>
      <c r="E46" s="159">
        <f t="shared" si="1"/>
        <v>0.25</v>
      </c>
      <c r="F46" s="6"/>
      <c r="G46" s="18" t="s">
        <v>37</v>
      </c>
      <c r="H46" s="182" cm="1">
        <f t="array" ref="H46">_xlfn.XLOOKUP($H$11,Tabla1[CÓDIGO REGIONAL],Tabla1[Programa de Bilinguïsmo (K)],¨¨¨,0)</f>
        <v>98590</v>
      </c>
      <c r="I46" s="4">
        <f>_xlfn.XLOOKUP('Consulta Regional y Centros'!$H$11,'METAS FORMACIÓN X REGIONAL'!$A:$A,'METAS FORMACIÓN X REGIONAL'!CS:CS,0)</f>
        <v>24335</v>
      </c>
      <c r="J46" s="159">
        <f t="shared" si="2"/>
        <v>0.24683030733340094</v>
      </c>
    </row>
    <row r="47" spans="2:10" ht="15.6" x14ac:dyDescent="0.6">
      <c r="B47" s="20" t="s">
        <v>39</v>
      </c>
      <c r="C47" s="182">
        <f>_xlfn.XLOOKUP($C$11,Tabla13[Código Centro],Tabla13[Placa huella 6 
(incluida en FEC)  (Código 2435)],"",0)</f>
        <v>345</v>
      </c>
      <c r="D47" s="182">
        <f>_xlfn.XLOOKUP($C11,'METAS FORMACIÓN X CTROS'!C:C,'METAS FORMACIÓN X CTROS'!CX:CX,0)</f>
        <v>0</v>
      </c>
      <c r="E47" s="159">
        <f t="shared" si="1"/>
        <v>0</v>
      </c>
      <c r="F47" s="6"/>
      <c r="G47" s="20" t="s">
        <v>39</v>
      </c>
      <c r="H47" s="182" cm="1">
        <f t="array" ref="H47">_xlfn.XLOOKUP($H$11,Tabla1[CÓDIGO REGIONAL],Tabla1[Placa huella 6 
(incluida en FEC)  (Código 2435)],¨¨¨,0)</f>
        <v>2985</v>
      </c>
      <c r="I47" s="4">
        <f>_xlfn.XLOOKUP('Consulta Regional y Centros'!$H$11,'METAS FORMACIÓN X REGIONAL'!$A:$A,'METAS FORMACIÓN X REGIONAL'!CV:CV,0)</f>
        <v>62</v>
      </c>
      <c r="J47" s="159">
        <f t="shared" si="2"/>
        <v>2.0770519262981575E-2</v>
      </c>
    </row>
    <row r="48" spans="2:10" ht="15.6" x14ac:dyDescent="0.6">
      <c r="B48" s="20" t="s">
        <v>40</v>
      </c>
      <c r="C48" s="182">
        <f>_xlfn.XLOOKUP($C$11,Tabla13[Código Centro],Tabla13[Otros programas FEC 
(Código 2436 )],"",0)</f>
        <v>60</v>
      </c>
      <c r="D48" s="182">
        <f>_xlfn.XLOOKUP($C11,'METAS FORMACIÓN X CTROS'!C:C,'METAS FORMACIÓN X CTROS'!DG:DG,0)</f>
        <v>0</v>
      </c>
      <c r="E48" s="159">
        <f t="shared" si="1"/>
        <v>0</v>
      </c>
      <c r="F48" s="6"/>
      <c r="G48" s="20" t="s">
        <v>40</v>
      </c>
      <c r="H48" s="182" cm="1">
        <f t="array" ref="H48">_xlfn.XLOOKUP($H$11,Tabla1[CÓDIGO REGIONAL],Tabla1[Otros programas FEC 
(Código 2436 )],¨¨¨,0)</f>
        <v>945</v>
      </c>
      <c r="I48" s="4">
        <f>_xlfn.XLOOKUP('Consulta Regional y Centros'!$H$11,'METAS FORMACIÓN X REGIONAL'!$A:$A,'METAS FORMACIÓN X REGIONAL'!CY:CY,0)</f>
        <v>0</v>
      </c>
      <c r="J48" s="159">
        <f t="shared" si="2"/>
        <v>0</v>
      </c>
    </row>
    <row r="49" spans="2:10" ht="15.6" x14ac:dyDescent="0.6">
      <c r="B49" s="19" t="s">
        <v>41</v>
      </c>
      <c r="C49" s="182">
        <f>_xlfn.XLOOKUP($C$11,Tabla13[Código Centro],Tabla13[Formación Especial Campesina (FEC)],"",0)</f>
        <v>405</v>
      </c>
      <c r="D49" s="182">
        <f>_xlfn.XLOOKUP($C11,'METAS FORMACIÓN X CTROS'!C:C,'METAS FORMACIÓN X CTROS'!DJ:DJ,0)</f>
        <v>0</v>
      </c>
      <c r="E49" s="159">
        <f t="shared" si="1"/>
        <v>0</v>
      </c>
      <c r="F49" s="6"/>
      <c r="G49" s="19" t="s">
        <v>41</v>
      </c>
      <c r="H49" s="182" cm="1">
        <f t="array" ref="H49">_xlfn.XLOOKUP($H$11,Tabla1[CÓDIGO REGIONAL],Tabla1[Formación Especial Campesina (FEC)],¨¨¨,0)</f>
        <v>3930</v>
      </c>
      <c r="I49" s="4">
        <f>_xlfn.XLOOKUP('Consulta Regional y Centros'!$H$11,'METAS FORMACIÓN X REGIONAL'!$A:$A,'METAS FORMACIÓN X REGIONAL'!DH:DH,0)</f>
        <v>199</v>
      </c>
      <c r="J49" s="159">
        <f t="shared" si="2"/>
        <v>5.063613231552163E-2</v>
      </c>
    </row>
    <row r="50" spans="2:10" ht="15.6" x14ac:dyDescent="0.6">
      <c r="B50" s="18" t="s">
        <v>42</v>
      </c>
      <c r="C50" s="182">
        <f>_xlfn.XLOOKUP($C$11,Tabla13[Código Centro],Tabla13[[Formación Complementaria CampeSENA ]],"",0)</f>
        <v>8355</v>
      </c>
      <c r="D50" s="182">
        <f>_xlfn.XLOOKUP($C11,'METAS FORMACIÓN X CTROS'!C:C,'METAS FORMACIÓN X CTROS'!DM:DM,0)</f>
        <v>1180</v>
      </c>
      <c r="E50" s="159">
        <f t="shared" si="1"/>
        <v>0.14123279473369241</v>
      </c>
      <c r="F50" s="6"/>
      <c r="G50" s="18" t="s">
        <v>42</v>
      </c>
      <c r="H50" s="182" cm="1">
        <f t="array" ref="H50">_xlfn.XLOOKUP($H$11,Tabla1[CÓDIGO REGIONAL],Tabla1[[Formación Complementaria CampeSENA ]],¨¨¨,0)</f>
        <v>79635</v>
      </c>
      <c r="I50" s="4">
        <f>_xlfn.XLOOKUP('Consulta Regional y Centros'!$H$11,'METAS FORMACIÓN X REGIONAL'!$A:$A,'METAS FORMACIÓN X REGIONAL'!DK:DK,0)</f>
        <v>18613</v>
      </c>
      <c r="J50" s="159">
        <f t="shared" si="2"/>
        <v>0.23372888805173606</v>
      </c>
    </row>
    <row r="51" spans="2:10" ht="15.6" x14ac:dyDescent="0.6">
      <c r="B51" s="17" t="s">
        <v>43</v>
      </c>
      <c r="C51" s="182">
        <f>_xlfn.XLOOKUP($C$11,Tabla13[Código Centro],Tabla13[Formación Complementaria Estrategia CampeSENA (M)],"",0)</f>
        <v>8760</v>
      </c>
      <c r="D51" s="182">
        <f>_xlfn.XLOOKUP($C11,'METAS FORMACIÓN X CTROS'!C:C,'METAS FORMACIÓN X CTROS'!DP:DP,0)</f>
        <v>1180</v>
      </c>
      <c r="E51" s="159">
        <f t="shared" si="1"/>
        <v>0.13470319634703196</v>
      </c>
      <c r="F51" s="6"/>
      <c r="G51" s="18" t="s">
        <v>43</v>
      </c>
      <c r="H51" s="182" cm="1">
        <f t="array" ref="H51">_xlfn.XLOOKUP($H$11,Tabla1[CÓDIGO REGIONAL],Tabla1[Formación Complementaria Estrategia CampeSENA (M)],¨¨¨,0)</f>
        <v>83565</v>
      </c>
      <c r="I51" s="4">
        <f>_xlfn.XLOOKUP('Consulta Regional y Centros'!$H$11,'METAS FORMACIÓN X REGIONAL'!$A:$A,'METAS FORMACIÓN X REGIONAL'!DN:DN,0)</f>
        <v>18812</v>
      </c>
      <c r="J51" s="159">
        <f t="shared" si="2"/>
        <v>0.22511817148327648</v>
      </c>
    </row>
    <row r="52" spans="2:10" ht="15.6" x14ac:dyDescent="0.6">
      <c r="B52" s="18" t="s">
        <v>44</v>
      </c>
      <c r="C52" s="182">
        <f>_xlfn.XLOOKUP($C$11,Tabla13[Código Centro],Tabla13[Formación Complementaria Full Popular],"",0)</f>
        <v>300</v>
      </c>
      <c r="D52" s="182">
        <f>_xlfn.XLOOKUP($C11,'METAS FORMACIÓN X CTROS'!C:C,'METAS FORMACIÓN X CTROS'!DS:DS,0)</f>
        <v>72</v>
      </c>
      <c r="E52" s="159">
        <f t="shared" si="1"/>
        <v>0.24</v>
      </c>
      <c r="F52" s="6"/>
      <c r="G52" s="18" t="s">
        <v>44</v>
      </c>
      <c r="H52" s="182" cm="1">
        <f t="array" ref="H52">_xlfn.XLOOKUP($H$11,Tabla1[CÓDIGO REGIONAL],Tabla1[Formación Complementaria Full Popular],¨¨¨,0)</f>
        <v>6300</v>
      </c>
      <c r="I52" s="4">
        <f>_xlfn.XLOOKUP('Consulta Regional y Centros'!$H$11,'METAS FORMACIÓN X REGIONAL'!$A:$A,'METAS FORMACIÓN X REGIONAL'!DQ:DQ,0)</f>
        <v>2178</v>
      </c>
      <c r="J52" s="159">
        <f t="shared" si="2"/>
        <v>0.3457142857142857</v>
      </c>
    </row>
    <row r="53" spans="2:10" ht="15.6" x14ac:dyDescent="0.6">
      <c r="B53" s="18" t="s">
        <v>45</v>
      </c>
      <c r="C53" s="182">
        <f>_xlfn.XLOOKUP($C$11,Tabla13[Código Centro],Tabla13[Formación Especial Popular (FEP)],"",0)</f>
        <v>30</v>
      </c>
      <c r="D53" s="182">
        <f>_xlfn.XLOOKUP($C11,'METAS FORMACIÓN X CTROS'!C:C,'METAS FORMACIÓN X CTROS'!DV:DV,0)</f>
        <v>0</v>
      </c>
      <c r="E53" s="159">
        <f t="shared" si="1"/>
        <v>0</v>
      </c>
      <c r="F53" s="6"/>
      <c r="G53" s="18" t="s">
        <v>45</v>
      </c>
      <c r="H53" s="182" cm="1">
        <f t="array" ref="H53">_xlfn.XLOOKUP($H$11,Tabla1[CÓDIGO REGIONAL],Tabla1[Formación Especial Popular (FEP)],¨¨¨,0)</f>
        <v>555</v>
      </c>
      <c r="I53" s="4">
        <f>_xlfn.XLOOKUP('Consulta Regional y Centros'!$H$11,'METAS FORMACIÓN X REGIONAL'!$A:$A,'METAS FORMACIÓN X REGIONAL'!DT:DT,0)</f>
        <v>12</v>
      </c>
      <c r="J53" s="159">
        <f t="shared" si="2"/>
        <v>2.1621621621621623E-2</v>
      </c>
    </row>
    <row r="54" spans="2:10" ht="15.6" x14ac:dyDescent="0.6">
      <c r="B54" s="17" t="s">
        <v>46</v>
      </c>
      <c r="C54" s="182">
        <f>_xlfn.XLOOKUP($C$11,Tabla13[Código Centro],Tabla13[Formación Complementaria Estrategia Full Popular (N)],"",0)</f>
        <v>330</v>
      </c>
      <c r="D54" s="182">
        <f>_xlfn.XLOOKUP($C11,'METAS FORMACIÓN X CTROS'!C:C,'METAS FORMACIÓN X CTROS'!DY:DY,0)</f>
        <v>72</v>
      </c>
      <c r="E54" s="159">
        <f t="shared" si="1"/>
        <v>0.21818181818181817</v>
      </c>
      <c r="F54" s="6"/>
      <c r="G54" s="18" t="s">
        <v>46</v>
      </c>
      <c r="H54" s="182" cm="1">
        <f t="array" ref="H54">_xlfn.XLOOKUP($H$11,Tabla1[CÓDIGO REGIONAL],Tabla1[Formación Complementaria Estrategia Full Popular (N)],¨¨¨,0)</f>
        <v>6855</v>
      </c>
      <c r="I54" s="4">
        <f>_xlfn.XLOOKUP('Consulta Regional y Centros'!$H$11,'METAS FORMACIÓN X REGIONAL'!$A:$A,'METAS FORMACIÓN X REGIONAL'!DW:DW,0)</f>
        <v>2190</v>
      </c>
      <c r="J54" s="159">
        <f t="shared" si="2"/>
        <v>0.31947483588621445</v>
      </c>
    </row>
    <row r="55" spans="2:10" ht="15.6" x14ac:dyDescent="0.6">
      <c r="B55" s="63" t="s">
        <v>168</v>
      </c>
      <c r="C55" s="184">
        <f>_xlfn.XLOOKUP($C$11,Tabla13[Código Centro],Tabla13[TOTAL FORMACION COMPLEMENTARIA (O) = (I+J+K+L+M+N)],"",0)</f>
        <v>35965</v>
      </c>
      <c r="D55" s="184">
        <f>_xlfn.XLOOKUP($C11,'METAS FORMACIÓN X CTROS'!C:C,'METAS FORMACIÓN X CTROS'!EB:EB,0)</f>
        <v>5726</v>
      </c>
      <c r="E55" s="70">
        <f t="shared" si="1"/>
        <v>0.15921034338940637</v>
      </c>
      <c r="F55" s="6"/>
      <c r="G55" s="63" t="s">
        <v>168</v>
      </c>
      <c r="H55" s="184" cm="1">
        <f t="array" ref="H55">_xlfn.XLOOKUP($H$11,Tabla1[CÓDIGO REGIONAL],Tabla1[TOTAL FORMACION COMPLEMENTARIA (O) = (I+J+K+L+M+N)],¨¨¨,0)</f>
        <v>684360</v>
      </c>
      <c r="I55" s="141">
        <f>_xlfn.XLOOKUP('Consulta Regional y Centros'!$H$11,'METAS FORMACIÓN X REGIONAL'!$A:$A,'METAS FORMACIÓN X REGIONAL'!DZ:DZ,0)</f>
        <v>140465</v>
      </c>
      <c r="J55" s="70">
        <f t="shared" si="2"/>
        <v>0.20525016073411656</v>
      </c>
    </row>
    <row r="56" spans="2:10" ht="15.6" x14ac:dyDescent="0.6">
      <c r="B56" s="63" t="s">
        <v>48</v>
      </c>
      <c r="C56" s="184">
        <f>VLOOKUP(C11,Tabla13[[Código Centro]:[TOTAL FORMACION PROFESIONAL INTEGRAL (P) = (O+H)]],132,0)</f>
        <v>44008</v>
      </c>
      <c r="D56" s="184">
        <f>_xlfn.XLOOKUP($C11,'METAS FORMACIÓN X CTROS'!C:C,'METAS FORMACIÓN X CTROS'!EE:EE,0)</f>
        <v>12020</v>
      </c>
      <c r="E56" s="70">
        <f t="shared" si="1"/>
        <v>0.27313215778949285</v>
      </c>
      <c r="F56" s="6"/>
      <c r="G56" s="63" t="s">
        <v>48</v>
      </c>
      <c r="H56" s="184" cm="1">
        <f t="array" ref="H56">_xlfn.XLOOKUP($H$11,Tabla1[CÓDIGO REGIONAL],Tabla1[TOTAL FORMACION PROFESIONAL INTEGRAL (P) = (O+H)],¨¨¨,0)</f>
        <v>857538</v>
      </c>
      <c r="I56" s="141">
        <f>_xlfn.XLOOKUP('Consulta Regional y Centros'!$H$11,'METAS FORMACIÓN X REGIONAL'!$A:$A,'METAS FORMACIÓN X REGIONAL'!EC:EC,0)</f>
        <v>269746</v>
      </c>
      <c r="J56" s="70">
        <f t="shared" si="2"/>
        <v>0.31455865512665326</v>
      </c>
    </row>
    <row r="57" spans="2:10" ht="15.6" x14ac:dyDescent="0.6">
      <c r="B57" s="6"/>
      <c r="C57" s="6"/>
      <c r="D57" s="6"/>
      <c r="E57" s="6"/>
      <c r="F57" s="6"/>
      <c r="G57" s="6"/>
      <c r="H57" s="6"/>
      <c r="J57" s="27"/>
    </row>
    <row r="58" spans="2:10" ht="15.6" x14ac:dyDescent="0.6">
      <c r="B58" s="6"/>
      <c r="C58" s="6"/>
      <c r="D58" s="6"/>
      <c r="E58" s="6"/>
      <c r="F58" s="6"/>
      <c r="G58" s="6"/>
      <c r="H58" s="6"/>
      <c r="J58" s="27"/>
    </row>
    <row r="59" spans="2:10" ht="15.6" x14ac:dyDescent="0.6">
      <c r="B59" s="66" t="s">
        <v>49</v>
      </c>
      <c r="C59" s="67" t="s">
        <v>3</v>
      </c>
      <c r="D59" s="67" t="s">
        <v>50</v>
      </c>
      <c r="E59" s="68" t="s">
        <v>51</v>
      </c>
      <c r="F59" s="6"/>
      <c r="G59" s="66" t="s">
        <v>49</v>
      </c>
      <c r="H59" s="67" t="s">
        <v>3</v>
      </c>
      <c r="I59" s="67" t="s">
        <v>50</v>
      </c>
      <c r="J59" s="68" t="s">
        <v>51</v>
      </c>
    </row>
    <row r="60" spans="2:10" ht="15.6" x14ac:dyDescent="0.6">
      <c r="B60" s="13" t="s">
        <v>52</v>
      </c>
      <c r="C60" s="182">
        <f>_xlfn.XLOOKUP($C$11,Tabla13[Código Centro],Tabla13[Total Formación Profesional CampeSENA],"",0)</f>
        <v>9176</v>
      </c>
      <c r="D60" s="182">
        <f>_xlfn.XLOOKUP($C11,'METAS FORMACIÓN X CTROS'!C:C,'METAS FORMACIÓN X CTROS'!EH:EH,0)</f>
        <v>1334</v>
      </c>
      <c r="E60" s="159">
        <f t="shared" ref="E60:E63" si="3">IFERROR(D60/C60,0)</f>
        <v>0.14537925021795989</v>
      </c>
      <c r="F60" s="6"/>
      <c r="G60" s="13" t="s">
        <v>52</v>
      </c>
      <c r="H60" s="182">
        <f>IFERROR(VLOOKUP($H$11,Tabla1[],MATCH('Consulta Regional y Centros'!G60,Tabla1[#Headers],0),FALSE),"")</f>
        <v>88505</v>
      </c>
      <c r="I60" s="4">
        <f>_xlfn.XLOOKUP($H11,'METAS FORMACIÓN X REGIONAL'!$A:$A,'METAS FORMACIÓN X REGIONAL'!EF:EF,0)</f>
        <v>21952</v>
      </c>
      <c r="J60" s="159">
        <f t="shared" ref="J60:J63" si="4">IFERROR(I60/H60,0)</f>
        <v>0.2480311846788317</v>
      </c>
    </row>
    <row r="61" spans="2:10" ht="15.6" x14ac:dyDescent="0.6">
      <c r="B61" s="7" t="s">
        <v>53</v>
      </c>
      <c r="C61" s="182">
        <f>_xlfn.XLOOKUP($C$11,Tabla13[Código Centro],Tabla13[Total Formación Profesional Full Popular],"",0)</f>
        <v>365</v>
      </c>
      <c r="D61" s="182">
        <f>_xlfn.XLOOKUP($C11,'METAS FORMACIÓN X CTROS'!C:C,'METAS FORMACIÓN X CTROS'!EK:EK,0)</f>
        <v>92</v>
      </c>
      <c r="E61" s="159">
        <f t="shared" si="3"/>
        <v>0.25205479452054796</v>
      </c>
      <c r="F61" s="6"/>
      <c r="G61" s="7" t="s">
        <v>53</v>
      </c>
      <c r="H61" s="182">
        <f>IFERROR(VLOOKUP($H$11,Tabla1[],MATCH('Consulta Regional y Centros'!G61,Tabla1[#Headers],0),FALSE),"")</f>
        <v>7485</v>
      </c>
      <c r="I61" s="4">
        <f>_xlfn.XLOOKUP($H11,'METAS FORMACIÓN X REGIONAL'!$A:$A,'METAS FORMACIÓN X REGIONAL'!EI:EI,0)</f>
        <v>2526</v>
      </c>
      <c r="J61" s="159">
        <f t="shared" si="4"/>
        <v>0.33747494989979959</v>
      </c>
    </row>
    <row r="62" spans="2:10" ht="15.6" x14ac:dyDescent="0.6">
      <c r="B62" s="7" t="s">
        <v>54</v>
      </c>
      <c r="C62" s="182">
        <f>_xlfn.XLOOKUP($C$11,Tabla13[Código Centro],Tabla13[Total Formación Profesional Integral - Virtual],"",0)</f>
        <v>16182</v>
      </c>
      <c r="D62" s="182">
        <f>_xlfn.XLOOKUP($C11,'METAS FORMACIÓN X CTROS'!C:C,'METAS FORMACIÓN X CTROS'!EN:EN,0)</f>
        <v>4324</v>
      </c>
      <c r="E62" s="159">
        <f>IFERROR(D62/C62,0)</f>
        <v>0.26721048078111481</v>
      </c>
      <c r="F62" s="6"/>
      <c r="G62" s="7" t="s">
        <v>54</v>
      </c>
      <c r="H62" s="182">
        <f>IFERROR(VLOOKUP($H$11,Tabla1[],MATCH('Consulta Regional y Centros'!G62,Tabla1[#Headers],0),FALSE),"")</f>
        <v>355371</v>
      </c>
      <c r="I62" s="4">
        <f>_xlfn.XLOOKUP($H11,'METAS FORMACIÓN X REGIONAL'!$A:$A,'METAS FORMACIÓN X REGIONAL'!EL:EL,0)</f>
        <v>97344</v>
      </c>
      <c r="J62" s="159">
        <f t="shared" si="4"/>
        <v>0.27392218273297486</v>
      </c>
    </row>
    <row r="63" spans="2:10" ht="15.6" x14ac:dyDescent="0.6">
      <c r="B63" s="21" t="s">
        <v>55</v>
      </c>
      <c r="C63" s="182">
        <f>_xlfn.XLOOKUP($C$11,Tabla13[Código Centro],Tabla13[[Total Aprendices Primer Curso  ]],"",0)</f>
        <v>947</v>
      </c>
      <c r="D63" s="182">
        <f>_xlfn.XLOOKUP($C$11,'METAS FORMACIÓN X CTROS'!$C:$C,'METAS FORMACIÓN X CTROS'!EQ:EQ,0)</f>
        <v>236</v>
      </c>
      <c r="E63" s="159">
        <f t="shared" si="3"/>
        <v>0.249208025343189</v>
      </c>
      <c r="F63" s="6"/>
      <c r="G63" s="21" t="s">
        <v>55</v>
      </c>
      <c r="H63" s="182">
        <f>IFERROR(VLOOKUP($H$11,Tabla1[],MATCH('Consulta Regional y Centros'!G63,Tabla1[#Headers],0),FALSE),"")</f>
        <v>25824</v>
      </c>
      <c r="I63" s="4">
        <f>_xlfn.XLOOKUP($H11,'METAS FORMACIÓN X REGIONAL'!$A:$A,'METAS FORMACIÓN X REGIONAL'!EO:EO,0)</f>
        <v>5326</v>
      </c>
      <c r="J63" s="159">
        <f t="shared" si="4"/>
        <v>0.20624225526641884</v>
      </c>
    </row>
    <row r="64" spans="2:10" ht="15.6" x14ac:dyDescent="0.6">
      <c r="B64" s="6"/>
      <c r="C64" s="6"/>
      <c r="D64" s="6"/>
      <c r="E64" s="6"/>
      <c r="F64" s="6"/>
      <c r="G64" s="6"/>
      <c r="H64" s="6"/>
      <c r="J64" s="27"/>
    </row>
    <row r="65" spans="2:11" ht="15.6" x14ac:dyDescent="0.6">
      <c r="B65" s="6"/>
      <c r="C65" s="6"/>
      <c r="D65" s="6"/>
      <c r="E65" s="6"/>
      <c r="F65" s="6"/>
      <c r="G65" s="6"/>
      <c r="H65" s="6"/>
      <c r="J65" s="27"/>
    </row>
    <row r="66" spans="2:11" ht="21.6" customHeight="1" x14ac:dyDescent="0.6">
      <c r="B66" s="330" t="s">
        <v>56</v>
      </c>
      <c r="C66" s="331"/>
      <c r="D66" s="6"/>
      <c r="E66" s="6"/>
      <c r="F66" s="6"/>
      <c r="G66" s="330" t="s">
        <v>56</v>
      </c>
      <c r="H66" s="331"/>
      <c r="J66" s="27"/>
    </row>
    <row r="67" spans="2:11" ht="15.6" x14ac:dyDescent="0.6">
      <c r="B67" s="6"/>
      <c r="C67" s="6"/>
      <c r="D67" s="6"/>
      <c r="E67" s="6"/>
      <c r="F67" s="6"/>
      <c r="G67" s="6"/>
      <c r="H67" s="6"/>
      <c r="J67" s="27"/>
    </row>
    <row r="68" spans="2:11" ht="15.6" x14ac:dyDescent="0.6">
      <c r="B68" s="66" t="s">
        <v>57</v>
      </c>
      <c r="C68" s="67" t="s">
        <v>3</v>
      </c>
      <c r="D68" s="67" t="s">
        <v>50</v>
      </c>
      <c r="E68" s="68" t="s">
        <v>51</v>
      </c>
      <c r="F68" s="6"/>
      <c r="G68" s="66" t="s">
        <v>57</v>
      </c>
      <c r="H68" s="67" t="s">
        <v>3</v>
      </c>
      <c r="I68" s="67" t="s">
        <v>50</v>
      </c>
      <c r="J68" s="68" t="s">
        <v>51</v>
      </c>
    </row>
    <row r="69" spans="2:11" ht="15.6" x14ac:dyDescent="0.6">
      <c r="B69" s="22" t="s">
        <v>58</v>
      </c>
      <c r="C69" s="160">
        <f>_xlfn.XLOOKUP($C$11,Tabla13[Código Centro],Tabla13[FORMACIÓN TECNOLÓGICA Presencial],"",0)</f>
        <v>0.86</v>
      </c>
      <c r="D69" s="187">
        <f>_xlfn.XLOOKUP($C11,'METAS FORMACIÓN X CTROS'!$C:$C,'METAS FORMACIÓN X CTROS'!ET:ET,0)</f>
        <v>0.95609756097561005</v>
      </c>
      <c r="E69" s="187">
        <f>_xlfn.XLOOKUP($C11,'METAS FORMACIÓN X CTROS'!$C:$C,'METAS FORMACIÓN X CTROS'!EU:EU,0)</f>
        <v>1.1117413499716395</v>
      </c>
      <c r="F69" s="6"/>
      <c r="G69" s="22" t="s">
        <v>58</v>
      </c>
      <c r="H69" s="190">
        <f>IFERROR(VLOOKUP($H$11,Tabla1[],MATCH('Consulta Regional y Centros'!G69,Tabla1[#Headers],0),FALSE),"")</f>
        <v>0.88</v>
      </c>
      <c r="I69" s="161">
        <f>_xlfn.XLOOKUP($H11,'METAS FORMACIÓN X REGIONAL'!$A:$A,'METAS FORMACIÓN X REGIONAL'!ER:ER,0)</f>
        <v>0.96753320791288999</v>
      </c>
      <c r="J69" s="36">
        <f t="shared" ref="J69:J84" si="5">IFERROR(I69/H69,0)</f>
        <v>1.0994695544464659</v>
      </c>
      <c r="K69" s="162"/>
    </row>
    <row r="70" spans="2:11" ht="15.6" x14ac:dyDescent="0.6">
      <c r="B70" s="22" t="s">
        <v>59</v>
      </c>
      <c r="C70" s="160">
        <f>_xlfn.XLOOKUP($C$11,Tabla13[Código Centro],Tabla13[FORMACIÓN TECNOLÓGICA Virtual],"",0)</f>
        <v>0.7</v>
      </c>
      <c r="D70" s="187">
        <f>_xlfn.XLOOKUP($C11,'METAS FORMACIÓN X CTROS'!$C:$C,'METAS FORMACIÓN X CTROS'!EW:EW,0)</f>
        <v>0.95825242718446602</v>
      </c>
      <c r="E70" s="187">
        <f>_xlfn.XLOOKUP($C11,'METAS FORMACIÓN X CTROS'!$C:$C,'METAS FORMACIÓN X CTROS'!EX:EX,0)</f>
        <v>1.3689320388349515</v>
      </c>
      <c r="F70" s="6"/>
      <c r="G70" s="22" t="s">
        <v>59</v>
      </c>
      <c r="H70" s="190">
        <f>IFERROR(VLOOKUP($H$11,Tabla1[],MATCH('Consulta Regional y Centros'!G70,Tabla1[#Headers],0),FALSE),"")</f>
        <v>0.75</v>
      </c>
      <c r="I70" s="161">
        <f>_xlfn.XLOOKUP($H11,'METAS FORMACIÓN X REGIONAL'!$A:$A,'METAS FORMACIÓN X REGIONAL'!EU:EU,0)</f>
        <v>0.95491842841973196</v>
      </c>
      <c r="J70" s="36">
        <f t="shared" si="5"/>
        <v>1.2732245712263093</v>
      </c>
    </row>
    <row r="71" spans="2:11" ht="15.6" x14ac:dyDescent="0.6">
      <c r="B71" s="22" t="s">
        <v>60</v>
      </c>
      <c r="C71" s="160">
        <f>_xlfn.XLOOKUP($C$11,Tabla13[Código Centro],Tabla13[Retención (%) - FORMACIÓN TECNOLÓGICA],"",0)</f>
        <v>0.78</v>
      </c>
      <c r="D71" s="187">
        <f>_xlfn.XLOOKUP($C11,'METAS FORMACIÓN X CTROS'!$C:$C,'METAS FORMACIÓN X CTROS'!EZ:EZ,0)</f>
        <v>0.95692883895131098</v>
      </c>
      <c r="E71" s="187">
        <f>_xlfn.XLOOKUP($C11,'METAS FORMACIÓN X CTROS'!$C:$C,'METAS FORMACIÓN X CTROS'!FA:FA,0)</f>
        <v>1.2268318448093729</v>
      </c>
      <c r="F71" s="6"/>
      <c r="G71" s="22" t="s">
        <v>60</v>
      </c>
      <c r="H71" s="190">
        <f>IFERROR(VLOOKUP($H$11,Tabla1[],MATCH('Consulta Regional y Centros'!G71,Tabla1[#Headers],0),FALSE),"")</f>
        <v>0.82</v>
      </c>
      <c r="I71" s="161">
        <f>_xlfn.XLOOKUP($H11,'METAS FORMACIÓN X REGIONAL'!$A:$A,'METAS FORMACIÓN X REGIONAL'!EX:EX,0)</f>
        <v>0.96284946236559099</v>
      </c>
      <c r="J71" s="36">
        <f t="shared" si="5"/>
        <v>1.1742066614214526</v>
      </c>
    </row>
    <row r="72" spans="2:11" ht="15.6" x14ac:dyDescent="0.6">
      <c r="B72" s="22" t="s">
        <v>61</v>
      </c>
      <c r="C72" s="160">
        <f>_xlfn.XLOOKUP($C$11,Tabla13[Código Centro],Tabla13[FORMACIÓN OCUPACIONAL Presencial],"",0)</f>
        <v>0.89</v>
      </c>
      <c r="D72" s="187">
        <f>_xlfn.XLOOKUP($C11,'METAS FORMACIÓN X CTROS'!$C:$C,'METAS FORMACIÓN X CTROS'!FC:FC,0)</f>
        <v>0.981869688385269</v>
      </c>
      <c r="E72" s="187">
        <f>_xlfn.XLOOKUP($C11,'METAS FORMACIÓN X CTROS'!$C:$C,'METAS FORMACIÓN X CTROS'!FD:FD,0)</f>
        <v>1.1032243689722123</v>
      </c>
      <c r="F72" s="6"/>
      <c r="G72" s="22" t="s">
        <v>61</v>
      </c>
      <c r="H72" s="190">
        <f>IFERROR(VLOOKUP($H$11,Tabla1[],MATCH('Consulta Regional y Centros'!G72,Tabla1[#Headers],0),FALSE),"")</f>
        <v>0.85</v>
      </c>
      <c r="I72" s="161">
        <f>_xlfn.XLOOKUP($H11,'METAS FORMACIÓN X REGIONAL'!$A:$A,'METAS FORMACIÓN X REGIONAL'!FA:FA,0)</f>
        <v>0.97764377539658398</v>
      </c>
      <c r="J72" s="36">
        <f t="shared" si="5"/>
        <v>1.150169147525393</v>
      </c>
    </row>
    <row r="73" spans="2:11" ht="15.6" x14ac:dyDescent="0.6">
      <c r="B73" s="22" t="s">
        <v>62</v>
      </c>
      <c r="C73" s="160">
        <f>_xlfn.XLOOKUP($C$11,Tabla13[Código Centro],Tabla13[FORMACIÓN OCUPACIONAL Virtual],"",0)</f>
        <v>0.76</v>
      </c>
      <c r="D73" s="187">
        <f>_xlfn.XLOOKUP($C11,'METAS FORMACIÓN X CTROS'!$C:$C,'METAS FORMACIÓN X CTROS'!FF:FF,0)</f>
        <v>1</v>
      </c>
      <c r="E73" s="187">
        <f>_xlfn.XLOOKUP($C11,'METAS FORMACIÓN X CTROS'!$C:$C,'METAS FORMACIÓN X CTROS'!FG:FG,0)</f>
        <v>1.3157894736842106</v>
      </c>
      <c r="F73" s="6"/>
      <c r="G73" s="22" t="s">
        <v>62</v>
      </c>
      <c r="H73" s="190">
        <f>IFERROR(VLOOKUP($H$11,Tabla1[],MATCH('Consulta Regional y Centros'!G73,Tabla1[#Headers],0),FALSE),"")</f>
        <v>0.67</v>
      </c>
      <c r="I73" s="161">
        <f>_xlfn.XLOOKUP($H11,'METAS FORMACIÓN X REGIONAL'!$A:$A,'METAS FORMACIÓN X REGIONAL'!FD:FD,0)</f>
        <v>0.93669131238447301</v>
      </c>
      <c r="J73" s="36">
        <f t="shared" si="5"/>
        <v>1.3980467349021983</v>
      </c>
    </row>
    <row r="74" spans="2:11" ht="15.6" x14ac:dyDescent="0.6">
      <c r="B74" s="22" t="s">
        <v>63</v>
      </c>
      <c r="C74" s="160">
        <f>_xlfn.XLOOKUP($C$11,Tabla13[Código Centro],Tabla13[[FORMACIÓN OCUPACIONAL ]],"",0)</f>
        <v>0.83</v>
      </c>
      <c r="D74" s="187">
        <f>_xlfn.XLOOKUP($C11,'METAS FORMACIÓN X CTROS'!$C:$C,'METAS FORMACIÓN X CTROS'!FI:FI,0)</f>
        <v>0.98233995584988998</v>
      </c>
      <c r="E74" s="187">
        <f>_xlfn.XLOOKUP($C11,'METAS FORMACIÓN X CTROS'!$C:$C,'METAS FORMACIÓN X CTROS'!FJ:FJ,0)</f>
        <v>1.1835421154817951</v>
      </c>
      <c r="F74" s="6"/>
      <c r="G74" s="22" t="s">
        <v>63</v>
      </c>
      <c r="H74" s="190">
        <f>IFERROR(VLOOKUP($H$11,Tabla1[],MATCH('Consulta Regional y Centros'!G74,Tabla1[#Headers],0),FALSE),"")</f>
        <v>0.76</v>
      </c>
      <c r="I74" s="161">
        <f>_xlfn.XLOOKUP($H11,'METAS FORMACIÓN X REGIONAL'!$A:$A,'METAS FORMACIÓN X REGIONAL'!FG:FG,0)</f>
        <v>0.97523169254637199</v>
      </c>
      <c r="J74" s="36">
        <f t="shared" si="5"/>
        <v>1.2831995954557527</v>
      </c>
    </row>
    <row r="75" spans="2:11" ht="15.6" x14ac:dyDescent="0.6">
      <c r="B75" s="22" t="s">
        <v>64</v>
      </c>
      <c r="C75" s="160">
        <f>_xlfn.XLOOKUP($C$11,Tabla13[Código Centro],Tabla13[[FORMACION TITULADA ]],"",0)</f>
        <v>0.81</v>
      </c>
      <c r="D75" s="187">
        <f>_xlfn.XLOOKUP($C11,'METAS FORMACIÓN X CTROS'!$C:$C,'METAS FORMACIÓN X CTROS'!FL:FL,0)</f>
        <v>0.97156021607880505</v>
      </c>
      <c r="E75" s="187">
        <f>_xlfn.XLOOKUP($C11,'METAS FORMACIÓN X CTROS'!$C:$C,'METAS FORMACIÓN X CTROS'!FM:FM,0)</f>
        <v>1.1994570568874137</v>
      </c>
      <c r="F75" s="6"/>
      <c r="G75" s="22" t="s">
        <v>64</v>
      </c>
      <c r="H75" s="190">
        <f>IFERROR(VLOOKUP($H$11,Tabla1[],MATCH('Consulta Regional y Centros'!G75,Tabla1[#Headers],0),FALSE),"")</f>
        <v>0.79</v>
      </c>
      <c r="I75" s="161">
        <f>_xlfn.XLOOKUP($H11,'METAS FORMACIÓN X REGIONAL'!$A:$A,'METAS FORMACIÓN X REGIONAL'!FJ:FJ,0)</f>
        <v>0.96988729975789201</v>
      </c>
      <c r="J75" s="36">
        <f t="shared" si="5"/>
        <v>1.2277054427315088</v>
      </c>
    </row>
    <row r="76" spans="2:11" ht="15.6" x14ac:dyDescent="0.6">
      <c r="B76" s="22" t="s">
        <v>65</v>
      </c>
      <c r="C76" s="160">
        <f>_xlfn.XLOOKUP($C$11,Tabla13[Código Centro],Tabla13[Formación Complementaria Regular - Virtual  (Sin Bilingüismo)],"",0)</f>
        <v>0.19</v>
      </c>
      <c r="D76" s="187">
        <f>_xlfn.XLOOKUP($C11,'METAS FORMACIÓN X CTROS'!$C:$C,'METAS FORMACIÓN X CTROS'!FO:FO,0)</f>
        <v>0.52437500000000004</v>
      </c>
      <c r="E76" s="187">
        <f t="shared" ref="E76:E84" si="6">IFERROR(D76/C76,0)</f>
        <v>2.7598684210526319</v>
      </c>
      <c r="F76" s="6"/>
      <c r="G76" s="22" t="s">
        <v>65</v>
      </c>
      <c r="H76" s="190">
        <f>IFERROR(VLOOKUP($H$11,Tabla1[],MATCH('Consulta Regional y Centros'!G76,Tabla1[#Headers],0),FALSE),"")</f>
        <v>0.24</v>
      </c>
      <c r="I76" s="161">
        <f>_xlfn.XLOOKUP($H11,'METAS FORMACIÓN X REGIONAL'!$A:$A,'METAS FORMACIÓN X REGIONAL'!FM:FM,0)</f>
        <v>0.55695869871919002</v>
      </c>
      <c r="J76" s="36">
        <f t="shared" si="5"/>
        <v>2.3206612446632917</v>
      </c>
    </row>
    <row r="77" spans="2:11" ht="15.6" x14ac:dyDescent="0.6">
      <c r="B77" s="22" t="s">
        <v>66</v>
      </c>
      <c r="C77" s="160">
        <f>_xlfn.XLOOKUP($C$11,Tabla13[Código Centro],Tabla13[Formación Complementaria Regular - Presencial (Sin Bilingüismo)],"",0)</f>
        <v>0.86</v>
      </c>
      <c r="D77" s="187">
        <f>_xlfn.XLOOKUP($C11,'METAS FORMACIÓN X CTROS'!$C:$C,'METAS FORMACIÓN X CTROS'!FR:FR,0)</f>
        <v>0.95249406175772</v>
      </c>
      <c r="E77" s="187">
        <f t="shared" si="6"/>
        <v>1.107551234602</v>
      </c>
      <c r="F77" s="6"/>
      <c r="G77" s="22" t="s">
        <v>66</v>
      </c>
      <c r="H77" s="190">
        <f>IFERROR(VLOOKUP($H$11,Tabla1[],MATCH('Consulta Regional y Centros'!G77,Tabla1[#Headers],0),FALSE),"")</f>
        <v>0.86</v>
      </c>
      <c r="I77" s="161">
        <f>_xlfn.XLOOKUP($H11,'METAS FORMACIÓN X REGIONAL'!$A:$A,'METAS FORMACIÓN X REGIONAL'!FP:FP,0)</f>
        <v>0.95527161236375402</v>
      </c>
      <c r="J77" s="36">
        <f t="shared" si="5"/>
        <v>1.1107809446090162</v>
      </c>
    </row>
    <row r="78" spans="2:11" ht="15.6" x14ac:dyDescent="0.6">
      <c r="B78" s="22" t="s">
        <v>67</v>
      </c>
      <c r="C78" s="160">
        <f>_xlfn.XLOOKUP($C$11,Tabla13[Código Centro],Tabla13[Programa de Bilingüismo - Virtual.],"",0)</f>
        <v>0.28000000000000003</v>
      </c>
      <c r="D78" s="187">
        <f>_xlfn.XLOOKUP($C11,'METAS FORMACIÓN X CTROS'!$C:$C,'METAS FORMACIÓN X CTROS'!FU:FU,0)</f>
        <v>0.60416666666666596</v>
      </c>
      <c r="E78" s="187">
        <f t="shared" si="6"/>
        <v>2.1577380952380927</v>
      </c>
      <c r="F78" s="6"/>
      <c r="G78" s="22" t="s">
        <v>67</v>
      </c>
      <c r="H78" s="190">
        <f>IFERROR(VLOOKUP($H$11,Tabla1[],MATCH('Consulta Regional y Centros'!G78,Tabla1[#Headers],0),FALSE),"")</f>
        <v>0.35</v>
      </c>
      <c r="I78" s="161">
        <f>_xlfn.XLOOKUP($H11,'METAS FORMACIÓN X REGIONAL'!$A:$A,'METAS FORMACIÓN X REGIONAL'!FS:FS,0)</f>
        <v>0.62946428571428603</v>
      </c>
      <c r="J78" s="36">
        <f t="shared" si="5"/>
        <v>1.798469387755103</v>
      </c>
    </row>
    <row r="79" spans="2:11" ht="15.6" x14ac:dyDescent="0.6">
      <c r="B79" s="22" t="s">
        <v>68</v>
      </c>
      <c r="C79" s="160" t="str">
        <f>_xlfn.XLOOKUP($C$11,Tabla13[Código Centro],Tabla13[Programa de Bilingüismo - Presencial.],"",0)</f>
        <v xml:space="preserve"> </v>
      </c>
      <c r="D79" s="187">
        <f>_xlfn.XLOOKUP($C11,'METAS FORMACIÓN X CTROS'!$C:$C,'METAS FORMACIÓN X CTROS'!FX:FX,0)</f>
        <v>0</v>
      </c>
      <c r="E79" s="187">
        <f t="shared" si="6"/>
        <v>0</v>
      </c>
      <c r="F79" s="6"/>
      <c r="G79" s="22" t="s">
        <v>68</v>
      </c>
      <c r="H79" s="190">
        <f>IFERROR(VLOOKUP($H$11,Tabla1[],MATCH('Consulta Regional y Centros'!G79,Tabla1[#Headers],0),FALSE),"")</f>
        <v>0.77</v>
      </c>
      <c r="I79" s="161">
        <f>_xlfn.XLOOKUP($H11,'METAS FORMACIÓN X REGIONAL'!$A:$A,'METAS FORMACIÓN X REGIONAL'!FV:FV,0)</f>
        <v>0.96628477905073695</v>
      </c>
      <c r="J79" s="36">
        <f t="shared" si="5"/>
        <v>1.2549152974684896</v>
      </c>
    </row>
    <row r="80" spans="2:11" ht="15.6" x14ac:dyDescent="0.6">
      <c r="B80" s="22" t="s">
        <v>69</v>
      </c>
      <c r="C80" s="160">
        <f>_xlfn.XLOOKUP($C$11,Tabla13[Código Centro],Tabla13[[Programa de Bilinguïsmo ]],"",0)</f>
        <v>0.28000000000000003</v>
      </c>
      <c r="D80" s="187">
        <f>_xlfn.XLOOKUP($C11,'METAS FORMACIÓN X CTROS'!$C:$C,'METAS FORMACIÓN X CTROS'!GA:GA,0)</f>
        <v>0.60416666666666596</v>
      </c>
      <c r="E80" s="187">
        <f t="shared" si="6"/>
        <v>2.1577380952380927</v>
      </c>
      <c r="F80" s="6"/>
      <c r="G80" s="22" t="s">
        <v>69</v>
      </c>
      <c r="H80" s="190">
        <f>IFERROR(VLOOKUP($H$11,Tabla1[],MATCH('Consulta Regional y Centros'!G80,Tabla1[#Headers],0),FALSE),"")</f>
        <v>0.56000000000000005</v>
      </c>
      <c r="I80" s="161">
        <f>_xlfn.XLOOKUP($H11,'METAS FORMACIÓN X REGIONAL'!$A:$A,'METAS FORMACIÓN X REGIONAL'!FY:FY,0)</f>
        <v>0.67174851037600203</v>
      </c>
      <c r="J80" s="36">
        <f t="shared" si="5"/>
        <v>1.1995509113857179</v>
      </c>
    </row>
    <row r="81" spans="2:11" ht="15.6" x14ac:dyDescent="0.6">
      <c r="B81" s="22" t="s">
        <v>70</v>
      </c>
      <c r="C81" s="160">
        <f>_xlfn.XLOOKUP($C$11,Tabla13[Código Centro],Tabla13[[TOTAL FORMACION COMPLEMENTARIA ]],"",0)</f>
        <v>0.53</v>
      </c>
      <c r="D81" s="187">
        <f>_xlfn.XLOOKUP($C11,'METAS FORMACIÓN X CTROS'!$C:$C,'METAS FORMACIÓN X CTROS'!GD:GD,0)</f>
        <v>0.71323786238211695</v>
      </c>
      <c r="E81" s="187">
        <f t="shared" si="6"/>
        <v>1.3457318158153149</v>
      </c>
      <c r="F81" s="6"/>
      <c r="G81" s="22" t="s">
        <v>70</v>
      </c>
      <c r="H81" s="190">
        <f>IFERROR(VLOOKUP($H$11,Tabla1[],MATCH('Consulta Regional y Centros'!G81,Tabla1[#Headers],0),FALSE),"")</f>
        <v>0.55000000000000004</v>
      </c>
      <c r="I81" s="161">
        <f>_xlfn.XLOOKUP($H11,'METAS FORMACIÓN X REGIONAL'!$A:$A,'METAS FORMACIÓN X REGIONAL'!GB:GB,0)</f>
        <v>0.75025807140568801</v>
      </c>
      <c r="J81" s="36">
        <f t="shared" si="5"/>
        <v>1.364105584373978</v>
      </c>
      <c r="K81" s="162"/>
    </row>
    <row r="82" spans="2:11" ht="15.6" x14ac:dyDescent="0.6">
      <c r="B82" s="22" t="s">
        <v>71</v>
      </c>
      <c r="C82" s="160">
        <f>_xlfn.XLOOKUP($C$11,Tabla13[Código Centro],Tabla13[TOTAL FORMACION PROFESIONAL INTEGRAL],"",0)</f>
        <v>0.67</v>
      </c>
      <c r="D82" s="187">
        <f>_xlfn.XLOOKUP($C11,'METAS FORMACIÓN X CTROS'!$C:$C,'METAS FORMACIÓN X CTROS'!GG:GG,0)</f>
        <v>0.84850249584026605</v>
      </c>
      <c r="E82" s="187">
        <f t="shared" si="6"/>
        <v>1.2664216355824867</v>
      </c>
      <c r="F82" s="6"/>
      <c r="G82" s="22" t="s">
        <v>71</v>
      </c>
      <c r="H82" s="190">
        <f>IFERROR(VLOOKUP($H$11,Tabla1[],MATCH('Consulta Regional y Centros'!G82,Tabla1[#Headers],0),FALSE),"")</f>
        <v>0.67</v>
      </c>
      <c r="I82" s="161">
        <f>_xlfn.XLOOKUP($H11,'METAS FORMACIÓN X REGIONAL'!$A:$A,'METAS FORMACIÓN X REGIONAL'!GE:GE,0)</f>
        <v>0.85551963699183697</v>
      </c>
      <c r="J82" s="36">
        <f t="shared" si="5"/>
        <v>1.2768949805848313</v>
      </c>
    </row>
    <row r="83" spans="2:11" ht="15.6" x14ac:dyDescent="0.6">
      <c r="B83" s="22" t="s">
        <v>72</v>
      </c>
      <c r="C83" s="160">
        <f>_xlfn.XLOOKUP($C$11,Tabla13[Código Centro],Tabla13[Formación Profesional Integral - CampeSENA],"",0)</f>
        <v>0.85</v>
      </c>
      <c r="D83" s="187">
        <f>_xlfn.XLOOKUP($C11,'METAS FORMACIÓN X CTROS'!$C:$C,'METAS FORMACIÓN X CTROS'!GJ:GJ,0)</f>
        <v>0.99175412293853105</v>
      </c>
      <c r="E83" s="187">
        <f t="shared" si="6"/>
        <v>1.1667695563982718</v>
      </c>
      <c r="F83" s="6"/>
      <c r="G83" s="22" t="s">
        <v>72</v>
      </c>
      <c r="H83" s="190">
        <f>IFERROR(VLOOKUP($H$11,Tabla1[],MATCH('Consulta Regional y Centros'!G83,Tabla1[#Headers],0),FALSE),"")</f>
        <v>0.88</v>
      </c>
      <c r="I83" s="161">
        <f>_xlfn.XLOOKUP($H11,'METAS FORMACIÓN X REGIONAL'!$A:$A,'METAS FORMACIÓN X REGIONAL'!GH:GH,0)</f>
        <v>0.96738338192419804</v>
      </c>
      <c r="J83" s="36">
        <f t="shared" si="5"/>
        <v>1.0992992976411342</v>
      </c>
    </row>
    <row r="84" spans="2:11" ht="15.6" x14ac:dyDescent="0.6">
      <c r="B84" s="22" t="s">
        <v>73</v>
      </c>
      <c r="C84" s="160">
        <f>_xlfn.XLOOKUP($C$11,Tabla13[Código Centro],Tabla13[Formación Profesional Integral - Full Popular],"",0)</f>
        <v>0.93</v>
      </c>
      <c r="D84" s="187">
        <f>_xlfn.XLOOKUP($C11,'METAS FORMACIÓN X CTROS'!$C:$C,'METAS FORMACIÓN X CTROS'!GM:GM,0)</f>
        <v>0.91304347826086996</v>
      </c>
      <c r="E84" s="187">
        <f t="shared" si="6"/>
        <v>0.98176718092566662</v>
      </c>
      <c r="F84" s="6"/>
      <c r="G84" s="22" t="s">
        <v>73</v>
      </c>
      <c r="H84" s="190">
        <f>IFERROR(VLOOKUP($H$11,Tabla1[],MATCH('Consulta Regional y Centros'!G84,Tabla1[#Headers],0),FALSE),"")</f>
        <v>0.89</v>
      </c>
      <c r="I84" s="161">
        <f>_xlfn.XLOOKUP($H11,'METAS FORMACIÓN X REGIONAL'!$A:$A,'METAS FORMACIÓN X REGIONAL'!GK:GK,0)</f>
        <v>0.96159936658749001</v>
      </c>
      <c r="J84" s="36">
        <f t="shared" si="5"/>
        <v>1.0804487265027978</v>
      </c>
    </row>
    <row r="85" spans="2:11" ht="15.6" x14ac:dyDescent="0.6">
      <c r="B85" s="6"/>
      <c r="C85" s="6"/>
      <c r="D85" s="6"/>
      <c r="E85" s="6"/>
      <c r="F85" s="6"/>
      <c r="G85" s="22"/>
      <c r="H85" s="22"/>
      <c r="I85" s="34"/>
      <c r="J85" s="30"/>
    </row>
    <row r="86" spans="2:11" ht="15.6" x14ac:dyDescent="0.6">
      <c r="B86" s="66" t="s">
        <v>74</v>
      </c>
      <c r="C86" s="67" t="s">
        <v>3</v>
      </c>
      <c r="D86" s="67" t="s">
        <v>50</v>
      </c>
      <c r="E86" s="68" t="s">
        <v>51</v>
      </c>
      <c r="F86" s="6"/>
      <c r="G86" s="66" t="s">
        <v>74</v>
      </c>
      <c r="H86" s="67" t="s">
        <v>3</v>
      </c>
      <c r="I86" s="67" t="s">
        <v>50</v>
      </c>
      <c r="J86" s="68" t="s">
        <v>51</v>
      </c>
    </row>
    <row r="87" spans="2:11" ht="15" customHeight="1" x14ac:dyDescent="0.6">
      <c r="B87" s="7" t="s">
        <v>6</v>
      </c>
      <c r="C87" s="182">
        <f>_xlfn.XLOOKUP($C$11,Tabla13[Código Centro],Tabla13[FORMACIÓN TECNOLÓGICA],"",0)</f>
        <v>513</v>
      </c>
      <c r="D87" s="182">
        <f>_xlfn.XLOOKUP($C$11,'METAS FORMACIÓN X CTROS'!$C:$C,'METAS FORMACIÓN X CTROS'!GP:GP,0)</f>
        <v>45</v>
      </c>
      <c r="E87" s="187">
        <f t="shared" ref="E87:E94" si="7">IFERROR(D87/C87,0)</f>
        <v>8.771929824561403E-2</v>
      </c>
      <c r="F87" s="6"/>
      <c r="G87" s="7" t="s">
        <v>6</v>
      </c>
      <c r="H87" s="182">
        <f>IFERROR(VLOOKUP($H$11,Tabla1[],MATCH('Consulta Regional y Centros'!G87,Tabla1[#Headers],0),FALSE),"")</f>
        <v>12333</v>
      </c>
      <c r="I87" s="4">
        <f>_xlfn.XLOOKUP($H11,'METAS FORMACIÓN X REGIONAL'!$A:$A,'METAS FORMACIÓN X REGIONAL'!GN:GN,0)</f>
        <v>1872</v>
      </c>
      <c r="J87" s="159">
        <f t="shared" ref="J87:J94" si="8">IFERROR(I87/H87,0)</f>
        <v>0.15178788615908539</v>
      </c>
    </row>
    <row r="88" spans="2:11" ht="15" customHeight="1" x14ac:dyDescent="0.6">
      <c r="B88" s="7" t="s">
        <v>75</v>
      </c>
      <c r="C88" s="182">
        <f>_xlfn.XLOOKUP($C$11,Tabla13[Código Centro],Tabla13[FORMACIÓN OCUPACIONAL],"",0)</f>
        <v>1775</v>
      </c>
      <c r="D88" s="182">
        <f>_xlfn.XLOOKUP($C$11,'METAS FORMACIÓN X CTROS'!$C:$C,'METAS FORMACIÓN X CTROS'!GS:GS,0)</f>
        <v>34</v>
      </c>
      <c r="E88" s="187">
        <f t="shared" si="7"/>
        <v>1.9154929577464789E-2</v>
      </c>
      <c r="F88" s="6"/>
      <c r="G88" s="7" t="s">
        <v>75</v>
      </c>
      <c r="H88" s="182">
        <f>IFERROR(VLOOKUP($H$11,Tabla1[],MATCH('Consulta Regional y Centros'!G88,Tabla1[#Headers],0),FALSE),"")</f>
        <v>35702</v>
      </c>
      <c r="I88" s="4">
        <f>_xlfn.XLOOKUP($H11,'METAS FORMACIÓN X REGIONAL'!$A:$A,'METAS FORMACIÓN X REGIONAL'!GQ:GQ,0)</f>
        <v>1804</v>
      </c>
      <c r="J88" s="159">
        <f t="shared" si="8"/>
        <v>5.052938210744496E-2</v>
      </c>
    </row>
    <row r="89" spans="2:11" ht="15.6" x14ac:dyDescent="0.6">
      <c r="B89" s="7" t="s">
        <v>76</v>
      </c>
      <c r="C89" s="182">
        <f>_xlfn.XLOOKUP($C$11,Tabla13[Código Centro],Tabla13[[TOTAL FORMACIÓN TITULADA ]],"",0)</f>
        <v>2288</v>
      </c>
      <c r="D89" s="182">
        <f>_xlfn.XLOOKUP($C$11,'METAS FORMACIÓN X CTROS'!$C:$C,'METAS FORMACIÓN X CTROS'!GV:GV,0)</f>
        <v>79</v>
      </c>
      <c r="E89" s="187">
        <f t="shared" si="7"/>
        <v>3.4527972027972025E-2</v>
      </c>
      <c r="F89" s="6"/>
      <c r="G89" s="7" t="s">
        <v>76</v>
      </c>
      <c r="H89" s="182">
        <f>IFERROR(VLOOKUP($H$11,Tabla1[],MATCH('Consulta Regional y Centros'!G89,Tabla1[#Headers],0),FALSE),"")</f>
        <v>48035</v>
      </c>
      <c r="I89" s="4">
        <f>_xlfn.XLOOKUP($H11,'METAS FORMACIÓN X REGIONAL'!$A:$A,'METAS FORMACIÓN X REGIONAL'!GT:GT,0)</f>
        <v>3676</v>
      </c>
      <c r="J89" s="159">
        <f t="shared" si="8"/>
        <v>7.6527532007910903E-2</v>
      </c>
    </row>
    <row r="90" spans="2:11" ht="15.6" x14ac:dyDescent="0.6">
      <c r="B90" s="7" t="s">
        <v>77</v>
      </c>
      <c r="C90" s="182">
        <f>_xlfn.XLOOKUP($C$11,Tabla13[Código Centro],Tabla13[[TOTAL FORMACIÓN COMPLEMENTARIA ]],"",0)</f>
        <v>13703</v>
      </c>
      <c r="D90" s="182">
        <f>_xlfn.XLOOKUP($C11,'METAS FORMACIÓN X CTROS'!$C:$C,'METAS FORMACIÓN X CTROS'!GY:GY,0)</f>
        <v>923</v>
      </c>
      <c r="E90" s="187">
        <f t="shared" si="7"/>
        <v>6.7357512953367879E-2</v>
      </c>
      <c r="F90" s="6"/>
      <c r="G90" s="7" t="s">
        <v>77</v>
      </c>
      <c r="H90" s="182">
        <f>IFERROR(VLOOKUP($H$11,Tabla1[],MATCH('Consulta Regional y Centros'!G90,Tabla1[#Headers],0),FALSE),"")</f>
        <v>321577</v>
      </c>
      <c r="I90" s="4">
        <f>_xlfn.XLOOKUP($H11,'METAS FORMACIÓN X REGIONAL'!$A:$A,'METAS FORMACIÓN X REGIONAL'!GW:GW,0)</f>
        <v>27479</v>
      </c>
      <c r="J90" s="159">
        <f t="shared" si="8"/>
        <v>8.5450762958793697E-2</v>
      </c>
    </row>
    <row r="91" spans="2:11" ht="15.6" x14ac:dyDescent="0.6">
      <c r="B91" s="7" t="s">
        <v>78</v>
      </c>
      <c r="C91" s="182">
        <f>_xlfn.XLOOKUP($C$11,Tabla13[Código Centro],Tabla13[TOTAL FORMACIÓN PROFESIONAL INTEGRAL],"",0)</f>
        <v>15991</v>
      </c>
      <c r="D91" s="182">
        <f>_xlfn.XLOOKUP($C11,'METAS FORMACIÓN X CTROS'!$C:$C,'METAS FORMACIÓN X CTROS'!HB:HB,0)</f>
        <v>1002</v>
      </c>
      <c r="E91" s="187">
        <f t="shared" si="7"/>
        <v>6.2660246388593591E-2</v>
      </c>
      <c r="F91" s="6"/>
      <c r="G91" s="7" t="s">
        <v>78</v>
      </c>
      <c r="H91" s="182">
        <f>IFERROR(VLOOKUP($H$11,Tabla1[],MATCH('Consulta Regional y Centros'!G91,Tabla1[#Headers],0),FALSE),"")</f>
        <v>369612</v>
      </c>
      <c r="I91" s="4">
        <f>_xlfn.XLOOKUP($H11,'METAS FORMACIÓN X REGIONAL'!$A:$A,'METAS FORMACIÓN X REGIONAL'!GZ:GZ,0)</f>
        <v>31155</v>
      </c>
      <c r="J91" s="159">
        <f t="shared" si="8"/>
        <v>8.4291094444985559E-2</v>
      </c>
    </row>
    <row r="92" spans="2:11" ht="15.6" x14ac:dyDescent="0.6">
      <c r="B92" s="7" t="s">
        <v>169</v>
      </c>
      <c r="C92" s="182">
        <f>_xlfn.XLOOKUP($C$11,Tabla13[Código Centro],Tabla13[ARTICULACION CON LA MEDIA - (Incluidas en Formación laboral)],"",0)</f>
        <v>1217</v>
      </c>
      <c r="D92" s="182">
        <f>_xlfn.XLOOKUP($C11,'METAS FORMACIÓN X CTROS'!$C:$C,'METAS FORMACIÓN X CTROS'!HE:HE,0)</f>
        <v>0</v>
      </c>
      <c r="E92" s="187">
        <f t="shared" si="7"/>
        <v>0</v>
      </c>
      <c r="F92" s="6"/>
      <c r="G92" s="7" t="s">
        <v>169</v>
      </c>
      <c r="H92" s="182" cm="1">
        <f t="array" ref="H92">_xlfn.XLOOKUP($H$11,Tabla1[CÓDIGO REGIONAL],Tabla1[ARTICULACION CON LA MEDIA - (Incluidas en Formación laboral)],¨¨¨,0)</f>
        <v>18575</v>
      </c>
      <c r="I92" s="4">
        <f>_xlfn.XLOOKUP($H11,'METAS FORMACIÓN X REGIONAL'!$A:$A,'METAS FORMACIÓN X REGIONAL'!HC:HC,0)</f>
        <v>97</v>
      </c>
      <c r="J92" s="159">
        <f t="shared" si="8"/>
        <v>5.2220726783310904E-3</v>
      </c>
    </row>
    <row r="93" spans="2:11" ht="15.6" x14ac:dyDescent="0.6">
      <c r="B93" s="7" t="s">
        <v>80</v>
      </c>
      <c r="C93" s="182">
        <f>_xlfn.XLOOKUP($C$11,Tabla13[Código Centro],Tabla13[CampeSENA (Incluidas en Formación Profesional Integral)],"",0)</f>
        <v>7234</v>
      </c>
      <c r="D93" s="182">
        <f>_xlfn.XLOOKUP($C11,'METAS FORMACIÓN X CTROS'!$C:$C,'METAS FORMACIÓN X CTROS'!HH:HH,0)</f>
        <v>23</v>
      </c>
      <c r="E93" s="187">
        <f t="shared" si="7"/>
        <v>3.1794304672380425E-3</v>
      </c>
      <c r="F93" s="6"/>
      <c r="G93" s="7" t="s">
        <v>80</v>
      </c>
      <c r="H93" s="182">
        <f>IFERROR(VLOOKUP($H$11,Tabla1[],MATCH('Consulta Regional y Centros'!G93,Tabla1[#Headers],0),FALSE),"")</f>
        <v>70901</v>
      </c>
      <c r="I93" s="4">
        <f>_xlfn.XLOOKUP($H11,'METAS FORMACIÓN X REGIONAL'!$A:$A,'METAS FORMACIÓN X REGIONAL'!HF:HF,0)</f>
        <v>5216</v>
      </c>
      <c r="J93" s="159">
        <f t="shared" si="8"/>
        <v>7.3567368584364107E-2</v>
      </c>
    </row>
    <row r="94" spans="2:11" ht="15.6" x14ac:dyDescent="0.6">
      <c r="B94" s="7" t="s">
        <v>81</v>
      </c>
      <c r="C94" s="182">
        <f>_xlfn.XLOOKUP($C$11,Tabla13[Código Centro],Tabla13[Full  Popular (Incluidas en Formación Profesional Integral)],"",0)</f>
        <v>275</v>
      </c>
      <c r="D94" s="182">
        <f>_xlfn.XLOOKUP($C11,'METAS FORMACIÓN X CTROS'!$C:$C,'METAS FORMACIÓN X CTROS'!HK:HK,0)</f>
        <v>0</v>
      </c>
      <c r="E94" s="187">
        <f t="shared" si="7"/>
        <v>0</v>
      </c>
      <c r="F94" s="6"/>
      <c r="G94" s="7" t="s">
        <v>81</v>
      </c>
      <c r="H94" s="182">
        <f>IFERROR(VLOOKUP($H$11,Tabla1[],MATCH('Consulta Regional y Centros'!G94,Tabla1[#Headers],0),FALSE),"")</f>
        <v>5542</v>
      </c>
      <c r="I94" s="4">
        <f>_xlfn.XLOOKUP($H11,'METAS FORMACIÓN X REGIONAL'!$A:$A,'METAS FORMACIÓN X REGIONAL'!HI:HI,0)</f>
        <v>562</v>
      </c>
      <c r="J94" s="159">
        <f t="shared" si="8"/>
        <v>0.1014074341392999</v>
      </c>
    </row>
    <row r="95" spans="2:11" ht="15.6" x14ac:dyDescent="0.6">
      <c r="B95" s="6"/>
      <c r="C95" s="6"/>
      <c r="D95" s="6"/>
      <c r="E95" s="6"/>
      <c r="F95" s="6"/>
      <c r="G95" s="6"/>
      <c r="H95" s="6"/>
      <c r="J95" s="27"/>
    </row>
    <row r="96" spans="2:11" ht="15.6" x14ac:dyDescent="0.6">
      <c r="B96" s="6"/>
      <c r="C96" s="6"/>
      <c r="D96" s="6"/>
      <c r="E96" s="6"/>
      <c r="F96" s="6"/>
      <c r="G96" s="6"/>
      <c r="H96" s="6"/>
      <c r="J96" s="27"/>
    </row>
    <row r="97" spans="2:10" ht="15.6" x14ac:dyDescent="0.6">
      <c r="B97" s="66" t="s">
        <v>82</v>
      </c>
      <c r="C97" s="67" t="s">
        <v>3</v>
      </c>
      <c r="D97" s="67" t="s">
        <v>50</v>
      </c>
      <c r="E97" s="68" t="s">
        <v>51</v>
      </c>
      <c r="F97" s="6"/>
      <c r="G97" s="66" t="s">
        <v>82</v>
      </c>
      <c r="H97" s="67" t="s">
        <v>3</v>
      </c>
      <c r="I97" s="67" t="s">
        <v>50</v>
      </c>
      <c r="J97" s="68" t="s">
        <v>51</v>
      </c>
    </row>
    <row r="98" spans="2:10" ht="15.6" x14ac:dyDescent="0.6">
      <c r="B98" s="22" t="s">
        <v>83</v>
      </c>
      <c r="C98" s="182" cm="1">
        <f t="array" ref="C98">_xlfn.XLOOKUP($C$11,Tabla13[Código Centro],Tabla1311[Certificaciones de competencias laborales expedidas para CampeSENA (A)],"",0)</f>
        <v>556</v>
      </c>
      <c r="D98" s="182">
        <v>0</v>
      </c>
      <c r="E98" s="187">
        <f t="shared" ref="E98:E118" si="9">IFERROR(D98/C98,0)</f>
        <v>0</v>
      </c>
      <c r="F98" s="6"/>
      <c r="G98" s="31" t="s">
        <v>83</v>
      </c>
      <c r="H98" s="182">
        <f>_xlfn.XLOOKUP($H11,'SNFT X REG'!$A:$A,'SNFT X REG'!C:C,0)</f>
        <v>8031</v>
      </c>
      <c r="I98" s="4">
        <f>_xlfn.XLOOKUP($H11,'SNFT X REG'!$A:$A,'SNFT X REG'!D:D,0)</f>
        <v>63</v>
      </c>
      <c r="J98" s="159">
        <f>IFERROR(I98/H98,0)</f>
        <v>7.8446021666044082E-3</v>
      </c>
    </row>
    <row r="99" spans="2:10" ht="15.6" x14ac:dyDescent="0.6">
      <c r="B99" s="22" t="s">
        <v>84</v>
      </c>
      <c r="C99" s="182" cm="1">
        <f t="array" ref="C99">_xlfn.XLOOKUP($C$11,Tabla13[Código Centro],Tabla1311[Certificaciones de competencia Laboral expedidas en Full Popular (B)],"",0)</f>
        <v>372</v>
      </c>
      <c r="D99" s="182">
        <f>_xlfn.XLOOKUP($C12,'SNFT X CTROS'!$C:$C,'SNFT X CTROS'!I:I,0)</f>
        <v>0</v>
      </c>
      <c r="E99" s="187">
        <f t="shared" si="9"/>
        <v>0</v>
      </c>
      <c r="F99" s="6"/>
      <c r="G99" s="31" t="s">
        <v>84</v>
      </c>
      <c r="H99" s="182">
        <f>_xlfn.XLOOKUP($H11,'SNFT X REG'!$A:$A,'SNFT X REG'!F:F,0)</f>
        <v>3659</v>
      </c>
      <c r="I99" s="4" t="str">
        <f>_xlfn.XLOOKUP($H11,'SNFT X REG'!$A:$A,'SNFT X REG'!G:G,0)</f>
        <v xml:space="preserve">                                             -  </v>
      </c>
      <c r="J99" s="159">
        <v>0</v>
      </c>
    </row>
    <row r="100" spans="2:10" ht="15.6" x14ac:dyDescent="0.6">
      <c r="B100" s="22" t="s">
        <v>85</v>
      </c>
      <c r="C100" s="182" cm="1">
        <f t="array" ref="C100">_xlfn.XLOOKUP($C$11,Tabla13[Código Centro],Tabla1311[Certificaciones expedidas en Competencias Laborales - Regular (C)],"",0)</f>
        <v>2057</v>
      </c>
      <c r="D100" s="182">
        <v>0</v>
      </c>
      <c r="E100" s="187">
        <f t="shared" si="9"/>
        <v>0</v>
      </c>
      <c r="F100" s="6"/>
      <c r="G100" s="31" t="s">
        <v>85</v>
      </c>
      <c r="H100" s="182">
        <f>_xlfn.XLOOKUP($H11,'SNFT X REG'!$A:$A,'SNFT X REG'!I:I,0)</f>
        <v>23351</v>
      </c>
      <c r="I100" s="4">
        <f>_xlfn.XLOOKUP($H11,'SNFT X REG'!$A:$A,'SNFT X REG'!J:J,0)</f>
        <v>31</v>
      </c>
      <c r="J100" s="159">
        <v>1.2999999999999999E-3</v>
      </c>
    </row>
    <row r="101" spans="2:10" ht="15.6" x14ac:dyDescent="0.6">
      <c r="B101" s="23" t="s">
        <v>86</v>
      </c>
      <c r="C101" s="182" cm="1">
        <f t="array" ref="C101">_xlfn.XLOOKUP($C$11,Tabla13[Código Centro],Tabla1311[Total Certificaciones en Competencias laborales (D)=(A+B+C)],"",0)</f>
        <v>2985</v>
      </c>
      <c r="D101" s="182">
        <v>0</v>
      </c>
      <c r="E101" s="187">
        <f t="shared" si="9"/>
        <v>0</v>
      </c>
      <c r="F101" s="6"/>
      <c r="G101" s="32" t="s">
        <v>86</v>
      </c>
      <c r="H101" s="182">
        <f>_xlfn.XLOOKUP($H11,'SNFT X REG'!$A:$A,'SNFT X REG'!L:L,0)</f>
        <v>35041</v>
      </c>
      <c r="I101" s="4">
        <f>_xlfn.XLOOKUP($H11,'SNFT X REG'!$A:$A,'SNFT X REG'!M:M,0)</f>
        <v>94</v>
      </c>
      <c r="J101" s="159">
        <v>2.7000000000000001E-3</v>
      </c>
    </row>
    <row r="102" spans="2:10" ht="15.6" x14ac:dyDescent="0.6">
      <c r="B102" s="22" t="s">
        <v>170</v>
      </c>
      <c r="C102" s="182" cm="1">
        <f t="array" ref="C102">_xlfn.XLOOKUP($C$11,Tabla13[Código Centro],Tabla1311[Evaluaciones de competencias laborales expedidas -CampeSENA (E)],"",0)</f>
        <v>2038</v>
      </c>
      <c r="D102" s="182">
        <v>0</v>
      </c>
      <c r="E102" s="187">
        <f t="shared" si="9"/>
        <v>0</v>
      </c>
      <c r="F102" s="6"/>
      <c r="G102" s="31" t="s">
        <v>87</v>
      </c>
      <c r="H102" s="182">
        <f>_xlfn.XLOOKUP($H11,'SNFT X REG'!$A:$A,'SNFT X REG'!O:O,0)</f>
        <v>11191</v>
      </c>
      <c r="I102" s="4" t="str">
        <f>_xlfn.XLOOKUP($H11,'SNFT X REG'!$A:$A,'SNFT X REG'!P:P,0)</f>
        <v xml:space="preserve">                                             -  </v>
      </c>
      <c r="J102" s="159">
        <v>0</v>
      </c>
    </row>
    <row r="103" spans="2:10" ht="15.6" x14ac:dyDescent="0.6">
      <c r="B103" s="22" t="s">
        <v>88</v>
      </c>
      <c r="C103" s="182" cm="1">
        <f t="array" ref="C103">_xlfn.XLOOKUP($C$11,Tabla13[Código Centro],Tabla1311[Evaluaciones de competencia Laborales  en Full Popular (F)],"",0)</f>
        <v>689</v>
      </c>
      <c r="D103" s="182">
        <v>0</v>
      </c>
      <c r="E103" s="187">
        <f t="shared" si="9"/>
        <v>0</v>
      </c>
      <c r="F103" s="6"/>
      <c r="G103" s="31" t="s">
        <v>88</v>
      </c>
      <c r="H103" s="182">
        <f>_xlfn.XLOOKUP($H11,'SNFT X REG'!$A:$A,'SNFT X REG'!R:R,0)</f>
        <v>5345</v>
      </c>
      <c r="I103" s="4" t="str">
        <f>_xlfn.XLOOKUP($H11,'SNFT X REG'!$A:$A,'SNFT X REG'!S:S,0)</f>
        <v xml:space="preserve">                                              -  </v>
      </c>
      <c r="J103" s="159">
        <v>0</v>
      </c>
    </row>
    <row r="104" spans="2:10" ht="15.6" x14ac:dyDescent="0.6">
      <c r="B104" s="22" t="s">
        <v>89</v>
      </c>
      <c r="C104" s="182" cm="1">
        <f t="array" ref="C104">_xlfn.XLOOKUP($C$11,Tabla13[Código Centro],Tabla1311[Evaluaciones de competencia laborales en Competencias Laborales - Regular (G)],"",0)</f>
        <v>711</v>
      </c>
      <c r="D104" s="182">
        <v>0</v>
      </c>
      <c r="E104" s="187">
        <f t="shared" si="9"/>
        <v>0</v>
      </c>
      <c r="F104" s="6"/>
      <c r="G104" s="31" t="s">
        <v>89</v>
      </c>
      <c r="H104" s="182">
        <f>_xlfn.XLOOKUP($H11,'SNFT X REG'!$A:$A,'SNFT X REG'!U:U,0)</f>
        <v>24922</v>
      </c>
      <c r="I104" s="4">
        <f>_xlfn.XLOOKUP($H11,'SNFT X REG'!$A:$A,'SNFT X REG'!V:V,0)</f>
        <v>12</v>
      </c>
      <c r="J104" s="159">
        <v>5.0000000000000001E-4</v>
      </c>
    </row>
    <row r="105" spans="2:10" ht="15.6" x14ac:dyDescent="0.6">
      <c r="B105" s="23" t="s">
        <v>90</v>
      </c>
      <c r="C105" s="182" cm="1">
        <f t="array" ref="C105">_xlfn.XLOOKUP($C$11,Tabla13[Código Centro],Tabla1311[Total No de Evaluaciones en Competencias Laborales (H)= (E+F+G)],"",0)</f>
        <v>3438</v>
      </c>
      <c r="D105" s="182">
        <v>0</v>
      </c>
      <c r="E105" s="187">
        <f t="shared" si="9"/>
        <v>0</v>
      </c>
      <c r="F105" s="6"/>
      <c r="G105" s="32" t="s">
        <v>90</v>
      </c>
      <c r="H105" s="182">
        <f>_xlfn.XLOOKUP($H11,'SNFT X REG'!$A:$A,'SNFT X REG'!X:X,0)</f>
        <v>41458</v>
      </c>
      <c r="I105" s="4">
        <f>_xlfn.XLOOKUP($H11,'SNFT X REG'!$A:$A,'SNFT X REG'!Y:Y,0)</f>
        <v>12</v>
      </c>
      <c r="J105" s="159">
        <v>2.9999999999999997E-4</v>
      </c>
    </row>
    <row r="106" spans="2:10" ht="15.6" x14ac:dyDescent="0.6">
      <c r="B106" s="22" t="s">
        <v>91</v>
      </c>
      <c r="C106" s="182" cm="1">
        <f t="array" ref="C106">_xlfn.XLOOKUP($C$11,Tabla13[Código Centro],Tabla1311[Personas Evaluadas de competencias laborales -CampeSENA (I)],"",0)</f>
        <v>1788</v>
      </c>
      <c r="D106" s="182">
        <v>0</v>
      </c>
      <c r="E106" s="187">
        <f t="shared" si="9"/>
        <v>0</v>
      </c>
      <c r="F106" s="6"/>
      <c r="G106" s="31" t="s">
        <v>91</v>
      </c>
      <c r="H106" s="182">
        <f>_xlfn.XLOOKUP($H11,'SNFT X REG'!$A:$A,'SNFT X REG'!AA:AA,0)</f>
        <v>9542</v>
      </c>
      <c r="I106" s="4" t="str">
        <f>_xlfn.XLOOKUP($H11,'SNFT X REG'!$A:$A,'SNFT X REG'!AB:AB,0)</f>
        <v xml:space="preserve">                                                      -  </v>
      </c>
      <c r="J106" s="159">
        <v>0</v>
      </c>
    </row>
    <row r="107" spans="2:10" ht="15.6" x14ac:dyDescent="0.6">
      <c r="B107" s="22" t="s">
        <v>92</v>
      </c>
      <c r="C107" s="182" cm="1">
        <f t="array" ref="C107">_xlfn.XLOOKUP($C$11,Tabla13[Código Centro],Tabla1311[Personas Evaluadas de competencias laborales Full Popular (J)],"",0)</f>
        <v>689</v>
      </c>
      <c r="D107" s="182">
        <v>0</v>
      </c>
      <c r="E107" s="187">
        <f t="shared" si="9"/>
        <v>0</v>
      </c>
      <c r="F107" s="6"/>
      <c r="G107" s="31" t="s">
        <v>92</v>
      </c>
      <c r="H107" s="182">
        <f>_xlfn.XLOOKUP($H11,'SNFT X REG'!$A:$A,'SNFT X REG'!AD:AD,0)</f>
        <v>4839</v>
      </c>
      <c r="I107" s="4">
        <f>_xlfn.XLOOKUP($H21,'SNFT X REG'!$A:$A,'SNFT X REG'!AE:AE,0)</f>
        <v>0</v>
      </c>
      <c r="J107" s="159">
        <v>0</v>
      </c>
    </row>
    <row r="108" spans="2:10" ht="15.6" x14ac:dyDescent="0.6">
      <c r="B108" s="22" t="s">
        <v>93</v>
      </c>
      <c r="C108" s="182" cm="1">
        <f t="array" ref="C108">_xlfn.XLOOKUP($C$11,Tabla13[Código Centro],Tabla1311[Personas Evaluadas de competencias laborales - Regular (K)],"",0)</f>
        <v>711</v>
      </c>
      <c r="D108" s="182">
        <v>0</v>
      </c>
      <c r="E108" s="187">
        <f t="shared" si="9"/>
        <v>0</v>
      </c>
      <c r="F108" s="6"/>
      <c r="G108" s="31" t="s">
        <v>93</v>
      </c>
      <c r="H108" s="182">
        <f>_xlfn.XLOOKUP($H11,'SNFT X REG'!$A:$A,'SNFT X REG'!AG:AG,0)</f>
        <v>20760</v>
      </c>
      <c r="I108" s="4">
        <f>_xlfn.XLOOKUP($H11,'SNFT X REG'!$A:$A,'SNFT X REG'!AH:AH,0)</f>
        <v>12</v>
      </c>
      <c r="J108" s="159">
        <v>5.9999999999999995E-4</v>
      </c>
    </row>
    <row r="109" spans="2:10" ht="15.6" x14ac:dyDescent="0.6">
      <c r="B109" s="23" t="s">
        <v>94</v>
      </c>
      <c r="C109" s="182" cm="1">
        <f t="array" ref="C109">_xlfn.XLOOKUP($C$11,Tabla13[Código Centro],Tabla1311[Total Personas Evaluadas en Competencias Laborales  (L)= (I+J+K)],"",0)</f>
        <v>3188</v>
      </c>
      <c r="D109" s="182">
        <v>0</v>
      </c>
      <c r="E109" s="187">
        <f t="shared" si="9"/>
        <v>0</v>
      </c>
      <c r="F109" s="6"/>
      <c r="G109" s="32" t="s">
        <v>94</v>
      </c>
      <c r="H109" s="182">
        <f>_xlfn.XLOOKUP($H11,'SNFT X REG'!$A:$A,'SNFT X REG'!AJ:AJ,0)</f>
        <v>35141</v>
      </c>
      <c r="I109" s="4">
        <f>_xlfn.XLOOKUP($H11,'SNFT X REG'!$A:$A,'SNFT X REG'!AK:AK,0)</f>
        <v>12</v>
      </c>
      <c r="J109" s="159">
        <v>2.9999999999999997E-4</v>
      </c>
    </row>
    <row r="110" spans="2:10" ht="15.6" x14ac:dyDescent="0.6">
      <c r="B110" s="22" t="s">
        <v>95</v>
      </c>
      <c r="C110" s="182" cm="1">
        <f t="array" ref="C110">_xlfn.XLOOKUP($C$11,Tabla13[Código Centro],Tabla1311[Personas Certificadas de competencias laborales -CampeSENA (M)],"",0)</f>
        <v>1639</v>
      </c>
      <c r="D110" s="182">
        <v>0</v>
      </c>
      <c r="E110" s="187">
        <f t="shared" si="9"/>
        <v>0</v>
      </c>
      <c r="F110" s="6"/>
      <c r="G110" s="31" t="s">
        <v>95</v>
      </c>
      <c r="H110" s="182">
        <f>_xlfn.XLOOKUP($H11,'SNFT X REG'!$A:$A,'SNFT X REG'!AM:AM,0)</f>
        <v>9131</v>
      </c>
      <c r="I110" s="4">
        <f>_xlfn.XLOOKUP($H11,'SNFT X REG'!$A:$A,'SNFT X REG'!AN:AN,0)</f>
        <v>63</v>
      </c>
      <c r="J110" s="159">
        <v>6.8999999999999999E-3</v>
      </c>
    </row>
    <row r="111" spans="2:10" ht="15.6" x14ac:dyDescent="0.6">
      <c r="B111" s="22" t="s">
        <v>96</v>
      </c>
      <c r="C111" s="182" cm="1">
        <f t="array" ref="C111">_xlfn.XLOOKUP($C$11,Tabla13[Código Centro],Tabla1311[Personas Certificadas de competencias laborales Full Popular (N)],"",0)</f>
        <v>620</v>
      </c>
      <c r="D111" s="182">
        <v>0</v>
      </c>
      <c r="E111" s="187">
        <f t="shared" si="9"/>
        <v>0</v>
      </c>
      <c r="F111" s="6"/>
      <c r="G111" s="31" t="s">
        <v>96</v>
      </c>
      <c r="H111" s="182">
        <f>_xlfn.XLOOKUP($H11,'SNFT X REG'!$A:$A,'SNFT X REG'!AP:AP,0)</f>
        <v>4606</v>
      </c>
      <c r="I111" s="4" t="str">
        <f>_xlfn.XLOOKUP($H11,'SNFT X REG'!$A:$A,'SNFT X REG'!AQ:AQ,0)</f>
        <v xml:space="preserve">                                                      -  </v>
      </c>
      <c r="J111" s="159">
        <v>0</v>
      </c>
    </row>
    <row r="112" spans="2:10" ht="15.6" x14ac:dyDescent="0.6">
      <c r="B112" s="22" t="s">
        <v>97</v>
      </c>
      <c r="C112" s="182" cm="1">
        <f t="array" ref="C112">_xlfn.XLOOKUP($C$11,Tabla13[Código Centro],Tabla1311[Personas Certificadas de competencias laborales - Regular (O)],"",0)</f>
        <v>666</v>
      </c>
      <c r="D112" s="182">
        <v>0</v>
      </c>
      <c r="E112" s="187">
        <f t="shared" si="9"/>
        <v>0</v>
      </c>
      <c r="F112" s="6"/>
      <c r="G112" s="31" t="s">
        <v>97</v>
      </c>
      <c r="H112" s="182">
        <f>_xlfn.XLOOKUP($H11,'SNFT X REG'!$A:$A,'SNFT X REG'!AS:AS,0)</f>
        <v>19616</v>
      </c>
      <c r="I112" s="4">
        <f>_xlfn.XLOOKUP($H11,'SNFT X REG'!$A:$A,'SNFT X REG'!AT:AT,0)</f>
        <v>31</v>
      </c>
      <c r="J112" s="159">
        <v>1.6000000000000001E-3</v>
      </c>
    </row>
    <row r="113" spans="2:10" ht="15.6" x14ac:dyDescent="0.6">
      <c r="B113" s="23" t="s">
        <v>98</v>
      </c>
      <c r="C113" s="182" cm="1">
        <f t="array" ref="C113">_xlfn.XLOOKUP($C$11,Tabla13[Código Centro],Tabla1311[Total Personas Certificadas en Competencias Laborales (P)= (M+N+O)],"",0)</f>
        <v>2925</v>
      </c>
      <c r="D113" s="182">
        <v>0</v>
      </c>
      <c r="E113" s="187">
        <f t="shared" si="9"/>
        <v>0</v>
      </c>
      <c r="F113" s="6"/>
      <c r="G113" s="32" t="s">
        <v>98</v>
      </c>
      <c r="H113" s="182">
        <f>_xlfn.XLOOKUP($H11,'SNFT X REG'!$A:$A,'SNFT X REG'!AV:AV,0)</f>
        <v>33353</v>
      </c>
      <c r="I113" s="4">
        <f>_xlfn.XLOOKUP($H11,'SNFT X REG'!$A:$A,'SNFT X REG'!AW:AW,0)</f>
        <v>94</v>
      </c>
      <c r="J113" s="159">
        <v>2.8E-3</v>
      </c>
    </row>
    <row r="114" spans="2:10" ht="15.6" x14ac:dyDescent="0.6">
      <c r="B114" s="24" t="s">
        <v>171</v>
      </c>
      <c r="C114" s="182" cm="1">
        <f t="array" ref="C114">_xlfn.XLOOKUP($C$11,Tabla13[Código Centro],Tabla1311[No. Instrumentos de evaluación construidos ],"",0)</f>
        <v>12</v>
      </c>
      <c r="D114" s="182">
        <v>0</v>
      </c>
      <c r="E114" s="187">
        <f t="shared" si="9"/>
        <v>0</v>
      </c>
      <c r="F114" s="6"/>
      <c r="G114" s="33" t="s">
        <v>99</v>
      </c>
      <c r="H114" s="182">
        <f>_xlfn.XLOOKUP($H11,'SNFT X REG'!$A:$A,'SNFT X REG'!AY:AY,0)</f>
        <v>141</v>
      </c>
      <c r="I114" s="4" t="str">
        <f>_xlfn.XLOOKUP($H11,'SNFT X REG'!$A:$A,'SNFT X REG'!AZ:AZ,0)</f>
        <v xml:space="preserve">                                   -  </v>
      </c>
      <c r="J114" s="159">
        <v>0</v>
      </c>
    </row>
    <row r="115" spans="2:10" ht="15.6" x14ac:dyDescent="0.6">
      <c r="B115" s="24" t="s">
        <v>100</v>
      </c>
      <c r="C115" s="182" cm="1">
        <f t="array" ref="C115">_xlfn.XLOOKUP($C$11,Tabla13[Código Centro],Tabla1311[Estándares para el desempeño laboral elaborados y/o actualizados con sus productos y soportes asociados],"",0)</f>
        <v>12</v>
      </c>
      <c r="D115" s="182">
        <v>0</v>
      </c>
      <c r="E115" s="187">
        <f t="shared" si="9"/>
        <v>0</v>
      </c>
      <c r="F115" s="6"/>
      <c r="G115" s="33" t="s">
        <v>100</v>
      </c>
      <c r="H115" s="182">
        <f>_xlfn.XLOOKUP($H11,'SNFT X REG'!$A:$A,'SNFT X REG'!BB:BB,0)</f>
        <v>65</v>
      </c>
      <c r="I115" s="4" t="str">
        <f>_xlfn.XLOOKUP($H11,'SNFT X REG'!$A:$A,'SNFT X REG'!BC:BC,0)</f>
        <v xml:space="preserve">                                              -  </v>
      </c>
      <c r="J115" s="159">
        <v>0</v>
      </c>
    </row>
    <row r="116" spans="2:10" ht="15.6" x14ac:dyDescent="0.6">
      <c r="B116" s="24" t="s">
        <v>101</v>
      </c>
      <c r="C116" s="186" cm="1">
        <f t="array" ref="C116">_xlfn.XLOOKUP($C$11,Tabla13[Código Centro],Tabla1311[Porcentaje de avance de plan(es) de acción de Mesa(s) Sectorial(es) asignada(s) (con Secretaría Técnica)],"",0)</f>
        <v>1</v>
      </c>
      <c r="D116" s="182">
        <v>0</v>
      </c>
      <c r="E116" s="187">
        <f t="shared" si="9"/>
        <v>0</v>
      </c>
      <c r="F116" s="6"/>
      <c r="G116" s="33" t="s">
        <v>101</v>
      </c>
      <c r="H116" s="182">
        <f>_xlfn.XLOOKUP($H11,'SNFT X REG'!$A:$A,'SNFT X REG'!BE:BE,0)</f>
        <v>1</v>
      </c>
      <c r="I116" s="4">
        <f>_xlfn.XLOOKUP($H11,'SNFT X REG'!$A:$A,'SNFT X REG'!BF:BF,0)</f>
        <v>0.05</v>
      </c>
      <c r="J116" s="159">
        <v>0</v>
      </c>
    </row>
    <row r="117" spans="2:10" ht="15.6" x14ac:dyDescent="0.6">
      <c r="B117" s="24" t="s">
        <v>102</v>
      </c>
      <c r="C117" s="191" t="s">
        <v>172</v>
      </c>
      <c r="D117" s="191" t="s">
        <v>172</v>
      </c>
      <c r="E117" s="187">
        <f t="shared" si="9"/>
        <v>0</v>
      </c>
      <c r="F117" s="6"/>
      <c r="G117" s="33" t="s">
        <v>102</v>
      </c>
      <c r="H117" s="182">
        <f>_xlfn.XLOOKUP($H11,'SNFT X REG'!$A:$A,'SNFT X REG'!BH:BH,0)</f>
        <v>24</v>
      </c>
      <c r="I117" s="4">
        <f>_xlfn.XLOOKUP($H11,'SNFT X REG'!$A:$A,'SNFT X REG'!BI:BI,0)</f>
        <v>0</v>
      </c>
      <c r="J117" s="159">
        <v>0</v>
      </c>
    </row>
    <row r="118" spans="2:10" ht="15.6" x14ac:dyDescent="0.6">
      <c r="B118" s="24" t="s">
        <v>103</v>
      </c>
      <c r="C118" s="191" t="s">
        <v>172</v>
      </c>
      <c r="D118" s="191" t="s">
        <v>172</v>
      </c>
      <c r="E118" s="187">
        <f t="shared" si="9"/>
        <v>0</v>
      </c>
      <c r="F118" s="6"/>
      <c r="G118" s="33" t="s">
        <v>103</v>
      </c>
      <c r="H118" s="182">
        <f>_xlfn.XLOOKUP($H11,'SNFT X REG'!$A:$A,'SNFT X REG'!BK:BK,0)</f>
        <v>2</v>
      </c>
      <c r="I118" s="4" t="str">
        <f>_xlfn.XLOOKUP($H11,'SNFT X REG'!$A:$A,'SNFT X REG'!BL:BL,0)</f>
        <v xml:space="preserve">                                -  </v>
      </c>
      <c r="J118" s="159">
        <v>0</v>
      </c>
    </row>
    <row r="119" spans="2:10" ht="15.6" x14ac:dyDescent="0.6">
      <c r="B119" s="6"/>
      <c r="C119" s="6"/>
      <c r="D119" s="6"/>
      <c r="E119" s="6"/>
      <c r="F119" s="6"/>
      <c r="G119" s="6"/>
      <c r="H119" s="6"/>
      <c r="I119" t="s">
        <v>173</v>
      </c>
      <c r="J119"/>
    </row>
    <row r="120" spans="2:10" ht="15.6" x14ac:dyDescent="0.6">
      <c r="B120" s="6"/>
      <c r="C120" s="6"/>
      <c r="D120" s="6"/>
      <c r="E120" s="6"/>
      <c r="F120" s="6"/>
      <c r="G120" s="6"/>
      <c r="H120" s="6"/>
      <c r="J120" s="27"/>
    </row>
    <row r="121" spans="2:10" ht="15.6" x14ac:dyDescent="0.6">
      <c r="B121" s="6"/>
      <c r="C121" s="6"/>
      <c r="D121" s="6"/>
      <c r="E121" s="6"/>
      <c r="F121" s="6"/>
      <c r="G121" s="6"/>
      <c r="H121" s="6"/>
      <c r="J121" s="27"/>
    </row>
    <row r="122" spans="2:10" ht="31.2" x14ac:dyDescent="0.6">
      <c r="B122" s="65" t="s">
        <v>964</v>
      </c>
      <c r="C122" s="69" t="s">
        <v>3</v>
      </c>
      <c r="D122" s="69" t="s">
        <v>50</v>
      </c>
      <c r="E122" s="70" t="s">
        <v>51</v>
      </c>
      <c r="F122" s="6"/>
      <c r="G122" s="65" t="s">
        <v>964</v>
      </c>
      <c r="H122" s="69" t="s">
        <v>3</v>
      </c>
      <c r="I122" s="69" t="s">
        <v>50</v>
      </c>
      <c r="J122" s="70" t="s">
        <v>51</v>
      </c>
    </row>
    <row r="123" spans="2:10" ht="15.6" x14ac:dyDescent="0.6">
      <c r="B123" s="22" t="s">
        <v>105</v>
      </c>
      <c r="C123" s="182">
        <f>_xlfn.XLOOKUP($C11,'DET X CTROS'!$C:$C,'DET X CTROS'!E:E,0)</f>
        <v>6661</v>
      </c>
      <c r="D123" s="182">
        <f>_xlfn.XLOOKUP($C11,'DET X CTROS'!$C:$C,'DET X CTROS'!F:F,0)</f>
        <v>2058</v>
      </c>
      <c r="E123" s="187">
        <f t="shared" ref="E123:E127" si="10">IFERROR(D123/C123,0)</f>
        <v>0.30896261822549165</v>
      </c>
      <c r="F123" s="6"/>
      <c r="G123" s="22" t="s">
        <v>105</v>
      </c>
      <c r="H123" s="182">
        <f>_xlfn.XLOOKUP($H11,'DET X REG'!$A:$A,'DET X REG'!C:C,0)</f>
        <v>74831</v>
      </c>
      <c r="I123" s="4">
        <f>_xlfn.XLOOKUP($H11,'DET X REG'!$A:$A,'DET X REG'!D:D,0)</f>
        <v>63502</v>
      </c>
      <c r="J123" s="159">
        <f t="shared" ref="J123:J127" si="11">IFERROR(I123/H123,0)</f>
        <v>0.84860552444842374</v>
      </c>
    </row>
    <row r="124" spans="2:10" ht="15.6" x14ac:dyDescent="0.6">
      <c r="B124" s="22" t="s">
        <v>106</v>
      </c>
      <c r="C124" s="182">
        <f>_xlfn.XLOOKUP($C11,'DET X CTROS'!$C:$C,'DET X CTROS'!H:H,0)</f>
        <v>671</v>
      </c>
      <c r="D124" s="182">
        <f>_xlfn.XLOOKUP($C11,'DET X CTROS'!$C:$C,'DET X CTROS'!I:I,0)</f>
        <v>96</v>
      </c>
      <c r="E124" s="187">
        <f t="shared" si="10"/>
        <v>0.14307004470938897</v>
      </c>
      <c r="F124" s="6"/>
      <c r="G124" s="22" t="s">
        <v>106</v>
      </c>
      <c r="H124" s="182">
        <f>_xlfn.XLOOKUP($H11,'DET X REG'!$A:$A,'DET X REG'!F:F,0)</f>
        <v>11845</v>
      </c>
      <c r="I124" s="4">
        <f>_xlfn.XLOOKUP($H11,'DET X REG'!$A:$A,'DET X REG'!G:G,0)</f>
        <v>2503</v>
      </c>
      <c r="J124" s="159">
        <f t="shared" si="11"/>
        <v>0.21131279020683832</v>
      </c>
    </row>
    <row r="125" spans="2:10" ht="15.6" x14ac:dyDescent="0.6">
      <c r="B125" s="23" t="s">
        <v>107</v>
      </c>
      <c r="C125" s="182">
        <f>_xlfn.XLOOKUP($C11,'DET X CTROS'!$C:$C,'DET X CTROS'!K:K,0)</f>
        <v>7332</v>
      </c>
      <c r="D125" s="182">
        <f>_xlfn.XLOOKUP($C11,'DET X CTROS'!$C:$C,'DET X CTROS'!L:L,0)</f>
        <v>2154</v>
      </c>
      <c r="E125" s="187">
        <f t="shared" si="10"/>
        <v>0.29378068739770868</v>
      </c>
      <c r="F125" s="6"/>
      <c r="G125" s="23" t="s">
        <v>107</v>
      </c>
      <c r="H125" s="182">
        <f>_xlfn.XLOOKUP($H11,'DET X REG'!$A:$A,'DET X REG'!I:I,0)</f>
        <v>86676</v>
      </c>
      <c r="I125" s="4">
        <f>_xlfn.XLOOKUP($H11,'DET X REG'!$A:$A,'DET X REG'!J:J,0)</f>
        <v>66005</v>
      </c>
      <c r="J125" s="159">
        <f t="shared" si="11"/>
        <v>0.7615141446305782</v>
      </c>
    </row>
    <row r="126" spans="2:10" ht="15.6" x14ac:dyDescent="0.6">
      <c r="B126" s="22" t="s">
        <v>108</v>
      </c>
      <c r="C126" s="182">
        <f>_xlfn.XLOOKUP($C11,'DET X CTROS'!$C:$C,'DET X CTROS'!N:N,0)</f>
        <v>6932</v>
      </c>
      <c r="D126" s="182">
        <f>_xlfn.XLOOKUP($C11,'DET X CTROS'!$C:$C,'DET X CTROS'!O:O,0)</f>
        <v>2621</v>
      </c>
      <c r="E126" s="187">
        <f t="shared" si="10"/>
        <v>0.37810155799192152</v>
      </c>
      <c r="F126" s="6"/>
      <c r="G126" s="22" t="s">
        <v>108</v>
      </c>
      <c r="H126" s="182">
        <f>_xlfn.XLOOKUP($H11,'DET X REG'!$A:$A,'DET X REG'!L:L,0)</f>
        <v>145451</v>
      </c>
      <c r="I126" s="4">
        <f>_xlfn.XLOOKUP($H11,'DET X REG'!$A:$A,'DET X REG'!M:M,0)</f>
        <v>42984</v>
      </c>
      <c r="J126" s="159">
        <f t="shared" si="11"/>
        <v>0.29552220335370677</v>
      </c>
    </row>
    <row r="127" spans="2:10" ht="15.6" x14ac:dyDescent="0.6">
      <c r="B127" s="66" t="s">
        <v>109</v>
      </c>
      <c r="C127" s="184">
        <f>_xlfn.XLOOKUP($C11,'DET X CTROS'!$C:$C,'DET X CTROS'!Q:Q,0)</f>
        <v>14264</v>
      </c>
      <c r="D127" s="184">
        <f>_xlfn.XLOOKUP($C11,'DET X CTROS'!$C:$C,'DET X CTROS'!R:R,0)</f>
        <v>4775</v>
      </c>
      <c r="E127" s="70">
        <f t="shared" si="10"/>
        <v>0.33475883342680873</v>
      </c>
      <c r="F127" s="6"/>
      <c r="G127" s="66" t="s">
        <v>109</v>
      </c>
      <c r="H127" s="184">
        <f>_xlfn.XLOOKUP($H11,'DET X REG'!$A:$A,'DET X REG'!O:O,0)</f>
        <v>232127</v>
      </c>
      <c r="I127" s="141">
        <f>_xlfn.XLOOKUP($H11,'DET X REG'!$A:$A,'DET X REG'!P:P,0)</f>
        <v>108989</v>
      </c>
      <c r="J127" s="70">
        <f t="shared" si="11"/>
        <v>0.46952314896586783</v>
      </c>
    </row>
    <row r="128" spans="2:10" ht="15.6" x14ac:dyDescent="0.6">
      <c r="B128" s="6"/>
      <c r="C128" s="6"/>
      <c r="D128" s="6"/>
      <c r="E128" s="6"/>
      <c r="F128" s="6"/>
      <c r="G128" s="6"/>
      <c r="H128" s="6"/>
      <c r="J128" s="27"/>
    </row>
    <row r="129" spans="2:10" ht="36.4" customHeight="1" x14ac:dyDescent="0.6">
      <c r="B129" s="65" t="s">
        <v>110</v>
      </c>
      <c r="C129" s="69" t="s">
        <v>3</v>
      </c>
      <c r="D129" s="69" t="s">
        <v>50</v>
      </c>
      <c r="E129" s="70" t="s">
        <v>51</v>
      </c>
      <c r="F129" s="6"/>
      <c r="G129" s="65" t="s">
        <v>110</v>
      </c>
      <c r="H129" s="69" t="s">
        <v>3</v>
      </c>
      <c r="I129" s="69" t="s">
        <v>50</v>
      </c>
      <c r="J129" s="70" t="s">
        <v>51</v>
      </c>
    </row>
    <row r="130" spans="2:10" ht="15.6" x14ac:dyDescent="0.6">
      <c r="B130" s="7" t="s">
        <v>111</v>
      </c>
      <c r="C130" s="182">
        <f>_xlfn.XLOOKUP($C11,'DET X CTROS'!$C:$C,'DET X CTROS'!T:T,0)</f>
        <v>304</v>
      </c>
      <c r="D130" s="182">
        <f>_xlfn.XLOOKUP($C11,'DET X CTROS'!$C:$C,'DET X CTROS'!U:U,0)</f>
        <v>33</v>
      </c>
      <c r="E130" s="187">
        <f t="shared" ref="E130:E143" si="12">IFERROR(D130/C130,0)</f>
        <v>0.10855263157894737</v>
      </c>
      <c r="F130" s="6"/>
      <c r="G130" s="7" t="s">
        <v>111</v>
      </c>
      <c r="H130" s="182">
        <f>_xlfn.XLOOKUP($H11,'DET X REG'!$A:$A,'DET X REG'!R:R,0)</f>
        <v>5815</v>
      </c>
      <c r="I130" s="4">
        <f>_xlfn.XLOOKUP($H11,'DET X REG'!$A:$A,'DET X REG'!S:S,0)</f>
        <v>1408</v>
      </c>
      <c r="J130" s="159">
        <f t="shared" ref="J130:J143" si="13">IFERROR(I130/H130,0)</f>
        <v>0.24213241616509029</v>
      </c>
    </row>
    <row r="131" spans="2:10" ht="15.6" x14ac:dyDescent="0.6">
      <c r="B131" s="7" t="s">
        <v>112</v>
      </c>
      <c r="C131" s="182">
        <f>_xlfn.XLOOKUP($C11,'DET X CTROS'!$C:$C,'DET X CTROS'!W:W,0)</f>
        <v>130</v>
      </c>
      <c r="D131" s="182">
        <f>_xlfn.XLOOKUP($C11,'DET X CTROS'!$C:$C,'DET X CTROS'!X:X,0)</f>
        <v>18</v>
      </c>
      <c r="E131" s="187">
        <f t="shared" si="12"/>
        <v>0.13846153846153847</v>
      </c>
      <c r="F131" s="6"/>
      <c r="G131" s="7" t="s">
        <v>112</v>
      </c>
      <c r="H131" s="182">
        <f>_xlfn.XLOOKUP($H11,'DET X REG'!$A:$A,'DET X REG'!U:U,0)</f>
        <v>1996</v>
      </c>
      <c r="I131" s="4">
        <f>_xlfn.XLOOKUP($H11,'DET X REG'!$A:$A,'DET X REG'!V:V,0)</f>
        <v>486</v>
      </c>
      <c r="J131" s="159">
        <f t="shared" si="13"/>
        <v>0.24348697394789579</v>
      </c>
    </row>
    <row r="132" spans="2:10" ht="15.6" x14ac:dyDescent="0.6">
      <c r="B132" s="7" t="s">
        <v>113</v>
      </c>
      <c r="C132" s="182">
        <f>_xlfn.XLOOKUP($C11,'DET X CTROS'!$C:$C,'DET X CTROS'!Z:Z,0)</f>
        <v>250</v>
      </c>
      <c r="D132" s="182">
        <f>_xlfn.XLOOKUP($C11,'DET X CTROS'!$C:$C,'DET X CTROS'!AA:AA,0)</f>
        <v>118</v>
      </c>
      <c r="E132" s="187">
        <f t="shared" si="12"/>
        <v>0.47199999999999998</v>
      </c>
      <c r="F132" s="6"/>
      <c r="G132" s="7" t="s">
        <v>113</v>
      </c>
      <c r="H132" s="182">
        <f>_xlfn.XLOOKUP($H11,'DET X REG'!$A:$A,'DET X REG'!X:X,0)</f>
        <v>1450</v>
      </c>
      <c r="I132" s="4">
        <f>_xlfn.XLOOKUP($H11,'DET X REG'!$A:$A,'DET X REG'!Y:Y,0)</f>
        <v>513</v>
      </c>
      <c r="J132" s="159">
        <f t="shared" si="13"/>
        <v>0.35379310344827586</v>
      </c>
    </row>
    <row r="133" spans="2:10" ht="15.6" x14ac:dyDescent="0.6">
      <c r="B133" s="7" t="s">
        <v>114</v>
      </c>
      <c r="C133" s="182">
        <f>_xlfn.XLOOKUP($C11,'DET X CTROS'!$C:$C,'DET X CTROS'!AC:AC,0)</f>
        <v>3000</v>
      </c>
      <c r="D133" s="182">
        <f>_xlfn.XLOOKUP($C11,'DET X CTROS'!$C:$C,'DET X CTROS'!AD:AD,0)</f>
        <v>1781</v>
      </c>
      <c r="E133" s="187">
        <f t="shared" si="12"/>
        <v>0.59366666666666668</v>
      </c>
      <c r="F133" s="6"/>
      <c r="G133" s="7" t="s">
        <v>114</v>
      </c>
      <c r="H133" s="182">
        <f>_xlfn.XLOOKUP($H11,'DET X REG'!$A:$A,'DET X REG'!AA:AA,0)</f>
        <v>70476</v>
      </c>
      <c r="I133" s="4">
        <f>_xlfn.XLOOKUP($H11,'DET X REG'!$A:$A,'DET X REG'!AB:AB,0)</f>
        <v>24075</v>
      </c>
      <c r="J133" s="159">
        <f t="shared" si="13"/>
        <v>0.3416056529882513</v>
      </c>
    </row>
    <row r="134" spans="2:10" ht="15.6" x14ac:dyDescent="0.6">
      <c r="B134" s="7" t="s">
        <v>115</v>
      </c>
      <c r="C134" s="182">
        <f>_xlfn.XLOOKUP($C11,'DET X CTROS'!$C:$C,'DET X CTROS'!AF:AF,0)</f>
        <v>60</v>
      </c>
      <c r="D134" s="182">
        <f>_xlfn.XLOOKUP($C11,'DET X CTROS'!$C:$C,'DET X CTROS'!AG:AG,0)</f>
        <v>31</v>
      </c>
      <c r="E134" s="187">
        <f t="shared" si="12"/>
        <v>0.51666666666666672</v>
      </c>
      <c r="F134" s="6"/>
      <c r="G134" s="7" t="s">
        <v>115</v>
      </c>
      <c r="H134" s="182">
        <f>_xlfn.XLOOKUP($H11,'DET X REG'!$A:$A,'DET X REG'!AD:AD,0)</f>
        <v>398</v>
      </c>
      <c r="I134" s="4">
        <f>_xlfn.XLOOKUP($H11,'DET X REG'!$A:$A,'DET X REG'!AE:AE,0)</f>
        <v>107</v>
      </c>
      <c r="J134" s="159">
        <f t="shared" si="13"/>
        <v>0.26884422110552764</v>
      </c>
    </row>
    <row r="135" spans="2:10" ht="15.6" x14ac:dyDescent="0.6">
      <c r="B135" s="7" t="s">
        <v>116</v>
      </c>
      <c r="C135" s="182">
        <f>_xlfn.XLOOKUP($C11,'DET X CTROS'!$C:$C,'DET X CTROS'!AI:AI,0)</f>
        <v>2300</v>
      </c>
      <c r="D135" s="182">
        <f>_xlfn.XLOOKUP($C11,'DET X CTROS'!$C:$C,'DET X CTROS'!AJ:AJ,0)</f>
        <v>472</v>
      </c>
      <c r="E135" s="187">
        <f t="shared" si="12"/>
        <v>0.20521739130434782</v>
      </c>
      <c r="F135" s="6"/>
      <c r="G135" s="7" t="s">
        <v>116</v>
      </c>
      <c r="H135" s="182">
        <f>_xlfn.XLOOKUP($H11,'DET X REG'!$A:$A,'DET X REG'!AG:AG,0)</f>
        <v>39035</v>
      </c>
      <c r="I135" s="4">
        <f>_xlfn.XLOOKUP($H11,'DET X REG'!$A:$A,'DET X REG'!AH:AH,0)</f>
        <v>7226</v>
      </c>
      <c r="J135" s="159">
        <f t="shared" si="13"/>
        <v>0.1851159216088126</v>
      </c>
    </row>
    <row r="136" spans="2:10" ht="15.6" x14ac:dyDescent="0.6">
      <c r="B136" s="7" t="s">
        <v>117</v>
      </c>
      <c r="C136" s="182">
        <f>_xlfn.XLOOKUP($C11,'DET X CTROS'!$C:$C,'DET X CTROS'!AL:AL,0)</f>
        <v>4</v>
      </c>
      <c r="D136" s="182">
        <f>_xlfn.XLOOKUP($C11,'DET X CTROS'!$C:$C,'DET X CTROS'!AM:AM,0)</f>
        <v>2</v>
      </c>
      <c r="E136" s="187">
        <f t="shared" si="12"/>
        <v>0.5</v>
      </c>
      <c r="F136" s="6"/>
      <c r="G136" s="7" t="s">
        <v>117</v>
      </c>
      <c r="H136" s="182">
        <f>_xlfn.XLOOKUP($H11,'DET X REG'!$A:$A,'DET X REG'!AJ:AJ,0)</f>
        <v>750</v>
      </c>
      <c r="I136" s="4">
        <f>_xlfn.XLOOKUP($H11,'DET X REG'!$A:$A,'DET X REG'!AK:AK,0)</f>
        <v>199</v>
      </c>
      <c r="J136" s="159">
        <f t="shared" si="13"/>
        <v>0.26533333333333331</v>
      </c>
    </row>
    <row r="137" spans="2:10" ht="15.6" x14ac:dyDescent="0.6">
      <c r="B137" s="7" t="s">
        <v>118</v>
      </c>
      <c r="C137" s="182">
        <f>_xlfn.XLOOKUP($C11,'DET X CTROS'!$C:$C,'DET X CTROS'!AO:AO,0)</f>
        <v>50</v>
      </c>
      <c r="D137" s="182">
        <f>_xlfn.XLOOKUP($C11,'DET X CTROS'!$C:$C,'DET X CTROS'!AP:AP,0)</f>
        <v>37</v>
      </c>
      <c r="E137" s="187">
        <f t="shared" si="12"/>
        <v>0.74</v>
      </c>
      <c r="F137" s="6"/>
      <c r="G137" s="7" t="s">
        <v>118</v>
      </c>
      <c r="H137" s="182">
        <f>_xlfn.XLOOKUP($H11,'DET X REG'!$A:$A,'DET X REG'!AM:AM,0)</f>
        <v>4293</v>
      </c>
      <c r="I137" s="4">
        <f>_xlfn.XLOOKUP($H11,'DET X REG'!$A:$A,'DET X REG'!AN:AN,0)</f>
        <v>783</v>
      </c>
      <c r="J137" s="159">
        <f t="shared" si="13"/>
        <v>0.18238993710691823</v>
      </c>
    </row>
    <row r="138" spans="2:10" ht="15.6" x14ac:dyDescent="0.6">
      <c r="B138" s="7" t="s">
        <v>119</v>
      </c>
      <c r="C138" s="182" t="str">
        <f>_xlfn.XLOOKUP($C11,'DET X CTROS'!$C:$C,'DET X CTROS'!AR:AR,0)</f>
        <v xml:space="preserve">                               -  </v>
      </c>
      <c r="D138" s="182">
        <f>_xlfn.XLOOKUP($C11,'DET X CTROS'!$C:$C,'DET X CTROS'!AS:AS,0)</f>
        <v>0</v>
      </c>
      <c r="E138" s="187">
        <f t="shared" si="12"/>
        <v>0</v>
      </c>
      <c r="F138" s="6"/>
      <c r="G138" s="7" t="s">
        <v>119</v>
      </c>
      <c r="H138" s="182" t="str">
        <f>_xlfn.XLOOKUP($H11,'DET X REG'!$A:$A,'DET X REG'!AP:AP,0)</f>
        <v xml:space="preserve">                             -  </v>
      </c>
      <c r="I138" s="4">
        <f>_xlfn.XLOOKUP($H11,'DET X REG'!$A:$A,'DET X REG'!AQ:AQ,0)</f>
        <v>17</v>
      </c>
      <c r="J138" s="159">
        <f t="shared" si="13"/>
        <v>0</v>
      </c>
    </row>
    <row r="139" spans="2:10" ht="15.6" x14ac:dyDescent="0.6">
      <c r="B139" s="7" t="s">
        <v>120</v>
      </c>
      <c r="C139" s="182" t="str">
        <f>_xlfn.XLOOKUP($C11,'DET X CTROS'!$C:$C,'DET X CTROS'!AU:AU,0)</f>
        <v xml:space="preserve">                                                      -  </v>
      </c>
      <c r="D139" s="182">
        <f>_xlfn.XLOOKUP($C11,'DET X CTROS'!$C:$C,'DET X CTROS'!AV:AV,0)</f>
        <v>0</v>
      </c>
      <c r="E139" s="187">
        <f t="shared" si="12"/>
        <v>0</v>
      </c>
      <c r="F139" s="6"/>
      <c r="G139" s="7" t="s">
        <v>120</v>
      </c>
      <c r="H139" s="182" t="str">
        <f>_xlfn.XLOOKUP($H11,'DET X REG'!$A:$A,'DET X REG'!AS:AS,0)</f>
        <v xml:space="preserve">                                                      -  </v>
      </c>
      <c r="I139" s="4">
        <f>_xlfn.XLOOKUP($H11,'DET X REG'!$A:$A,'DET X REG'!AT:AT,0)</f>
        <v>4</v>
      </c>
      <c r="J139" s="159">
        <f t="shared" si="13"/>
        <v>0</v>
      </c>
    </row>
    <row r="140" spans="2:10" ht="15.6" x14ac:dyDescent="0.6">
      <c r="B140" s="7" t="s">
        <v>121</v>
      </c>
      <c r="C140" s="182">
        <f>_xlfn.XLOOKUP($C11,'DET X CTROS'!$C:$C,'DET X CTROS'!AX:AX,0)</f>
        <v>12</v>
      </c>
      <c r="D140" s="182">
        <f>_xlfn.XLOOKUP($C11,'DET X CTROS'!$C:$C,'DET X CTROS'!AY:AY,0)</f>
        <v>1</v>
      </c>
      <c r="E140" s="187">
        <f t="shared" si="12"/>
        <v>8.3333333333333329E-2</v>
      </c>
      <c r="F140" s="6"/>
      <c r="G140" s="7" t="s">
        <v>121</v>
      </c>
      <c r="H140" s="182">
        <f>_xlfn.XLOOKUP($H11,'DET X REG'!$A:$A,'DET X REG'!AV:AV,0)</f>
        <v>227</v>
      </c>
      <c r="I140" s="4">
        <f>_xlfn.XLOOKUP($H11,'DET X REG'!$A:$A,'DET X REG'!AW:AW,0)</f>
        <v>62</v>
      </c>
      <c r="J140" s="159">
        <f t="shared" si="13"/>
        <v>0.27312775330396477</v>
      </c>
    </row>
    <row r="141" spans="2:10" ht="15.6" x14ac:dyDescent="0.6">
      <c r="B141" s="7" t="s">
        <v>122</v>
      </c>
      <c r="C141" s="182">
        <f>_xlfn.XLOOKUP($C11,'DET X CTROS'!$C:$C,'DET X CTROS'!BA:BA,0)</f>
        <v>493</v>
      </c>
      <c r="D141" s="182">
        <f>_xlfn.XLOOKUP($C11,'DET X CTROS'!$C:$C,'DET X CTROS'!BB:BB,0)</f>
        <v>77</v>
      </c>
      <c r="E141" s="187">
        <f t="shared" si="12"/>
        <v>0.15618661257606492</v>
      </c>
      <c r="F141" s="6"/>
      <c r="G141" s="7" t="s">
        <v>122</v>
      </c>
      <c r="H141" s="182">
        <f>_xlfn.XLOOKUP($H11,'DET X REG'!$A:$A,'DET X REG'!AY:AY,0)</f>
        <v>6031</v>
      </c>
      <c r="I141" s="4">
        <f>_xlfn.XLOOKUP($H11,'DET X REG'!$A:$A,'DET X REG'!AZ:AZ,0)</f>
        <v>2080</v>
      </c>
      <c r="J141" s="159">
        <f t="shared" si="13"/>
        <v>0.34488476206267615</v>
      </c>
    </row>
    <row r="142" spans="2:10" ht="15.6" x14ac:dyDescent="0.6">
      <c r="B142" s="7" t="s">
        <v>123</v>
      </c>
      <c r="C142" s="182">
        <f>_xlfn.XLOOKUP($C11,'DET X CTROS'!$C:$C,'DET X CTROS'!BD:BD,0)</f>
        <v>329</v>
      </c>
      <c r="D142" s="182">
        <f>_xlfn.XLOOKUP($C11,'DET X CTROS'!$C:$C,'DET X CTROS'!BE:BE,0)</f>
        <v>50</v>
      </c>
      <c r="E142" s="187">
        <f t="shared" si="12"/>
        <v>0.1519756838905775</v>
      </c>
      <c r="F142" s="6"/>
      <c r="G142" s="7" t="s">
        <v>123</v>
      </c>
      <c r="H142" s="182">
        <f>_xlfn.XLOOKUP($H11,'DET X REG'!$A:$A,'DET X REG'!BB:BB,0)</f>
        <v>14980</v>
      </c>
      <c r="I142" s="4">
        <f>_xlfn.XLOOKUP($H11,'DET X REG'!$A:$A,'DET X REG'!BC:BC,0)</f>
        <v>5834</v>
      </c>
      <c r="J142" s="159">
        <f t="shared" si="13"/>
        <v>0.38945260347129507</v>
      </c>
    </row>
    <row r="143" spans="2:10" ht="15.6" x14ac:dyDescent="0.6">
      <c r="B143" s="7" t="s">
        <v>124</v>
      </c>
      <c r="C143" s="182" t="str">
        <f>_xlfn.XLOOKUP($C11,'DET X CTROS'!$C:$C,'DET X CTROS'!BG:BG,0)</f>
        <v xml:space="preserve">                               -  </v>
      </c>
      <c r="D143" s="182">
        <f>_xlfn.XLOOKUP($C11,'DET X CTROS'!$C:$C,'DET X CTROS'!BH:BH,0)</f>
        <v>0</v>
      </c>
      <c r="E143" s="187">
        <f t="shared" si="12"/>
        <v>0</v>
      </c>
      <c r="F143" s="6"/>
      <c r="G143" s="7" t="s">
        <v>124</v>
      </c>
      <c r="H143" s="182" t="str">
        <f>_xlfn.XLOOKUP($H11,'DET X REG'!$A:$A,'DET X REG'!BE:BE,0)</f>
        <v xml:space="preserve">                         -  </v>
      </c>
      <c r="I143" s="4">
        <f>_xlfn.XLOOKUP($H11,'DET X REG'!$A:$A,'DET X REG'!BF:BF,0)</f>
        <v>0</v>
      </c>
      <c r="J143" s="159">
        <f t="shared" si="13"/>
        <v>0</v>
      </c>
    </row>
    <row r="144" spans="2:10" ht="15.6" x14ac:dyDescent="0.6">
      <c r="B144" s="6"/>
      <c r="C144" s="182"/>
      <c r="D144" s="182"/>
      <c r="E144" s="6"/>
      <c r="F144" s="6"/>
      <c r="G144" s="6"/>
      <c r="H144" s="6"/>
      <c r="J144" s="27"/>
    </row>
    <row r="145" spans="2:11" ht="15.6" x14ac:dyDescent="0.6">
      <c r="B145" s="66" t="s">
        <v>135</v>
      </c>
      <c r="C145" s="67" t="s">
        <v>3</v>
      </c>
      <c r="D145" s="67" t="s">
        <v>50</v>
      </c>
      <c r="E145" s="68" t="s">
        <v>51</v>
      </c>
      <c r="F145" s="6"/>
      <c r="G145" s="66" t="s">
        <v>125</v>
      </c>
      <c r="H145" s="67" t="s">
        <v>3</v>
      </c>
      <c r="I145" s="67" t="s">
        <v>50</v>
      </c>
      <c r="J145" s="68" t="s">
        <v>51</v>
      </c>
    </row>
    <row r="146" spans="2:11" ht="15.6" x14ac:dyDescent="0.6">
      <c r="B146" s="22" t="s">
        <v>146</v>
      </c>
      <c r="C146" s="182">
        <f>_xlfn.XLOOKUP($C11,'DET X CTROS'!$C:$C,'DET X CTROS'!BJ:BJ,0)</f>
        <v>13</v>
      </c>
      <c r="D146" s="192">
        <f>_xlfn.XLOOKUP($C11,'DET X CTROS'!$C:$C,'DET X CTROS'!BK:BK,0)</f>
        <v>0</v>
      </c>
      <c r="E146" s="187">
        <f t="shared" ref="E146:E147" si="14">IFERROR(D146/C146,0)</f>
        <v>0</v>
      </c>
      <c r="F146" s="6"/>
      <c r="G146" s="22" t="s">
        <v>126</v>
      </c>
      <c r="H146" s="182">
        <f>_xlfn.XLOOKUP($H11,'DET X REG'!$A:$A,'DET X REG'!BH:BH,0)</f>
        <v>130851</v>
      </c>
      <c r="I146" s="4">
        <f>_xlfn.XLOOKUP($H11,'DET X REG'!$A:$A,'DET X REG'!BI:BI,0)</f>
        <v>14858</v>
      </c>
      <c r="J146" s="159">
        <f t="shared" ref="J146:J154" si="15">IFERROR(I146/H146,0)</f>
        <v>0.11354899847918624</v>
      </c>
      <c r="K146" s="163"/>
    </row>
    <row r="147" spans="2:11" ht="15.6" x14ac:dyDescent="0.6">
      <c r="B147" s="22" t="s">
        <v>147</v>
      </c>
      <c r="C147" s="182">
        <f>_xlfn.XLOOKUP($C11,'DET X CTROS'!$C:$C,'DET X CTROS'!BM:BM,0)</f>
        <v>7</v>
      </c>
      <c r="D147" s="192">
        <f>_xlfn.XLOOKUP($C11,'DET X CTROS'!$C:$C,'DET X CTROS'!BN:BN,0)</f>
        <v>1</v>
      </c>
      <c r="E147" s="187">
        <f t="shared" si="14"/>
        <v>0.14285714285714285</v>
      </c>
      <c r="F147" s="6"/>
      <c r="G147" s="22" t="s">
        <v>127</v>
      </c>
      <c r="H147" s="182">
        <f>_xlfn.XLOOKUP($H11,'DET X REG'!$A:$A,'DET X REG'!BK:BK,0)</f>
        <v>90811</v>
      </c>
      <c r="I147" s="4">
        <f>_xlfn.XLOOKUP($H11,'DET X REG'!$A:$A,'DET X REG'!BL:BL,0)</f>
        <v>21193</v>
      </c>
      <c r="J147" s="159">
        <f t="shared" si="15"/>
        <v>0.23337481142152383</v>
      </c>
    </row>
    <row r="148" spans="2:11" ht="15.6" x14ac:dyDescent="0.6">
      <c r="B148" s="6"/>
      <c r="C148" s="6"/>
      <c r="D148" s="6"/>
      <c r="E148" s="193"/>
      <c r="F148" s="6"/>
      <c r="G148" s="22" t="s">
        <v>128</v>
      </c>
      <c r="H148" s="182">
        <f>_xlfn.XLOOKUP($H11,'DET X REG'!$A:$A,'DET X REG'!BN:BN,0)</f>
        <v>33127</v>
      </c>
      <c r="I148" s="4">
        <f>_xlfn.XLOOKUP($H11,'DET X REG'!$A:$A,'DET X REG'!BO:BO,0)</f>
        <v>8509</v>
      </c>
      <c r="J148" s="159">
        <f t="shared" si="15"/>
        <v>0.25685996317203491</v>
      </c>
      <c r="K148" s="163"/>
    </row>
    <row r="149" spans="2:11" ht="15.6" x14ac:dyDescent="0.6">
      <c r="B149" s="66" t="s">
        <v>153</v>
      </c>
      <c r="C149" s="67" t="s">
        <v>3</v>
      </c>
      <c r="D149" s="67" t="s">
        <v>50</v>
      </c>
      <c r="E149" s="68" t="s">
        <v>51</v>
      </c>
      <c r="F149" s="6"/>
      <c r="G149" s="22" t="s">
        <v>129</v>
      </c>
      <c r="H149" s="182">
        <f>_xlfn.XLOOKUP($H11,'DET X REG'!$A:$A,'DET X REG'!BQ:BQ,0)</f>
        <v>25459</v>
      </c>
      <c r="I149" s="4">
        <f>_xlfn.XLOOKUP($H11,'DET X REG'!$A:$A,'DET X REG'!BR:BR,0)</f>
        <v>6871</v>
      </c>
      <c r="J149" s="159">
        <f t="shared" si="15"/>
        <v>0.26988491299736833</v>
      </c>
    </row>
    <row r="150" spans="2:11" ht="15.6" x14ac:dyDescent="0.6">
      <c r="B150" s="22" t="s">
        <v>156</v>
      </c>
      <c r="C150" s="182">
        <f>_xlfn.XLOOKUP(C$11,'DPRC X CTROS'!$C:$C,'DPRC X CTROS'!E:E,0)</f>
        <v>1633</v>
      </c>
      <c r="D150" s="182">
        <f>_xlfn.XLOOKUP(C$11,'DPRC X CTROS'!$C:$C,'DPRC X CTROS'!F:F,0)</f>
        <v>884</v>
      </c>
      <c r="E150" s="187">
        <f t="shared" ref="E150:E151" si="16">IFERROR(D150/C150,0)</f>
        <v>0.54133496631965705</v>
      </c>
      <c r="F150" s="6"/>
      <c r="G150" s="22" t="s">
        <v>130</v>
      </c>
      <c r="H150" s="182">
        <f>_xlfn.XLOOKUP($H11,'DET X REG'!$A:$A,'DET X REG'!BT:BT,0)</f>
        <v>58586</v>
      </c>
      <c r="I150" s="4">
        <f>_xlfn.XLOOKUP($H11,'DET X REG'!$A:$A,'DET X REG'!BU:BU,0)</f>
        <v>15380</v>
      </c>
      <c r="J150" s="159">
        <f t="shared" si="15"/>
        <v>0.26252005598607175</v>
      </c>
      <c r="K150" s="163"/>
    </row>
    <row r="151" spans="2:11" ht="15.6" x14ac:dyDescent="0.6">
      <c r="B151" s="22" t="s">
        <v>159</v>
      </c>
      <c r="C151" s="182">
        <f>_xlfn.XLOOKUP(C$11,'DPRC X CTROS'!$C:$C,'DPRC X CTROS'!H:H,0)</f>
        <v>21</v>
      </c>
      <c r="D151" s="182">
        <f>_xlfn.XLOOKUP(C$11,'DPRC X CTROS'!$C:$C,'DPRC X CTROS'!I:I,0)</f>
        <v>36</v>
      </c>
      <c r="E151" s="187">
        <f t="shared" si="16"/>
        <v>1.7142857142857142</v>
      </c>
      <c r="F151" s="6"/>
      <c r="G151" s="22" t="s">
        <v>131</v>
      </c>
      <c r="H151" s="182">
        <f>_xlfn.XLOOKUP($H11,'DET X REG'!$A:$A,'DET X REG'!BW:BW,0)</f>
        <v>141120</v>
      </c>
      <c r="I151" s="4">
        <f>_xlfn.XLOOKUP($H11,'DET X REG'!$A:$A,'DET X REG'!BX:BX,0)</f>
        <v>30826</v>
      </c>
      <c r="J151" s="159">
        <f t="shared" si="15"/>
        <v>0.21843820861678004</v>
      </c>
    </row>
    <row r="152" spans="2:11" ht="15.6" x14ac:dyDescent="0.6">
      <c r="B152" s="6"/>
      <c r="C152" s="6"/>
      <c r="D152" s="6"/>
      <c r="E152" s="6"/>
      <c r="F152" s="6"/>
      <c r="G152" s="22" t="s">
        <v>132</v>
      </c>
      <c r="H152" s="182">
        <f>_xlfn.XLOOKUP($H11,'DET X REG'!$A:$A,'DET X REG'!BZ:BZ,0)</f>
        <v>44688</v>
      </c>
      <c r="I152" s="4">
        <f>_xlfn.XLOOKUP($H11,'DET X REG'!$A:$A,'DET X REG'!CA:CA,0)</f>
        <v>14883</v>
      </c>
      <c r="J152" s="159">
        <f t="shared" si="15"/>
        <v>0.33304242749731472</v>
      </c>
      <c r="K152" s="163"/>
    </row>
    <row r="153" spans="2:11" ht="15.6" x14ac:dyDescent="0.6">
      <c r="B153" s="6"/>
      <c r="C153" s="6"/>
      <c r="D153" s="6"/>
      <c r="E153" s="6"/>
      <c r="F153" s="6"/>
      <c r="G153" s="22" t="s">
        <v>133</v>
      </c>
      <c r="H153" s="182">
        <f>_xlfn.XLOOKUP($H11,'DET X REG'!$A:$A,'DET X REG'!CC:CC,0)</f>
        <v>185808</v>
      </c>
      <c r="I153" s="4">
        <f>_xlfn.XLOOKUP($H11,'DET X REG'!$A:$A,'DET X REG'!CD:CD,0)</f>
        <v>45709</v>
      </c>
      <c r="J153" s="159">
        <f t="shared" si="15"/>
        <v>0.2460012486007061</v>
      </c>
      <c r="K153" s="163"/>
    </row>
    <row r="154" spans="2:11" ht="15.6" x14ac:dyDescent="0.6">
      <c r="B154" s="6"/>
      <c r="C154" s="194"/>
      <c r="D154" s="6"/>
      <c r="E154" s="6"/>
      <c r="F154" s="6"/>
      <c r="G154" s="22" t="s">
        <v>134</v>
      </c>
      <c r="H154" s="186">
        <f>_xlfn.XLOOKUP($H11,'DET X REG'!$A:$A,'DET X REG'!CF:CF,0)</f>
        <v>0.63</v>
      </c>
      <c r="I154" s="36">
        <f>_xlfn.XLOOKUP($H11,'DET X REG'!$A:$A,'DET X REG'!CG:CG,0)</f>
        <v>0.72571131977539749</v>
      </c>
      <c r="J154" s="159">
        <f t="shared" si="15"/>
        <v>1.1519227298022183</v>
      </c>
    </row>
    <row r="155" spans="2:11" ht="15.6" x14ac:dyDescent="0.6">
      <c r="B155" s="6"/>
      <c r="C155" s="6"/>
      <c r="D155" s="6"/>
      <c r="E155" s="6"/>
      <c r="F155" s="6"/>
      <c r="G155" s="6"/>
      <c r="H155" s="6"/>
      <c r="J155" s="27"/>
    </row>
    <row r="156" spans="2:11" ht="15.6" x14ac:dyDescent="0.6">
      <c r="B156" s="6"/>
      <c r="C156" s="6"/>
      <c r="D156" s="6"/>
      <c r="E156" s="6"/>
      <c r="F156" s="6"/>
      <c r="G156" s="66" t="s">
        <v>135</v>
      </c>
      <c r="H156" s="67" t="s">
        <v>3</v>
      </c>
      <c r="I156" s="67" t="s">
        <v>50</v>
      </c>
      <c r="J156" s="68" t="s">
        <v>51</v>
      </c>
    </row>
    <row r="157" spans="2:11" ht="15.6" x14ac:dyDescent="0.6">
      <c r="B157" s="6"/>
      <c r="C157" s="6"/>
      <c r="D157" s="6"/>
      <c r="E157" s="6"/>
      <c r="F157" s="6"/>
      <c r="G157" s="22" t="s">
        <v>136</v>
      </c>
      <c r="H157" s="182">
        <f>_xlfn.XLOOKUP($H11,'DET X REG'!$A:$A,'DET X REG'!CI:CI,0)</f>
        <v>470</v>
      </c>
      <c r="I157" s="4">
        <f>_xlfn.XLOOKUP($H11,'DET X REG'!$A:$A,'DET X REG'!CJ:CJ,0)</f>
        <v>23</v>
      </c>
      <c r="J157" s="159">
        <f t="shared" ref="J157:J168" si="17">IFERROR(I157/H157,0)</f>
        <v>4.8936170212765959E-2</v>
      </c>
    </row>
    <row r="158" spans="2:11" ht="15.6" x14ac:dyDescent="0.6">
      <c r="B158" s="6"/>
      <c r="C158" s="6"/>
      <c r="D158" s="6"/>
      <c r="E158" s="6"/>
      <c r="F158" s="6"/>
      <c r="G158" s="22" t="s">
        <v>137</v>
      </c>
      <c r="H158" s="182">
        <f>_xlfn.XLOOKUP($H11,'DET X REG'!$A:$A,'DET X REG'!CL:CL,0)</f>
        <v>410</v>
      </c>
      <c r="I158" s="4">
        <f>_xlfn.XLOOKUP($H11,'DET X REG'!$A:$A,'DET X REG'!CM:CM,0)</f>
        <v>13</v>
      </c>
      <c r="J158" s="159">
        <f t="shared" si="17"/>
        <v>3.1707317073170732E-2</v>
      </c>
    </row>
    <row r="159" spans="2:11" ht="15.6" x14ac:dyDescent="0.6">
      <c r="B159" s="6"/>
      <c r="C159" s="6"/>
      <c r="D159" s="6"/>
      <c r="E159" s="6"/>
      <c r="F159" s="6"/>
      <c r="G159" s="22" t="s">
        <v>138</v>
      </c>
      <c r="H159" s="182">
        <f>_xlfn.XLOOKUP($H11,'DET X REG'!$A:$A,'DET X REG'!CO:CO,0)</f>
        <v>51849</v>
      </c>
      <c r="I159" s="4">
        <f>_xlfn.XLOOKUP($H12,'DET X REG'!$A:$A,'DET X REG'!CM:CM,0)</f>
        <v>0</v>
      </c>
      <c r="J159" s="159">
        <f t="shared" si="17"/>
        <v>0</v>
      </c>
    </row>
    <row r="160" spans="2:11" ht="15.6" x14ac:dyDescent="0.6">
      <c r="B160" s="6"/>
      <c r="C160" s="6"/>
      <c r="D160" s="6"/>
      <c r="E160" s="6"/>
      <c r="F160" s="6"/>
      <c r="G160" s="22" t="s">
        <v>139</v>
      </c>
      <c r="H160" s="182">
        <f>_xlfn.XLOOKUP($H11,'DET X REG'!$A:$A,'DET X REG'!CR:CR,0)</f>
        <v>514</v>
      </c>
      <c r="I160" s="4">
        <f>_xlfn.XLOOKUP($H13,'DET X REG'!$A:$A,'DET X REG'!CM:CM,0)</f>
        <v>0</v>
      </c>
      <c r="J160" s="159">
        <f t="shared" si="17"/>
        <v>0</v>
      </c>
    </row>
    <row r="161" spans="2:10" ht="15.6" x14ac:dyDescent="0.6">
      <c r="B161" s="6"/>
      <c r="C161" s="6"/>
      <c r="D161" s="6"/>
      <c r="E161" s="6"/>
      <c r="F161" s="6"/>
      <c r="G161" s="22" t="s">
        <v>140</v>
      </c>
      <c r="H161" s="182">
        <f>_xlfn.XLOOKUP($H11,'DET X REG'!$A:$A,'DET X REG'!CU:CU,0)</f>
        <v>255</v>
      </c>
      <c r="I161" s="4">
        <f>_xlfn.XLOOKUP($H14,'DET X REG'!$A:$A,'DET X REG'!CM:CM,0)</f>
        <v>0</v>
      </c>
      <c r="J161" s="159">
        <f t="shared" si="17"/>
        <v>0</v>
      </c>
    </row>
    <row r="162" spans="2:10" ht="15.6" x14ac:dyDescent="0.6">
      <c r="B162" s="6"/>
      <c r="C162" s="6"/>
      <c r="D162" s="6"/>
      <c r="E162" s="6"/>
      <c r="F162" s="6"/>
      <c r="G162" s="22" t="s">
        <v>141</v>
      </c>
      <c r="H162" s="182">
        <f>_xlfn.XLOOKUP($H11,'DET X REG'!$A:$A,'DET X REG'!CX:CX,0)</f>
        <v>9</v>
      </c>
      <c r="I162" s="4" t="str">
        <f>_xlfn.XLOOKUP($H11,'DET X REG'!$A:$A,'DET X REG'!CY:CY,0)</f>
        <v> </v>
      </c>
      <c r="J162" s="159">
        <f t="shared" si="17"/>
        <v>0</v>
      </c>
    </row>
    <row r="163" spans="2:10" ht="15.6" x14ac:dyDescent="0.6">
      <c r="B163" s="6"/>
      <c r="C163" s="6"/>
      <c r="D163" s="6"/>
      <c r="E163" s="6"/>
      <c r="F163" s="6"/>
      <c r="G163" s="22" t="s">
        <v>142</v>
      </c>
      <c r="H163" s="182">
        <f>_xlfn.XLOOKUP($H11,'DET X REG'!$A:$A,'DET X REG'!DA:DA,0)</f>
        <v>7</v>
      </c>
      <c r="I163" s="4" t="str">
        <f>_xlfn.XLOOKUP($H11,'DET X REG'!$A:$A,'DET X REG'!DB:DB,0)</f>
        <v> </v>
      </c>
      <c r="J163" s="159">
        <f t="shared" si="17"/>
        <v>0</v>
      </c>
    </row>
    <row r="164" spans="2:10" ht="15.6" x14ac:dyDescent="0.6">
      <c r="B164" s="6"/>
      <c r="C164" s="6"/>
      <c r="D164" s="6"/>
      <c r="E164" s="6"/>
      <c r="F164" s="6"/>
      <c r="G164" s="22" t="s">
        <v>143</v>
      </c>
      <c r="H164" s="182">
        <f>_xlfn.XLOOKUP($H11,'DET X REG'!$A:$A,'DET X REG'!DD:DD,0)</f>
        <v>11</v>
      </c>
      <c r="I164" s="4" t="str">
        <f>_xlfn.XLOOKUP($H11,'DET X REG'!$A:$A,'DET X REG'!DE:DE,0)</f>
        <v> </v>
      </c>
      <c r="J164" s="159">
        <f t="shared" si="17"/>
        <v>0</v>
      </c>
    </row>
    <row r="165" spans="2:10" ht="15.6" x14ac:dyDescent="0.6">
      <c r="B165" s="6"/>
      <c r="C165" s="6"/>
      <c r="D165" s="6"/>
      <c r="E165" s="6"/>
      <c r="F165" s="6"/>
      <c r="G165" s="22" t="s">
        <v>144</v>
      </c>
      <c r="H165" s="182">
        <f>_xlfn.XLOOKUP($H11,'DET X REG'!$A:$A,'DET X REG'!DG:DG,0)</f>
        <v>11793</v>
      </c>
      <c r="I165" s="4">
        <f>_xlfn.XLOOKUP($H11,'DET X REG'!$A:$A,'DET X REG'!DH:DH,0)</f>
        <v>1916</v>
      </c>
      <c r="J165" s="159">
        <f t="shared" si="17"/>
        <v>0.16246926142626983</v>
      </c>
    </row>
    <row r="166" spans="2:10" ht="15.6" x14ac:dyDescent="0.6">
      <c r="B166" s="6"/>
      <c r="C166" s="6"/>
      <c r="D166" s="6"/>
      <c r="E166" s="6"/>
      <c r="F166" s="6"/>
      <c r="G166" s="22" t="s">
        <v>145</v>
      </c>
      <c r="H166" s="182">
        <f>_xlfn.XLOOKUP($H11,'DET X REG'!$A:$A,'DET X REG'!DJ:DJ,0)</f>
        <v>858</v>
      </c>
      <c r="I166" s="4">
        <f>_xlfn.XLOOKUP($H11,'DET X REG'!$A:$A,'DET X REG'!DK:DK,0)</f>
        <v>742</v>
      </c>
      <c r="J166" s="159">
        <f t="shared" si="17"/>
        <v>0.86480186480186483</v>
      </c>
    </row>
    <row r="167" spans="2:10" ht="15.6" x14ac:dyDescent="0.6">
      <c r="B167" s="6"/>
      <c r="C167" s="6"/>
      <c r="D167" s="6"/>
      <c r="E167" s="6"/>
      <c r="F167" s="6"/>
      <c r="G167" s="22" t="s">
        <v>146</v>
      </c>
      <c r="H167" s="182">
        <f>_xlfn.XLOOKUP($H11,'DET X REG'!$A:$A,'DET X REG'!DM:DM,0)</f>
        <v>162</v>
      </c>
      <c r="I167" s="4">
        <f>_xlfn.XLOOKUP($H11,'DET X REG'!$A:$A,'DET X REG'!DN:DN,0)</f>
        <v>11</v>
      </c>
      <c r="J167" s="159">
        <f t="shared" si="17"/>
        <v>6.7901234567901231E-2</v>
      </c>
    </row>
    <row r="168" spans="2:10" ht="15.6" x14ac:dyDescent="0.6">
      <c r="B168" s="6"/>
      <c r="C168" s="6"/>
      <c r="D168" s="6"/>
      <c r="E168" s="6"/>
      <c r="F168" s="6"/>
      <c r="G168" s="22" t="s">
        <v>147</v>
      </c>
      <c r="H168" s="182">
        <f>_xlfn.XLOOKUP($H11,'DET X REG'!$A:$A,'DET X REG'!DP:DP,0)</f>
        <v>89</v>
      </c>
      <c r="I168" s="4">
        <f>_xlfn.XLOOKUP($H11,'DET X REG'!$A:$A,'DET X REG'!DQ:DQ,0)</f>
        <v>3</v>
      </c>
      <c r="J168" s="159">
        <f t="shared" si="17"/>
        <v>3.3707865168539325E-2</v>
      </c>
    </row>
    <row r="169" spans="2:10" ht="15.6" x14ac:dyDescent="0.6">
      <c r="B169" s="6"/>
      <c r="C169" s="6"/>
      <c r="D169" s="6"/>
      <c r="E169" s="6"/>
      <c r="F169" s="6"/>
      <c r="G169" s="6"/>
      <c r="H169" s="6"/>
      <c r="J169" s="27"/>
    </row>
    <row r="170" spans="2:10" ht="15.6" x14ac:dyDescent="0.6">
      <c r="B170" s="6"/>
      <c r="C170" s="6"/>
      <c r="D170" s="6"/>
      <c r="E170" s="6"/>
      <c r="F170" s="6"/>
      <c r="G170" s="6"/>
      <c r="H170" s="6"/>
      <c r="J170" s="27"/>
    </row>
    <row r="171" spans="2:10" ht="15.6" x14ac:dyDescent="0.6">
      <c r="B171" s="6"/>
      <c r="C171" s="6"/>
      <c r="D171" s="6"/>
      <c r="E171" s="6"/>
      <c r="F171" s="6"/>
      <c r="G171" s="66" t="s">
        <v>153</v>
      </c>
      <c r="H171" s="67" t="s">
        <v>3</v>
      </c>
      <c r="I171" s="67" t="s">
        <v>50</v>
      </c>
      <c r="J171" s="68" t="s">
        <v>51</v>
      </c>
    </row>
    <row r="172" spans="2:10" ht="15.6" x14ac:dyDescent="0.6">
      <c r="B172" s="6"/>
      <c r="C172" s="6"/>
      <c r="D172" s="6"/>
      <c r="E172" s="6"/>
      <c r="F172" s="6"/>
      <c r="G172" s="22" t="s">
        <v>154</v>
      </c>
      <c r="H172" s="182">
        <f>IFERROR(VLOOKUP($H$11,Tabla134514[],MATCH('Consulta Regional y Centros'!G172,Tabla134514[#Headers],0),FALSE),"")</f>
        <v>8962</v>
      </c>
      <c r="I172" s="4">
        <f>_xlfn.XLOOKUP($H11,'DPRC X REG'!$A:$A,'DPRC X REG'!D:D,0)</f>
        <v>8956</v>
      </c>
      <c r="J172" s="159">
        <f t="shared" ref="J172:J177" si="18">IFERROR(I172/H172,0)</f>
        <v>0.99933050658335199</v>
      </c>
    </row>
    <row r="173" spans="2:10" ht="15.6" x14ac:dyDescent="0.6">
      <c r="B173" s="6"/>
      <c r="C173" s="6"/>
      <c r="D173" s="6"/>
      <c r="E173" s="6"/>
      <c r="F173" s="6"/>
      <c r="G173" s="22" t="s">
        <v>155</v>
      </c>
      <c r="H173" s="182">
        <f>IFERROR(VLOOKUP($H$11,Tabla134514[],MATCH('Consulta Regional y Centros'!G173,Tabla134514[#Headers],0),FALSE),"")</f>
        <v>573</v>
      </c>
      <c r="I173" s="4">
        <f>_xlfn.XLOOKUP($H11,'DPRC X REG'!$A:$A,'DPRC X REG'!G:G,0)</f>
        <v>358</v>
      </c>
      <c r="J173" s="159">
        <f t="shared" si="18"/>
        <v>0.62478184991273999</v>
      </c>
    </row>
    <row r="174" spans="2:10" ht="15.6" x14ac:dyDescent="0.6">
      <c r="B174" s="6"/>
      <c r="C174" s="6"/>
      <c r="D174" s="6"/>
      <c r="E174" s="6"/>
      <c r="F174" s="6"/>
      <c r="G174" s="22" t="s">
        <v>156</v>
      </c>
      <c r="H174" s="182">
        <f>IFERROR(VLOOKUP($H$11,Tabla134514[],MATCH('Consulta Regional y Centros'!G174,Tabla134514[#Headers],0),FALSE),"")</f>
        <v>44395</v>
      </c>
      <c r="I174" s="4">
        <f>_xlfn.XLOOKUP($H11,'DPRC X REG'!$A:$A,'DPRC X REG'!J:J,0)</f>
        <v>20314</v>
      </c>
      <c r="J174" s="159">
        <f t="shared" si="18"/>
        <v>0.45757405113188421</v>
      </c>
    </row>
    <row r="175" spans="2:10" ht="15.6" x14ac:dyDescent="0.6">
      <c r="B175" s="6"/>
      <c r="C175" s="6"/>
      <c r="D175" s="6"/>
      <c r="E175" s="6"/>
      <c r="F175" s="6"/>
      <c r="G175" s="22" t="s">
        <v>157</v>
      </c>
      <c r="H175" s="182">
        <f>IFERROR(VLOOKUP($H$11,Tabla134514[],MATCH('Consulta Regional y Centros'!G175,Tabla134514[#Headers],0),FALSE),"")</f>
        <v>26000</v>
      </c>
      <c r="I175" s="4">
        <f>_xlfn.XLOOKUP($H11,'DPRC X REG'!$A:$A,'DPRC X REG'!M:M,0)</f>
        <v>21970</v>
      </c>
      <c r="J175" s="159">
        <f t="shared" si="18"/>
        <v>0.84499999999999997</v>
      </c>
    </row>
    <row r="176" spans="2:10" ht="15.6" x14ac:dyDescent="0.6">
      <c r="B176" s="6"/>
      <c r="C176" s="6"/>
      <c r="D176" s="6"/>
      <c r="E176" s="6"/>
      <c r="F176" s="6"/>
      <c r="G176" s="22" t="s">
        <v>158</v>
      </c>
      <c r="H176" s="182">
        <f>IFERROR(VLOOKUP($H$11,Tabla134514[],MATCH('Consulta Regional y Centros'!G176,Tabla134514[#Headers],0),FALSE),"")</f>
        <v>70395</v>
      </c>
      <c r="I176" s="4">
        <f>_xlfn.XLOOKUP($H11,'DPRC X REG'!$A:$A,'DPRC X REG'!P:P,0)</f>
        <v>42284</v>
      </c>
      <c r="J176" s="159">
        <f t="shared" si="18"/>
        <v>0.60066766105547265</v>
      </c>
    </row>
    <row r="177" spans="2:10" ht="15.6" x14ac:dyDescent="0.6">
      <c r="B177" s="6"/>
      <c r="C177" s="6"/>
      <c r="D177" s="6"/>
      <c r="E177" s="6"/>
      <c r="F177" s="6"/>
      <c r="G177" s="22" t="s">
        <v>159</v>
      </c>
      <c r="H177" s="182">
        <f>IFERROR(VLOOKUP($H$11,Tabla134514[],MATCH('Consulta Regional y Centros'!G177,Tabla134514[#Headers],0),FALSE),"")</f>
        <v>628</v>
      </c>
      <c r="I177" s="4">
        <f>_xlfn.XLOOKUP($H11,'DPRC X REG'!$A:$A,'DPRC X REG'!S:S,0)</f>
        <v>674</v>
      </c>
      <c r="J177" s="159">
        <f t="shared" si="18"/>
        <v>1.0732484076433122</v>
      </c>
    </row>
    <row r="178" spans="2:10" ht="15.6" x14ac:dyDescent="0.6">
      <c r="B178" s="6"/>
      <c r="C178" s="6"/>
      <c r="D178" s="6"/>
      <c r="E178" s="6"/>
      <c r="F178" s="6"/>
      <c r="G178" s="6"/>
      <c r="H178" s="6"/>
    </row>
    <row r="179" spans="2:10" x14ac:dyDescent="0.55000000000000004">
      <c r="B179" s="146" t="s">
        <v>947</v>
      </c>
    </row>
  </sheetData>
  <sheetProtection algorithmName="SHA-512" hashValue="JiPo2xmgk42Z392oTUJnwkVHQjobaXooL1+nzWKkrekagD0sJTg0YYIVqE08xVC8OnTpZV7nXgsxF3Qr1uNkiQ==" saltValue="pj/Ah0bbNeoWZI4VVmGuu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H11" name="Codigo"/>
  </protectedRanges>
  <mergeCells count="5">
    <mergeCell ref="G12:G13"/>
    <mergeCell ref="B66:C66"/>
    <mergeCell ref="G66:H66"/>
    <mergeCell ref="B9:E10"/>
    <mergeCell ref="G9:J10"/>
  </mergeCell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'METAS FORMACIÓN X CTROS'!$C$8:$C$125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'METAS FORMACIÓN X REGIONAL'!$A$8:$A$40</xm:f>
          </x14:formula1>
          <xm:sqref>H11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3">
    <tabColor theme="9" tint="0.79998168889431442"/>
  </sheetPr>
  <dimension ref="A1:HT48"/>
  <sheetViews>
    <sheetView zoomScale="85" zoomScaleNormal="85" workbookViewId="0">
      <pane ySplit="7" topLeftCell="A8" activePane="bottomLeft" state="frozen"/>
      <selection pane="bottomLeft" activeCell="H3" sqref="H3"/>
    </sheetView>
  </sheetViews>
  <sheetFormatPr baseColWidth="10" defaultColWidth="25.578125" defaultRowHeight="15" customHeight="1" x14ac:dyDescent="0.55000000000000004"/>
  <cols>
    <col min="1" max="1" width="20.578125" customWidth="1"/>
    <col min="2" max="2" width="33.68359375" customWidth="1"/>
    <col min="3" max="101" width="12.68359375" customWidth="1"/>
    <col min="102" max="107" width="12.68359375" hidden="1" customWidth="1"/>
    <col min="108" max="121" width="12.68359375" customWidth="1"/>
    <col min="122" max="122" width="13.41796875" customWidth="1"/>
    <col min="123" max="218" width="12.68359375" customWidth="1"/>
  </cols>
  <sheetData>
    <row r="1" spans="1:218" ht="21.3" x14ac:dyDescent="0.85">
      <c r="A1" s="2"/>
      <c r="B1" s="2"/>
      <c r="C1" s="84"/>
      <c r="D1" s="84"/>
    </row>
    <row r="2" spans="1:218" ht="21.3" x14ac:dyDescent="0.85">
      <c r="A2" s="3"/>
      <c r="B2" s="3"/>
      <c r="C2" s="84"/>
      <c r="D2" s="84"/>
      <c r="CX2" s="29"/>
    </row>
    <row r="3" spans="1:218" ht="21.3" x14ac:dyDescent="0.85">
      <c r="A3" s="3"/>
      <c r="B3" s="3"/>
      <c r="C3" s="84"/>
      <c r="D3" s="84"/>
      <c r="F3" s="26"/>
    </row>
    <row r="4" spans="1:218" s="156" customFormat="1" ht="15" customHeight="1" x14ac:dyDescent="0.55000000000000004">
      <c r="A4" s="154"/>
      <c r="B4" s="155"/>
    </row>
    <row r="5" spans="1:218" s="156" customFormat="1" ht="14.65" customHeight="1" x14ac:dyDescent="0.6">
      <c r="A5" s="154"/>
      <c r="B5" s="157"/>
      <c r="D5" s="158">
        <v>3</v>
      </c>
      <c r="G5" s="158">
        <v>4</v>
      </c>
      <c r="J5" s="158">
        <v>5</v>
      </c>
      <c r="M5" s="158">
        <v>6</v>
      </c>
      <c r="P5" s="158">
        <v>7</v>
      </c>
      <c r="S5" s="158">
        <v>8</v>
      </c>
      <c r="U5" s="156" t="s">
        <v>174</v>
      </c>
      <c r="V5" s="158">
        <v>9</v>
      </c>
      <c r="Y5" s="158">
        <v>10</v>
      </c>
      <c r="AB5" s="158">
        <v>11</v>
      </c>
      <c r="AE5" s="158">
        <v>12</v>
      </c>
      <c r="AH5" s="158">
        <v>13</v>
      </c>
      <c r="AK5" s="158">
        <v>14</v>
      </c>
      <c r="AN5" s="158">
        <v>15</v>
      </c>
      <c r="AQ5" s="158">
        <v>16</v>
      </c>
      <c r="AT5" s="158">
        <v>17</v>
      </c>
      <c r="AW5" s="158">
        <v>18</v>
      </c>
      <c r="AZ5" s="158">
        <v>19</v>
      </c>
      <c r="BC5" s="158">
        <v>20</v>
      </c>
      <c r="BF5" s="158">
        <v>21</v>
      </c>
      <c r="BI5" s="158">
        <v>22</v>
      </c>
      <c r="BL5" s="158">
        <v>23</v>
      </c>
      <c r="BO5" s="158">
        <v>24</v>
      </c>
      <c r="BR5" s="158">
        <v>25</v>
      </c>
      <c r="BU5" s="158">
        <v>26</v>
      </c>
      <c r="BX5" s="158">
        <v>27</v>
      </c>
      <c r="CA5" s="156">
        <v>28</v>
      </c>
      <c r="CD5" s="156">
        <v>29</v>
      </c>
      <c r="CG5" s="156">
        <v>30</v>
      </c>
      <c r="CJ5" s="156">
        <v>31</v>
      </c>
      <c r="CM5" s="156">
        <v>32</v>
      </c>
      <c r="CP5" s="156">
        <v>33</v>
      </c>
      <c r="CS5" s="156">
        <v>34</v>
      </c>
      <c r="CV5" s="156">
        <v>35</v>
      </c>
      <c r="CY5" s="156">
        <v>36</v>
      </c>
      <c r="DB5" s="156">
        <v>37</v>
      </c>
      <c r="DE5" s="156">
        <v>38</v>
      </c>
      <c r="DH5" s="156">
        <v>39</v>
      </c>
      <c r="DK5" s="156">
        <v>40</v>
      </c>
      <c r="DN5" s="156">
        <v>41</v>
      </c>
      <c r="DQ5" s="156">
        <v>42</v>
      </c>
      <c r="DT5" s="156">
        <v>43</v>
      </c>
      <c r="DW5" s="156">
        <v>44</v>
      </c>
      <c r="DZ5" s="156">
        <v>45</v>
      </c>
      <c r="EC5" s="156">
        <v>46</v>
      </c>
      <c r="EF5" s="156">
        <v>47</v>
      </c>
      <c r="EI5" s="156">
        <v>48</v>
      </c>
      <c r="EL5" s="156">
        <v>49</v>
      </c>
      <c r="ER5" s="156">
        <v>50</v>
      </c>
      <c r="EU5" s="156">
        <v>51</v>
      </c>
      <c r="EX5" s="156">
        <v>52</v>
      </c>
      <c r="FA5" s="156">
        <v>53</v>
      </c>
      <c r="FD5" s="156">
        <v>54</v>
      </c>
      <c r="FG5" s="156">
        <v>55</v>
      </c>
      <c r="FJ5" s="156">
        <v>56</v>
      </c>
      <c r="FM5" s="156">
        <v>57</v>
      </c>
      <c r="FP5" s="156">
        <v>58</v>
      </c>
      <c r="FS5" s="156">
        <v>59</v>
      </c>
      <c r="FV5" s="156">
        <v>60</v>
      </c>
      <c r="FY5" s="156">
        <v>61</v>
      </c>
      <c r="GB5" s="156">
        <v>62</v>
      </c>
      <c r="GE5" s="156">
        <v>63</v>
      </c>
      <c r="GH5" s="156">
        <v>64</v>
      </c>
      <c r="GK5" s="156">
        <v>65</v>
      </c>
      <c r="GN5" s="156">
        <v>66</v>
      </c>
      <c r="GQ5" s="156">
        <v>67</v>
      </c>
      <c r="GT5" s="156">
        <v>68</v>
      </c>
      <c r="GW5" s="156">
        <v>69</v>
      </c>
      <c r="GZ5" s="156">
        <v>70</v>
      </c>
      <c r="HC5" s="156">
        <v>71</v>
      </c>
      <c r="HF5" s="156">
        <v>72</v>
      </c>
      <c r="HI5" s="156">
        <v>73</v>
      </c>
    </row>
    <row r="6" spans="1:218" s="167" customFormat="1" ht="24.4" customHeight="1" x14ac:dyDescent="0.55000000000000004">
      <c r="B6" s="168"/>
      <c r="C6" s="346" t="s">
        <v>20</v>
      </c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G6" s="347"/>
      <c r="AH6" s="347"/>
      <c r="AI6" s="347"/>
      <c r="AJ6" s="347"/>
      <c r="AK6" s="347"/>
      <c r="AL6" s="347"/>
      <c r="AM6" s="347"/>
      <c r="AN6" s="347"/>
      <c r="AO6" s="347"/>
      <c r="AP6" s="347"/>
      <c r="AQ6" s="347"/>
      <c r="AR6" s="347"/>
      <c r="AS6" s="347"/>
      <c r="AT6" s="347"/>
      <c r="AU6" s="347"/>
      <c r="AV6" s="347"/>
      <c r="AW6" s="347"/>
      <c r="AX6" s="347"/>
      <c r="AY6" s="347"/>
      <c r="AZ6" s="347"/>
      <c r="BA6" s="347"/>
      <c r="BB6" s="347"/>
      <c r="BC6" s="347"/>
      <c r="BD6" s="347"/>
      <c r="BE6" s="347"/>
      <c r="BF6" s="347"/>
      <c r="BG6" s="347"/>
      <c r="BH6" s="347"/>
      <c r="BI6" s="347"/>
      <c r="BJ6" s="347"/>
      <c r="BK6" s="347"/>
      <c r="BL6" s="347"/>
      <c r="BM6" s="347"/>
      <c r="BN6" s="347"/>
      <c r="BO6" s="347"/>
      <c r="BP6" s="347"/>
      <c r="BQ6" s="347"/>
      <c r="BR6" s="347"/>
      <c r="BS6" s="347"/>
      <c r="BT6" s="347"/>
      <c r="BU6" s="347"/>
      <c r="BV6" s="347"/>
      <c r="BW6" s="347"/>
      <c r="BX6" s="347"/>
      <c r="BY6" s="347"/>
      <c r="BZ6" s="347"/>
      <c r="CA6" s="347"/>
      <c r="CB6" s="347"/>
      <c r="CC6" s="347"/>
      <c r="CD6" s="347"/>
      <c r="CE6" s="347"/>
      <c r="CF6" s="347"/>
      <c r="CG6" s="347"/>
      <c r="CH6" s="347"/>
      <c r="CI6" s="347"/>
      <c r="CJ6" s="347"/>
      <c r="CK6" s="347"/>
      <c r="CL6" s="347"/>
      <c r="CM6" s="347"/>
      <c r="CN6" s="347"/>
      <c r="CO6" s="347"/>
      <c r="CP6" s="347"/>
      <c r="CQ6" s="347"/>
      <c r="CR6" s="347"/>
      <c r="CS6" s="347"/>
      <c r="CT6" s="347"/>
      <c r="CU6" s="347"/>
      <c r="CV6" s="347"/>
      <c r="CW6" s="347"/>
      <c r="CX6" s="347"/>
      <c r="CY6" s="347"/>
      <c r="CZ6" s="347"/>
      <c r="DA6" s="347"/>
      <c r="DB6" s="347"/>
      <c r="DC6" s="347"/>
      <c r="DD6" s="347"/>
      <c r="DE6" s="347"/>
      <c r="DF6" s="347"/>
      <c r="DG6" s="347"/>
      <c r="DH6" s="347"/>
      <c r="DI6" s="347"/>
      <c r="DJ6" s="347"/>
      <c r="DK6" s="347"/>
      <c r="DL6" s="347"/>
      <c r="DM6" s="347"/>
      <c r="DN6" s="347"/>
      <c r="DO6" s="347"/>
      <c r="DP6" s="347"/>
      <c r="DQ6" s="347"/>
      <c r="DR6" s="347"/>
      <c r="DS6" s="347"/>
      <c r="DT6" s="347"/>
      <c r="DU6" s="347"/>
      <c r="DV6" s="347"/>
      <c r="DW6" s="347"/>
      <c r="DX6" s="347"/>
      <c r="DY6" s="347"/>
      <c r="DZ6" s="347"/>
      <c r="EA6" s="347"/>
      <c r="EB6" s="347"/>
      <c r="EC6" s="347"/>
      <c r="ED6" s="348"/>
      <c r="EE6" s="349" t="s">
        <v>175</v>
      </c>
      <c r="EF6" s="350"/>
      <c r="EG6" s="350"/>
      <c r="EH6" s="350"/>
      <c r="EI6" s="350"/>
      <c r="EJ6" s="350"/>
      <c r="EK6" s="350"/>
      <c r="EL6" s="350"/>
      <c r="EM6" s="350"/>
      <c r="EN6" s="350"/>
      <c r="EO6" s="350"/>
      <c r="EP6" s="350"/>
      <c r="EQ6" s="344" t="s">
        <v>57</v>
      </c>
      <c r="ER6" s="344"/>
      <c r="ES6" s="344"/>
      <c r="ET6" s="344"/>
      <c r="EU6" s="344"/>
      <c r="EV6" s="344"/>
      <c r="EW6" s="344"/>
      <c r="EX6" s="344"/>
      <c r="EY6" s="344"/>
      <c r="EZ6" s="344"/>
      <c r="FA6" s="344"/>
      <c r="FB6" s="344"/>
      <c r="FC6" s="344"/>
      <c r="FD6" s="344"/>
      <c r="FE6" s="344"/>
      <c r="FF6" s="344"/>
      <c r="FG6" s="344"/>
      <c r="FH6" s="344"/>
      <c r="FI6" s="344"/>
      <c r="FJ6" s="344"/>
      <c r="FK6" s="344"/>
      <c r="FL6" s="344"/>
      <c r="FM6" s="344"/>
      <c r="FN6" s="344"/>
      <c r="FO6" s="344"/>
      <c r="FP6" s="344"/>
      <c r="FQ6" s="344"/>
      <c r="FR6" s="344"/>
      <c r="FS6" s="344"/>
      <c r="FT6" s="344"/>
      <c r="FU6" s="344"/>
      <c r="FV6" s="344"/>
      <c r="FW6" s="344"/>
      <c r="FX6" s="344"/>
      <c r="FY6" s="344"/>
      <c r="FZ6" s="344"/>
      <c r="GA6" s="344"/>
      <c r="GB6" s="344"/>
      <c r="GC6" s="344"/>
      <c r="GD6" s="344"/>
      <c r="GE6" s="344"/>
      <c r="GF6" s="344"/>
      <c r="GG6" s="344"/>
      <c r="GH6" s="344"/>
      <c r="GI6" s="344"/>
      <c r="GJ6" s="344"/>
      <c r="GK6" s="169"/>
      <c r="GL6" s="169"/>
      <c r="GM6" s="345" t="s">
        <v>176</v>
      </c>
      <c r="GN6" s="345"/>
      <c r="GO6" s="345"/>
      <c r="GP6" s="345"/>
      <c r="GQ6" s="345"/>
      <c r="GR6" s="345"/>
      <c r="GS6" s="345"/>
      <c r="GT6" s="345"/>
      <c r="GU6" s="345"/>
      <c r="GV6" s="345"/>
      <c r="GW6" s="345"/>
      <c r="GX6" s="345"/>
      <c r="GY6" s="345"/>
      <c r="GZ6" s="345"/>
      <c r="HA6" s="345"/>
      <c r="HB6" s="345"/>
      <c r="HC6" s="345"/>
      <c r="HD6" s="345"/>
      <c r="HE6" s="345"/>
      <c r="HF6" s="345"/>
      <c r="HG6" s="345"/>
      <c r="HH6" s="345"/>
      <c r="HI6" s="170"/>
      <c r="HJ6" s="170"/>
    </row>
    <row r="7" spans="1:218" s="197" customFormat="1" ht="89.1" customHeight="1" x14ac:dyDescent="0.55000000000000004">
      <c r="A7" s="65" t="s">
        <v>177</v>
      </c>
      <c r="B7" s="65" t="s">
        <v>178</v>
      </c>
      <c r="C7" s="195" t="s">
        <v>4</v>
      </c>
      <c r="D7" s="195" t="s">
        <v>179</v>
      </c>
      <c r="E7" s="195" t="s">
        <v>180</v>
      </c>
      <c r="F7" s="196" t="s">
        <v>5</v>
      </c>
      <c r="G7" s="196" t="s">
        <v>181</v>
      </c>
      <c r="H7" s="196" t="s">
        <v>651</v>
      </c>
      <c r="I7" s="195" t="s">
        <v>7</v>
      </c>
      <c r="J7" s="195" t="s">
        <v>183</v>
      </c>
      <c r="K7" s="195" t="s">
        <v>652</v>
      </c>
      <c r="L7" s="196" t="s">
        <v>185</v>
      </c>
      <c r="M7" s="196" t="s">
        <v>186</v>
      </c>
      <c r="N7" s="196" t="s">
        <v>653</v>
      </c>
      <c r="O7" s="195" t="s">
        <v>188</v>
      </c>
      <c r="P7" s="195" t="s">
        <v>189</v>
      </c>
      <c r="Q7" s="195" t="s">
        <v>190</v>
      </c>
      <c r="R7" s="196" t="s">
        <v>191</v>
      </c>
      <c r="S7" s="196" t="s">
        <v>192</v>
      </c>
      <c r="T7" s="196" t="s">
        <v>684</v>
      </c>
      <c r="U7" s="195" t="s">
        <v>11</v>
      </c>
      <c r="V7" s="195" t="s">
        <v>194</v>
      </c>
      <c r="W7" s="195" t="s">
        <v>685</v>
      </c>
      <c r="X7" s="196" t="s">
        <v>12</v>
      </c>
      <c r="Y7" s="196" t="s">
        <v>196</v>
      </c>
      <c r="Z7" s="196" t="s">
        <v>683</v>
      </c>
      <c r="AA7" s="195" t="s">
        <v>198</v>
      </c>
      <c r="AB7" s="195" t="s">
        <v>199</v>
      </c>
      <c r="AC7" s="195" t="s">
        <v>674</v>
      </c>
      <c r="AD7" s="196" t="s">
        <v>201</v>
      </c>
      <c r="AE7" s="196" t="s">
        <v>202</v>
      </c>
      <c r="AF7" s="196" t="s">
        <v>697</v>
      </c>
      <c r="AG7" s="195" t="s">
        <v>204</v>
      </c>
      <c r="AH7" s="195" t="s">
        <v>205</v>
      </c>
      <c r="AI7" s="195" t="s">
        <v>676</v>
      </c>
      <c r="AJ7" s="196" t="s">
        <v>207</v>
      </c>
      <c r="AK7" s="196" t="s">
        <v>208</v>
      </c>
      <c r="AL7" s="196" t="s">
        <v>698</v>
      </c>
      <c r="AM7" s="195" t="s">
        <v>17</v>
      </c>
      <c r="AN7" s="195" t="s">
        <v>210</v>
      </c>
      <c r="AO7" s="195" t="s">
        <v>679</v>
      </c>
      <c r="AP7" s="196" t="s">
        <v>212</v>
      </c>
      <c r="AQ7" s="196" t="s">
        <v>213</v>
      </c>
      <c r="AR7" s="196" t="s">
        <v>710</v>
      </c>
      <c r="AS7" s="195" t="s">
        <v>215</v>
      </c>
      <c r="AT7" s="195" t="s">
        <v>216</v>
      </c>
      <c r="AU7" s="195" t="s">
        <v>693</v>
      </c>
      <c r="AV7" s="196" t="s">
        <v>218</v>
      </c>
      <c r="AW7" s="196" t="s">
        <v>219</v>
      </c>
      <c r="AX7" s="196" t="s">
        <v>711</v>
      </c>
      <c r="AY7" s="195" t="s">
        <v>22</v>
      </c>
      <c r="AZ7" s="195" t="s">
        <v>221</v>
      </c>
      <c r="BA7" s="195" t="s">
        <v>712</v>
      </c>
      <c r="BB7" s="196" t="s">
        <v>223</v>
      </c>
      <c r="BC7" s="196" t="s">
        <v>224</v>
      </c>
      <c r="BD7" s="196" t="s">
        <v>713</v>
      </c>
      <c r="BE7" s="195" t="s">
        <v>225</v>
      </c>
      <c r="BF7" s="195" t="s">
        <v>226</v>
      </c>
      <c r="BG7" s="195" t="s">
        <v>696</v>
      </c>
      <c r="BH7" s="196" t="s">
        <v>228</v>
      </c>
      <c r="BI7" s="196" t="s">
        <v>229</v>
      </c>
      <c r="BJ7" s="196" t="s">
        <v>714</v>
      </c>
      <c r="BK7" s="195" t="s">
        <v>231</v>
      </c>
      <c r="BL7" s="195" t="s">
        <v>232</v>
      </c>
      <c r="BM7" s="195" t="s">
        <v>700</v>
      </c>
      <c r="BN7" s="196" t="s">
        <v>234</v>
      </c>
      <c r="BO7" s="196" t="s">
        <v>235</v>
      </c>
      <c r="BP7" s="196" t="s">
        <v>715</v>
      </c>
      <c r="BQ7" s="195" t="s">
        <v>237</v>
      </c>
      <c r="BR7" s="195" t="s">
        <v>238</v>
      </c>
      <c r="BS7" s="195" t="s">
        <v>716</v>
      </c>
      <c r="BT7" s="196" t="s">
        <v>29</v>
      </c>
      <c r="BU7" s="196" t="s">
        <v>240</v>
      </c>
      <c r="BV7" s="196" t="s">
        <v>717</v>
      </c>
      <c r="BW7" s="195" t="s">
        <v>30</v>
      </c>
      <c r="BX7" s="195" t="s">
        <v>242</v>
      </c>
      <c r="BY7" s="195" t="s">
        <v>694</v>
      </c>
      <c r="BZ7" s="196" t="s">
        <v>31</v>
      </c>
      <c r="CA7" s="196" t="s">
        <v>244</v>
      </c>
      <c r="CB7" s="196" t="s">
        <v>692</v>
      </c>
      <c r="CC7" s="195" t="s">
        <v>32</v>
      </c>
      <c r="CD7" s="195" t="s">
        <v>246</v>
      </c>
      <c r="CE7" s="195" t="s">
        <v>718</v>
      </c>
      <c r="CF7" s="196" t="s">
        <v>33</v>
      </c>
      <c r="CG7" s="196" t="s">
        <v>248</v>
      </c>
      <c r="CH7" s="196" t="s">
        <v>719</v>
      </c>
      <c r="CI7" s="195" t="s">
        <v>34</v>
      </c>
      <c r="CJ7" s="195" t="s">
        <v>250</v>
      </c>
      <c r="CK7" s="195" t="s">
        <v>720</v>
      </c>
      <c r="CL7" s="196" t="s">
        <v>252</v>
      </c>
      <c r="CM7" s="196" t="s">
        <v>253</v>
      </c>
      <c r="CN7" s="196" t="s">
        <v>721</v>
      </c>
      <c r="CO7" s="195" t="s">
        <v>255</v>
      </c>
      <c r="CP7" s="195" t="s">
        <v>256</v>
      </c>
      <c r="CQ7" s="195" t="s">
        <v>722</v>
      </c>
      <c r="CR7" s="196" t="s">
        <v>258</v>
      </c>
      <c r="CS7" s="196" t="s">
        <v>259</v>
      </c>
      <c r="CT7" s="196" t="s">
        <v>723</v>
      </c>
      <c r="CU7" s="195" t="s">
        <v>965</v>
      </c>
      <c r="CV7" s="195" t="s">
        <v>966</v>
      </c>
      <c r="CW7" s="195" t="s">
        <v>724</v>
      </c>
      <c r="CX7" s="196" t="s">
        <v>967</v>
      </c>
      <c r="CY7" s="196" t="s">
        <v>968</v>
      </c>
      <c r="CZ7" s="196" t="s">
        <v>725</v>
      </c>
      <c r="DA7" s="195" t="s">
        <v>969</v>
      </c>
      <c r="DB7" s="195" t="s">
        <v>970</v>
      </c>
      <c r="DC7" s="195" t="s">
        <v>971</v>
      </c>
      <c r="DD7" s="195" t="s">
        <v>379</v>
      </c>
      <c r="DE7" s="195" t="s">
        <v>650</v>
      </c>
      <c r="DF7" s="195" t="s">
        <v>381</v>
      </c>
      <c r="DG7" s="196" t="s">
        <v>261</v>
      </c>
      <c r="DH7" s="196" t="s">
        <v>262</v>
      </c>
      <c r="DI7" s="196" t="s">
        <v>263</v>
      </c>
      <c r="DJ7" s="195" t="s">
        <v>264</v>
      </c>
      <c r="DK7" s="195" t="s">
        <v>265</v>
      </c>
      <c r="DL7" s="195" t="s">
        <v>266</v>
      </c>
      <c r="DM7" s="196" t="s">
        <v>267</v>
      </c>
      <c r="DN7" s="196" t="s">
        <v>268</v>
      </c>
      <c r="DO7" s="196" t="s">
        <v>269</v>
      </c>
      <c r="DP7" s="195" t="s">
        <v>270</v>
      </c>
      <c r="DQ7" s="195" t="s">
        <v>271</v>
      </c>
      <c r="DR7" s="195" t="s">
        <v>272</v>
      </c>
      <c r="DS7" s="196" t="s">
        <v>273</v>
      </c>
      <c r="DT7" s="196" t="s">
        <v>274</v>
      </c>
      <c r="DU7" s="196" t="s">
        <v>275</v>
      </c>
      <c r="DV7" s="195" t="s">
        <v>276</v>
      </c>
      <c r="DW7" s="195" t="s">
        <v>277</v>
      </c>
      <c r="DX7" s="195" t="s">
        <v>278</v>
      </c>
      <c r="DY7" s="196" t="s">
        <v>279</v>
      </c>
      <c r="DZ7" s="196" t="s">
        <v>280</v>
      </c>
      <c r="EA7" s="196" t="s">
        <v>281</v>
      </c>
      <c r="EB7" s="195" t="s">
        <v>282</v>
      </c>
      <c r="EC7" s="195" t="s">
        <v>283</v>
      </c>
      <c r="ED7" s="195" t="s">
        <v>284</v>
      </c>
      <c r="EE7" s="196" t="s">
        <v>52</v>
      </c>
      <c r="EF7" s="196" t="s">
        <v>285</v>
      </c>
      <c r="EG7" s="196" t="s">
        <v>286</v>
      </c>
      <c r="EH7" s="195" t="s">
        <v>53</v>
      </c>
      <c r="EI7" s="195" t="s">
        <v>287</v>
      </c>
      <c r="EJ7" s="195" t="s">
        <v>288</v>
      </c>
      <c r="EK7" s="196" t="s">
        <v>54</v>
      </c>
      <c r="EL7" s="196" t="s">
        <v>289</v>
      </c>
      <c r="EM7" s="196" t="s">
        <v>588</v>
      </c>
      <c r="EN7" s="195" t="s">
        <v>55</v>
      </c>
      <c r="EO7" s="195" t="s">
        <v>956</v>
      </c>
      <c r="EP7" s="195" t="s">
        <v>589</v>
      </c>
      <c r="EQ7" s="196" t="s">
        <v>58</v>
      </c>
      <c r="ER7" s="196" t="s">
        <v>290</v>
      </c>
      <c r="ES7" s="196" t="s">
        <v>291</v>
      </c>
      <c r="ET7" s="195" t="s">
        <v>59</v>
      </c>
      <c r="EU7" s="195" t="s">
        <v>292</v>
      </c>
      <c r="EV7" s="195" t="s">
        <v>293</v>
      </c>
      <c r="EW7" s="196" t="s">
        <v>60</v>
      </c>
      <c r="EX7" s="196" t="s">
        <v>294</v>
      </c>
      <c r="EY7" s="196" t="s">
        <v>295</v>
      </c>
      <c r="EZ7" s="195" t="s">
        <v>61</v>
      </c>
      <c r="FA7" s="195" t="s">
        <v>296</v>
      </c>
      <c r="FB7" s="195" t="s">
        <v>577</v>
      </c>
      <c r="FC7" s="196" t="s">
        <v>62</v>
      </c>
      <c r="FD7" s="196" t="s">
        <v>298</v>
      </c>
      <c r="FE7" s="196" t="s">
        <v>299</v>
      </c>
      <c r="FF7" s="195" t="s">
        <v>63</v>
      </c>
      <c r="FG7" s="195" t="s">
        <v>320</v>
      </c>
      <c r="FH7" s="195" t="s">
        <v>300</v>
      </c>
      <c r="FI7" s="196" t="s">
        <v>64</v>
      </c>
      <c r="FJ7" s="196" t="s">
        <v>301</v>
      </c>
      <c r="FK7" s="196" t="s">
        <v>302</v>
      </c>
      <c r="FL7" s="195" t="s">
        <v>65</v>
      </c>
      <c r="FM7" s="195" t="s">
        <v>303</v>
      </c>
      <c r="FN7" s="195" t="s">
        <v>304</v>
      </c>
      <c r="FO7" s="196" t="s">
        <v>66</v>
      </c>
      <c r="FP7" s="196" t="s">
        <v>305</v>
      </c>
      <c r="FQ7" s="196" t="s">
        <v>306</v>
      </c>
      <c r="FR7" s="195" t="s">
        <v>67</v>
      </c>
      <c r="FS7" s="195" t="s">
        <v>307</v>
      </c>
      <c r="FT7" s="195" t="s">
        <v>308</v>
      </c>
      <c r="FU7" s="196" t="s">
        <v>68</v>
      </c>
      <c r="FV7" s="196" t="s">
        <v>309</v>
      </c>
      <c r="FW7" s="196" t="s">
        <v>578</v>
      </c>
      <c r="FX7" s="195" t="s">
        <v>69</v>
      </c>
      <c r="FY7" s="195" t="s">
        <v>310</v>
      </c>
      <c r="FZ7" s="195" t="s">
        <v>311</v>
      </c>
      <c r="GA7" s="196" t="s">
        <v>70</v>
      </c>
      <c r="GB7" s="196" t="s">
        <v>312</v>
      </c>
      <c r="GC7" s="196" t="s">
        <v>579</v>
      </c>
      <c r="GD7" s="195" t="s">
        <v>71</v>
      </c>
      <c r="GE7" s="195" t="s">
        <v>313</v>
      </c>
      <c r="GF7" s="195" t="s">
        <v>314</v>
      </c>
      <c r="GG7" s="196" t="s">
        <v>72</v>
      </c>
      <c r="GH7" s="196" t="s">
        <v>315</v>
      </c>
      <c r="GI7" s="196" t="s">
        <v>316</v>
      </c>
      <c r="GJ7" s="195" t="s">
        <v>73</v>
      </c>
      <c r="GK7" s="195" t="s">
        <v>317</v>
      </c>
      <c r="GL7" s="195" t="s">
        <v>580</v>
      </c>
      <c r="GM7" s="196" t="s">
        <v>6</v>
      </c>
      <c r="GN7" s="196" t="s">
        <v>318</v>
      </c>
      <c r="GO7" s="196" t="s">
        <v>319</v>
      </c>
      <c r="GP7" s="195" t="s">
        <v>75</v>
      </c>
      <c r="GQ7" s="195" t="s">
        <v>728</v>
      </c>
      <c r="GR7" s="195" t="s">
        <v>729</v>
      </c>
      <c r="GS7" s="196" t="s">
        <v>76</v>
      </c>
      <c r="GT7" s="196" t="s">
        <v>321</v>
      </c>
      <c r="GU7" s="196" t="s">
        <v>322</v>
      </c>
      <c r="GV7" s="195" t="s">
        <v>77</v>
      </c>
      <c r="GW7" s="195" t="s">
        <v>323</v>
      </c>
      <c r="GX7" s="195" t="s">
        <v>324</v>
      </c>
      <c r="GY7" s="196" t="s">
        <v>78</v>
      </c>
      <c r="GZ7" s="196" t="s">
        <v>582</v>
      </c>
      <c r="HA7" s="196" t="s">
        <v>583</v>
      </c>
      <c r="HB7" s="195" t="s">
        <v>79</v>
      </c>
      <c r="HC7" s="195" t="s">
        <v>325</v>
      </c>
      <c r="HD7" s="195" t="s">
        <v>584</v>
      </c>
      <c r="HE7" s="196" t="s">
        <v>80</v>
      </c>
      <c r="HF7" s="196" t="s">
        <v>326</v>
      </c>
      <c r="HG7" s="196" t="s">
        <v>585</v>
      </c>
      <c r="HH7" s="195" t="s">
        <v>81</v>
      </c>
      <c r="HI7" s="195" t="s">
        <v>327</v>
      </c>
      <c r="HJ7" s="195" t="s">
        <v>328</v>
      </c>
    </row>
    <row r="8" spans="1:218" s="201" customFormat="1" ht="15" customHeight="1" x14ac:dyDescent="0.6">
      <c r="A8" s="182">
        <v>5</v>
      </c>
      <c r="B8" s="198" t="s">
        <v>329</v>
      </c>
      <c r="C8" s="182">
        <v>39504</v>
      </c>
      <c r="D8" s="182">
        <v>30425</v>
      </c>
      <c r="E8" s="187">
        <v>0.7701751721344674</v>
      </c>
      <c r="F8" s="182">
        <v>24754</v>
      </c>
      <c r="G8" s="182">
        <v>20718</v>
      </c>
      <c r="H8" s="187">
        <v>0.83695564353235841</v>
      </c>
      <c r="I8" s="182">
        <v>4478</v>
      </c>
      <c r="J8" s="182">
        <v>2456</v>
      </c>
      <c r="K8" s="187">
        <v>0.54845913354175968</v>
      </c>
      <c r="L8" s="182">
        <v>778</v>
      </c>
      <c r="M8" s="182">
        <v>418</v>
      </c>
      <c r="N8" s="187">
        <v>0.53727506426735216</v>
      </c>
      <c r="O8" s="182">
        <v>132</v>
      </c>
      <c r="P8" s="182">
        <v>0</v>
      </c>
      <c r="Q8" s="187">
        <v>0.83695564353235841</v>
      </c>
      <c r="R8" s="182">
        <v>2368</v>
      </c>
      <c r="S8" s="182">
        <v>1783</v>
      </c>
      <c r="T8" s="187">
        <v>0.75295608108108103</v>
      </c>
      <c r="U8" s="182">
        <v>72014</v>
      </c>
      <c r="V8" s="182">
        <v>55800</v>
      </c>
      <c r="W8" s="187">
        <v>0.7748493348515566</v>
      </c>
      <c r="X8" s="182">
        <v>72014</v>
      </c>
      <c r="Y8" s="182">
        <v>55800</v>
      </c>
      <c r="Z8" s="187">
        <v>0.7748493348515566</v>
      </c>
      <c r="AA8" s="182">
        <v>3231</v>
      </c>
      <c r="AB8" s="182">
        <v>1307</v>
      </c>
      <c r="AC8" s="187">
        <v>0.40451872485298668</v>
      </c>
      <c r="AD8" s="182">
        <v>320</v>
      </c>
      <c r="AE8" s="182">
        <v>129</v>
      </c>
      <c r="AF8" s="187">
        <v>0.40312500000000001</v>
      </c>
      <c r="AG8" s="182">
        <v>139</v>
      </c>
      <c r="AH8" s="182">
        <v>76</v>
      </c>
      <c r="AI8" s="187">
        <v>0.5467625899280576</v>
      </c>
      <c r="AJ8" s="182">
        <v>250</v>
      </c>
      <c r="AK8" s="182">
        <v>73</v>
      </c>
      <c r="AL8" s="187">
        <v>0.29199999999999998</v>
      </c>
      <c r="AM8" s="182">
        <v>3940</v>
      </c>
      <c r="AN8" s="182">
        <v>1585</v>
      </c>
      <c r="AO8" s="187">
        <v>0.40228426395939088</v>
      </c>
      <c r="AP8" s="182">
        <v>1592</v>
      </c>
      <c r="AQ8" s="182">
        <v>517</v>
      </c>
      <c r="AR8" s="187">
        <v>0.32474874371859297</v>
      </c>
      <c r="AS8" s="182">
        <v>154</v>
      </c>
      <c r="AT8" s="182">
        <v>301</v>
      </c>
      <c r="AU8" s="187">
        <v>1.9545454545454546</v>
      </c>
      <c r="AV8" s="182">
        <v>98</v>
      </c>
      <c r="AW8" s="182">
        <v>38</v>
      </c>
      <c r="AX8" s="187">
        <v>0.38775510204081631</v>
      </c>
      <c r="AY8" s="182">
        <v>1844</v>
      </c>
      <c r="AZ8" s="182">
        <v>856</v>
      </c>
      <c r="BA8" s="187">
        <v>0.46420824295010849</v>
      </c>
      <c r="BB8" s="182">
        <v>27886</v>
      </c>
      <c r="BC8" s="182">
        <v>15518</v>
      </c>
      <c r="BD8" s="187">
        <v>0.556479954098831</v>
      </c>
      <c r="BE8" s="182">
        <v>9737</v>
      </c>
      <c r="BF8" s="182">
        <v>4328</v>
      </c>
      <c r="BG8" s="187">
        <v>0.44449008934990242</v>
      </c>
      <c r="BH8" s="182">
        <v>3688</v>
      </c>
      <c r="BI8" s="182">
        <v>2292</v>
      </c>
      <c r="BJ8" s="187">
        <v>0.62147505422993488</v>
      </c>
      <c r="BK8" s="182">
        <v>261</v>
      </c>
      <c r="BL8" s="182">
        <v>222</v>
      </c>
      <c r="BM8" s="187">
        <v>0.85057471264367812</v>
      </c>
      <c r="BN8" s="182">
        <v>49892</v>
      </c>
      <c r="BO8" s="182">
        <v>45829</v>
      </c>
      <c r="BP8" s="187">
        <v>0.85057471264367812</v>
      </c>
      <c r="BQ8" s="182">
        <v>3861</v>
      </c>
      <c r="BR8" s="182">
        <v>2851</v>
      </c>
      <c r="BS8" s="187">
        <v>0.85057471264367812</v>
      </c>
      <c r="BT8" s="182">
        <v>95325</v>
      </c>
      <c r="BU8" s="182">
        <v>71040</v>
      </c>
      <c r="BV8" s="187">
        <v>0.85057471264367812</v>
      </c>
      <c r="BW8" s="182">
        <v>55</v>
      </c>
      <c r="BX8" s="182">
        <v>0</v>
      </c>
      <c r="BY8" s="187">
        <v>0</v>
      </c>
      <c r="BZ8" s="182">
        <v>101164</v>
      </c>
      <c r="CA8" s="182">
        <v>73481</v>
      </c>
      <c r="CB8" s="187">
        <v>0.85057471264367812</v>
      </c>
      <c r="CC8" s="182">
        <v>173178</v>
      </c>
      <c r="CD8" s="182">
        <v>129281</v>
      </c>
      <c r="CE8" s="187">
        <v>0.74652092067121689</v>
      </c>
      <c r="CF8" s="182">
        <v>235120</v>
      </c>
      <c r="CG8" s="182">
        <v>51018</v>
      </c>
      <c r="CH8" s="187">
        <v>0.21698707043211976</v>
      </c>
      <c r="CI8" s="182">
        <v>260230</v>
      </c>
      <c r="CJ8" s="182">
        <v>44110</v>
      </c>
      <c r="CK8" s="187">
        <v>0.16950390039580371</v>
      </c>
      <c r="CL8" s="182">
        <v>85760</v>
      </c>
      <c r="CM8" s="182">
        <v>21280</v>
      </c>
      <c r="CN8" s="187">
        <v>0.16950390039580371</v>
      </c>
      <c r="CO8" s="182">
        <v>12830</v>
      </c>
      <c r="CP8" s="182">
        <v>3055</v>
      </c>
      <c r="CQ8" s="187">
        <v>0.23811379579111458</v>
      </c>
      <c r="CR8" s="182">
        <v>98590</v>
      </c>
      <c r="CS8" s="182">
        <v>24335</v>
      </c>
      <c r="CT8" s="187">
        <v>0.24683030733340094</v>
      </c>
      <c r="CU8" s="182">
        <v>2985</v>
      </c>
      <c r="CV8" s="182">
        <v>62</v>
      </c>
      <c r="CW8" s="187">
        <v>2.0770519262981575E-2</v>
      </c>
      <c r="CX8" s="182">
        <v>945</v>
      </c>
      <c r="CY8" s="182">
        <v>0</v>
      </c>
      <c r="CZ8" s="187"/>
      <c r="DA8" s="182"/>
      <c r="DB8" s="182">
        <v>0</v>
      </c>
      <c r="DC8" s="187"/>
      <c r="DD8" s="182">
        <v>945</v>
      </c>
      <c r="DE8" s="182">
        <v>137</v>
      </c>
      <c r="DF8" s="187">
        <v>0.14497354497354498</v>
      </c>
      <c r="DG8" s="182">
        <v>3930</v>
      </c>
      <c r="DH8" s="182">
        <v>199</v>
      </c>
      <c r="DI8" s="187">
        <v>5.063613231552163E-2</v>
      </c>
      <c r="DJ8" s="182">
        <v>79635</v>
      </c>
      <c r="DK8" s="182">
        <v>18613</v>
      </c>
      <c r="DL8" s="187">
        <v>0.23372888805173606</v>
      </c>
      <c r="DM8" s="182">
        <v>83565</v>
      </c>
      <c r="DN8" s="182">
        <v>18812</v>
      </c>
      <c r="DO8" s="187">
        <v>0.22511817148327648</v>
      </c>
      <c r="DP8" s="182">
        <v>6300</v>
      </c>
      <c r="DQ8" s="182">
        <v>2178</v>
      </c>
      <c r="DR8" s="187">
        <v>0.3457142857142857</v>
      </c>
      <c r="DS8" s="182">
        <v>555</v>
      </c>
      <c r="DT8" s="182">
        <v>12</v>
      </c>
      <c r="DU8" s="187">
        <v>2.1621621621621623E-2</v>
      </c>
      <c r="DV8" s="182">
        <v>6855</v>
      </c>
      <c r="DW8" s="182">
        <v>2190</v>
      </c>
      <c r="DX8" s="187">
        <v>0.31947483588621445</v>
      </c>
      <c r="DY8" s="182">
        <v>684360</v>
      </c>
      <c r="DZ8" s="182">
        <v>140465</v>
      </c>
      <c r="EA8" s="187">
        <v>0.20525016073411656</v>
      </c>
      <c r="EB8" s="182">
        <v>857538</v>
      </c>
      <c r="EC8" s="182">
        <v>269746</v>
      </c>
      <c r="ED8" s="187">
        <v>0.31455865512665326</v>
      </c>
      <c r="EE8" s="182">
        <v>88505</v>
      </c>
      <c r="EF8" s="182">
        <v>21952</v>
      </c>
      <c r="EG8" s="187">
        <v>0.2480311846788317</v>
      </c>
      <c r="EH8" s="182">
        <v>7485</v>
      </c>
      <c r="EI8" s="182">
        <v>2526</v>
      </c>
      <c r="EJ8" s="187">
        <v>0.33747494989979959</v>
      </c>
      <c r="EK8" s="182">
        <v>355371</v>
      </c>
      <c r="EL8" s="182">
        <v>97344</v>
      </c>
      <c r="EM8" s="187">
        <v>0.27392218273297486</v>
      </c>
      <c r="EN8" s="182">
        <v>25824</v>
      </c>
      <c r="EO8" s="182">
        <v>5326</v>
      </c>
      <c r="EP8" s="187">
        <v>0.20624225526641884</v>
      </c>
      <c r="EQ8" s="199">
        <v>0.88</v>
      </c>
      <c r="ER8" s="187">
        <v>0.96753320791288999</v>
      </c>
      <c r="ES8" s="200">
        <v>1.0994695544464659</v>
      </c>
      <c r="ET8" s="199">
        <v>0.75</v>
      </c>
      <c r="EU8" s="187">
        <v>0.95491842841973196</v>
      </c>
      <c r="EV8" s="200">
        <v>1.2732245712263093</v>
      </c>
      <c r="EW8" s="199">
        <v>0.82</v>
      </c>
      <c r="EX8" s="187">
        <v>0.96284946236559099</v>
      </c>
      <c r="EY8" s="200">
        <v>1.1742066614214526</v>
      </c>
      <c r="EZ8" s="199">
        <v>0.85</v>
      </c>
      <c r="FA8" s="187">
        <v>0.97764377539658398</v>
      </c>
      <c r="FB8" s="200">
        <v>1.150169147525393</v>
      </c>
      <c r="FC8" s="199">
        <v>0.67</v>
      </c>
      <c r="FD8" s="187">
        <v>0.93669131238447301</v>
      </c>
      <c r="FE8" s="200">
        <v>1.3980467349021983</v>
      </c>
      <c r="FF8" s="199">
        <v>0.76</v>
      </c>
      <c r="FG8" s="187">
        <v>0.97523169254637199</v>
      </c>
      <c r="FH8" s="200">
        <v>1.2831995954557527</v>
      </c>
      <c r="FI8" s="199">
        <v>0.79</v>
      </c>
      <c r="FJ8" s="187">
        <v>0.96988729975789201</v>
      </c>
      <c r="FK8" s="200">
        <v>1.2831995954557527</v>
      </c>
      <c r="FL8" s="199">
        <v>0.24</v>
      </c>
      <c r="FM8" s="187">
        <v>0.55695869871919002</v>
      </c>
      <c r="FN8" s="200">
        <v>1.2831995954557527</v>
      </c>
      <c r="FO8" s="199">
        <v>0.86</v>
      </c>
      <c r="FP8" s="187">
        <v>0.95527161236375402</v>
      </c>
      <c r="FQ8" s="200">
        <v>1.2831995954557527</v>
      </c>
      <c r="FR8" s="199">
        <v>0.35</v>
      </c>
      <c r="FS8" s="187">
        <v>0.62946428571428603</v>
      </c>
      <c r="FT8" s="200">
        <v>1.798469387755103</v>
      </c>
      <c r="FU8" s="199">
        <v>0.77</v>
      </c>
      <c r="FV8" s="187">
        <v>0.96628477905073695</v>
      </c>
      <c r="FW8" s="200">
        <v>1.2549152974684896</v>
      </c>
      <c r="FX8" s="199">
        <v>0.56000000000000005</v>
      </c>
      <c r="FY8" s="187">
        <v>0.67174851037600203</v>
      </c>
      <c r="FZ8" s="200">
        <v>1.1995509113857179</v>
      </c>
      <c r="GA8" s="199">
        <v>0.55000000000000004</v>
      </c>
      <c r="GB8" s="187">
        <v>0.75025807140568801</v>
      </c>
      <c r="GC8" s="200">
        <v>1.364105584373978</v>
      </c>
      <c r="GD8" s="199">
        <v>0.67</v>
      </c>
      <c r="GE8" s="187">
        <v>0.85551963699183697</v>
      </c>
      <c r="GF8" s="200">
        <v>1.2768949805848313</v>
      </c>
      <c r="GG8" s="199">
        <v>0.88</v>
      </c>
      <c r="GH8" s="187">
        <v>0.96738338192419804</v>
      </c>
      <c r="GI8" s="200">
        <v>1.0992992976411342</v>
      </c>
      <c r="GJ8" s="199">
        <v>0.89</v>
      </c>
      <c r="GK8" s="187">
        <v>0.96159936658749001</v>
      </c>
      <c r="GL8" s="200">
        <v>1.0804487265027978</v>
      </c>
      <c r="GM8" s="182">
        <v>12333</v>
      </c>
      <c r="GN8" s="182">
        <v>1872</v>
      </c>
      <c r="GO8" s="187">
        <v>0.15178788615908539</v>
      </c>
      <c r="GP8" s="182">
        <v>35702</v>
      </c>
      <c r="GQ8" s="182">
        <v>1804</v>
      </c>
      <c r="GR8" s="187">
        <v>5.052938210744496E-2</v>
      </c>
      <c r="GS8" s="182">
        <v>48035</v>
      </c>
      <c r="GT8" s="182">
        <v>3676</v>
      </c>
      <c r="GU8" s="187">
        <v>7.6527532007910903E-2</v>
      </c>
      <c r="GV8" s="182">
        <v>321577</v>
      </c>
      <c r="GW8" s="182">
        <v>27479</v>
      </c>
      <c r="GX8" s="187">
        <v>8.5450762958793697E-2</v>
      </c>
      <c r="GY8" s="182">
        <v>369612</v>
      </c>
      <c r="GZ8" s="182">
        <v>31155</v>
      </c>
      <c r="HA8" s="187">
        <v>8.4291094444985559E-2</v>
      </c>
      <c r="HB8" s="182">
        <v>18575</v>
      </c>
      <c r="HC8" s="182">
        <v>97</v>
      </c>
      <c r="HD8" s="187">
        <v>5.2220726783310904E-3</v>
      </c>
      <c r="HE8" s="182">
        <v>70901</v>
      </c>
      <c r="HF8" s="182">
        <v>5216</v>
      </c>
      <c r="HG8" s="187">
        <v>7.3567368584364107E-2</v>
      </c>
      <c r="HH8" s="182">
        <v>5542</v>
      </c>
      <c r="HI8" s="182">
        <v>562</v>
      </c>
      <c r="HJ8" s="187">
        <v>0.1014074341392999</v>
      </c>
    </row>
    <row r="9" spans="1:218" s="201" customFormat="1" ht="15" customHeight="1" x14ac:dyDescent="0.6">
      <c r="A9" s="182">
        <v>8</v>
      </c>
      <c r="B9" s="198" t="s">
        <v>330</v>
      </c>
      <c r="C9" s="182">
        <v>16479</v>
      </c>
      <c r="D9" s="182">
        <v>14976</v>
      </c>
      <c r="E9" s="187">
        <v>0.90879300928454398</v>
      </c>
      <c r="F9" s="182">
        <v>13540</v>
      </c>
      <c r="G9" s="182">
        <v>8252</v>
      </c>
      <c r="H9" s="187">
        <v>0.60945347119645499</v>
      </c>
      <c r="I9" s="182">
        <v>233</v>
      </c>
      <c r="J9" s="182">
        <v>42</v>
      </c>
      <c r="K9" s="187">
        <v>0.18025751072961374</v>
      </c>
      <c r="L9" s="182">
        <v>76</v>
      </c>
      <c r="M9" s="182">
        <v>72</v>
      </c>
      <c r="N9" s="187">
        <v>0.94736842105263153</v>
      </c>
      <c r="O9" s="182">
        <v>110</v>
      </c>
      <c r="P9" s="182">
        <v>23</v>
      </c>
      <c r="Q9" s="187">
        <v>0.60945347119645499</v>
      </c>
      <c r="R9" s="182">
        <v>935</v>
      </c>
      <c r="S9" s="182">
        <v>956</v>
      </c>
      <c r="T9" s="187">
        <v>1.0224598930481283</v>
      </c>
      <c r="U9" s="182">
        <v>31373</v>
      </c>
      <c r="V9" s="182">
        <v>24321</v>
      </c>
      <c r="W9" s="187">
        <v>0.77522073120198898</v>
      </c>
      <c r="X9" s="182">
        <v>31373</v>
      </c>
      <c r="Y9" s="182">
        <v>24321</v>
      </c>
      <c r="Z9" s="187">
        <v>0.77522073120198898</v>
      </c>
      <c r="AA9" s="182">
        <v>866</v>
      </c>
      <c r="AB9" s="182">
        <v>542</v>
      </c>
      <c r="AC9" s="187">
        <v>0.62586605080831403</v>
      </c>
      <c r="AD9" s="182">
        <v>52</v>
      </c>
      <c r="AE9" s="182">
        <v>15</v>
      </c>
      <c r="AF9" s="187">
        <v>0.28846153846153844</v>
      </c>
      <c r="AG9" s="182">
        <v>77</v>
      </c>
      <c r="AH9" s="182">
        <v>67</v>
      </c>
      <c r="AI9" s="187">
        <v>0.87012987012987009</v>
      </c>
      <c r="AJ9" s="182">
        <v>50</v>
      </c>
      <c r="AK9" s="182">
        <v>0</v>
      </c>
      <c r="AL9" s="187">
        <v>0</v>
      </c>
      <c r="AM9" s="182">
        <v>1045</v>
      </c>
      <c r="AN9" s="182">
        <v>624</v>
      </c>
      <c r="AO9" s="187">
        <v>0.59712918660287084</v>
      </c>
      <c r="AP9" s="182">
        <v>592</v>
      </c>
      <c r="AQ9" s="182">
        <v>323</v>
      </c>
      <c r="AR9" s="187">
        <v>0.54560810810810811</v>
      </c>
      <c r="AS9" s="182">
        <v>0</v>
      </c>
      <c r="AT9" s="182">
        <v>15</v>
      </c>
      <c r="AU9" s="187"/>
      <c r="AV9" s="182">
        <v>30</v>
      </c>
      <c r="AW9" s="182">
        <v>28</v>
      </c>
      <c r="AX9" s="187">
        <v>0.93333333333333335</v>
      </c>
      <c r="AY9" s="182">
        <v>622</v>
      </c>
      <c r="AZ9" s="182">
        <v>366</v>
      </c>
      <c r="BA9" s="187">
        <v>0.58842443729903537</v>
      </c>
      <c r="BB9" s="182">
        <v>19060</v>
      </c>
      <c r="BC9" s="182">
        <v>12692</v>
      </c>
      <c r="BD9" s="187">
        <v>0.66589716684155298</v>
      </c>
      <c r="BE9" s="182">
        <v>2542</v>
      </c>
      <c r="BF9" s="182">
        <v>2063</v>
      </c>
      <c r="BG9" s="187">
        <v>0.81156569630212427</v>
      </c>
      <c r="BH9" s="182">
        <v>244</v>
      </c>
      <c r="BI9" s="182">
        <v>167</v>
      </c>
      <c r="BJ9" s="187">
        <v>0.68442622950819676</v>
      </c>
      <c r="BK9" s="182">
        <v>104</v>
      </c>
      <c r="BL9" s="182">
        <v>136</v>
      </c>
      <c r="BM9" s="187">
        <v>1.3076923076923077</v>
      </c>
      <c r="BN9" s="182">
        <v>28224</v>
      </c>
      <c r="BO9" s="182">
        <v>14453</v>
      </c>
      <c r="BP9" s="187">
        <v>1.3076923076923077</v>
      </c>
      <c r="BQ9" s="182">
        <v>3915</v>
      </c>
      <c r="BR9" s="182">
        <v>3101</v>
      </c>
      <c r="BS9" s="187">
        <v>1.3076923076923077</v>
      </c>
      <c r="BT9" s="182">
        <v>54089</v>
      </c>
      <c r="BU9" s="182">
        <v>32612</v>
      </c>
      <c r="BV9" s="187">
        <v>1.3076923076923077</v>
      </c>
      <c r="BW9" s="182">
        <v>300</v>
      </c>
      <c r="BX9" s="182">
        <v>116</v>
      </c>
      <c r="BY9" s="187">
        <v>0.38666666666666666</v>
      </c>
      <c r="BZ9" s="182">
        <v>56056</v>
      </c>
      <c r="CA9" s="182">
        <v>33718</v>
      </c>
      <c r="CB9" s="187">
        <v>1.3076923076923077</v>
      </c>
      <c r="CC9" s="182">
        <v>87429</v>
      </c>
      <c r="CD9" s="182">
        <v>58039</v>
      </c>
      <c r="CE9" s="187">
        <v>0.6638415171167461</v>
      </c>
      <c r="CF9" s="182">
        <v>222080</v>
      </c>
      <c r="CG9" s="182">
        <v>53920</v>
      </c>
      <c r="CH9" s="187">
        <v>0.24279538904899137</v>
      </c>
      <c r="CI9" s="182">
        <v>190295</v>
      </c>
      <c r="CJ9" s="182">
        <v>25140</v>
      </c>
      <c r="CK9" s="187">
        <v>0.13211067027509918</v>
      </c>
      <c r="CL9" s="182">
        <v>80640</v>
      </c>
      <c r="CM9" s="182">
        <v>19600</v>
      </c>
      <c r="CN9" s="187">
        <v>0.13211067027509918</v>
      </c>
      <c r="CO9" s="182">
        <v>12000</v>
      </c>
      <c r="CP9" s="182">
        <v>1338</v>
      </c>
      <c r="CQ9" s="187">
        <v>0.1115</v>
      </c>
      <c r="CR9" s="182">
        <v>92640</v>
      </c>
      <c r="CS9" s="182">
        <v>20938</v>
      </c>
      <c r="CT9" s="187">
        <v>0.22601468048359241</v>
      </c>
      <c r="CU9" s="182">
        <v>1470</v>
      </c>
      <c r="CV9" s="182">
        <v>117</v>
      </c>
      <c r="CW9" s="187">
        <v>7.9591836734693874E-2</v>
      </c>
      <c r="CX9" s="182">
        <v>225</v>
      </c>
      <c r="CY9" s="182">
        <v>0</v>
      </c>
      <c r="CZ9" s="187"/>
      <c r="DA9" s="182"/>
      <c r="DB9" s="182">
        <v>0</v>
      </c>
      <c r="DC9" s="187"/>
      <c r="DD9" s="182">
        <v>225</v>
      </c>
      <c r="DE9" s="182">
        <v>60</v>
      </c>
      <c r="DF9" s="187">
        <v>0.26666666666666666</v>
      </c>
      <c r="DG9" s="182">
        <v>1695</v>
      </c>
      <c r="DH9" s="182">
        <v>177</v>
      </c>
      <c r="DI9" s="187">
        <v>0.10442477876106195</v>
      </c>
      <c r="DJ9" s="182">
        <v>9015</v>
      </c>
      <c r="DK9" s="182">
        <v>1924</v>
      </c>
      <c r="DL9" s="187">
        <v>0.2134220743205768</v>
      </c>
      <c r="DM9" s="182">
        <v>10710</v>
      </c>
      <c r="DN9" s="182">
        <v>2101</v>
      </c>
      <c r="DO9" s="187">
        <v>0.19617180205415499</v>
      </c>
      <c r="DP9" s="182">
        <v>6380</v>
      </c>
      <c r="DQ9" s="182">
        <v>1930</v>
      </c>
      <c r="DR9" s="187">
        <v>0.30250783699059564</v>
      </c>
      <c r="DS9" s="182">
        <v>225</v>
      </c>
      <c r="DT9" s="182">
        <v>0</v>
      </c>
      <c r="DU9" s="187">
        <v>0</v>
      </c>
      <c r="DV9" s="182">
        <v>6605</v>
      </c>
      <c r="DW9" s="182">
        <v>1930</v>
      </c>
      <c r="DX9" s="187">
        <v>0.29220287660862981</v>
      </c>
      <c r="DY9" s="182">
        <v>522330</v>
      </c>
      <c r="DZ9" s="182">
        <v>104029</v>
      </c>
      <c r="EA9" s="187">
        <v>0.19916336415675914</v>
      </c>
      <c r="EB9" s="182">
        <v>609759</v>
      </c>
      <c r="EC9" s="182">
        <v>162068</v>
      </c>
      <c r="ED9" s="187">
        <v>0.26579025483838697</v>
      </c>
      <c r="EE9" s="182">
        <v>11082</v>
      </c>
      <c r="EF9" s="182">
        <v>2370</v>
      </c>
      <c r="EG9" s="187">
        <v>0.21386031402273958</v>
      </c>
      <c r="EH9" s="182">
        <v>6926</v>
      </c>
      <c r="EI9" s="182">
        <v>2184</v>
      </c>
      <c r="EJ9" s="187">
        <v>0.31533352584464336</v>
      </c>
      <c r="EK9" s="182">
        <v>318802</v>
      </c>
      <c r="EL9" s="182">
        <v>83835</v>
      </c>
      <c r="EM9" s="187">
        <v>0.26296886468717262</v>
      </c>
      <c r="EN9" s="182">
        <v>13141</v>
      </c>
      <c r="EO9" s="182">
        <v>2938</v>
      </c>
      <c r="EP9" s="187">
        <v>0.22357507039038124</v>
      </c>
      <c r="EQ9" s="199">
        <v>0.93</v>
      </c>
      <c r="ER9" s="187">
        <v>0.97454726492003196</v>
      </c>
      <c r="ES9" s="200">
        <v>1.0479002848602494</v>
      </c>
      <c r="ET9" s="199">
        <v>0.9</v>
      </c>
      <c r="EU9" s="187">
        <v>0.97018904507998105</v>
      </c>
      <c r="EV9" s="200">
        <v>1.0779878278666455</v>
      </c>
      <c r="EW9" s="199">
        <v>0.92</v>
      </c>
      <c r="EX9" s="187">
        <v>0.97306854158957301</v>
      </c>
      <c r="EY9" s="200">
        <v>1.0576831973799705</v>
      </c>
      <c r="EZ9" s="199">
        <v>0.95</v>
      </c>
      <c r="FA9" s="187">
        <v>0.98452061285736903</v>
      </c>
      <c r="FB9" s="200">
        <v>1.0363374872182833</v>
      </c>
      <c r="FC9" s="199">
        <v>0.8</v>
      </c>
      <c r="FD9" s="187">
        <v>0.97140087251575402</v>
      </c>
      <c r="FE9" s="200">
        <v>1.2142510906446924</v>
      </c>
      <c r="FF9" s="199">
        <v>0.88</v>
      </c>
      <c r="FG9" s="187">
        <v>0.98371789548609001</v>
      </c>
      <c r="FH9" s="200">
        <v>1.1178612448705567</v>
      </c>
      <c r="FI9" s="199">
        <v>0.9</v>
      </c>
      <c r="FJ9" s="187">
        <v>0.97925532831371997</v>
      </c>
      <c r="FK9" s="200">
        <v>1.1178612448705567</v>
      </c>
      <c r="FL9" s="199">
        <v>0.27</v>
      </c>
      <c r="FM9" s="187">
        <v>0.54329434167573398</v>
      </c>
      <c r="FN9" s="200">
        <v>1.1178612448705567</v>
      </c>
      <c r="FO9" s="199">
        <v>0.92</v>
      </c>
      <c r="FP9" s="187">
        <v>0.96981218656789803</v>
      </c>
      <c r="FQ9" s="200">
        <v>1.1178612448705567</v>
      </c>
      <c r="FR9" s="199">
        <v>0.28999999999999998</v>
      </c>
      <c r="FS9" s="187">
        <v>0.63811224489795904</v>
      </c>
      <c r="FT9" s="200">
        <v>2.2003870513722728</v>
      </c>
      <c r="FU9" s="199">
        <v>0.7</v>
      </c>
      <c r="FV9" s="187">
        <v>0.95067264573990995</v>
      </c>
      <c r="FW9" s="200">
        <v>1.358103779628443</v>
      </c>
      <c r="FX9" s="199">
        <v>0.5</v>
      </c>
      <c r="FY9" s="187">
        <v>0.65808577705606996</v>
      </c>
      <c r="FZ9" s="200">
        <v>1.3161715541121399</v>
      </c>
      <c r="GA9" s="199">
        <v>0.6</v>
      </c>
      <c r="GB9" s="187">
        <v>0.66838093224004802</v>
      </c>
      <c r="GC9" s="200">
        <v>1.11396822040008</v>
      </c>
      <c r="GD9" s="199">
        <v>0.75</v>
      </c>
      <c r="GE9" s="187">
        <v>0.779709751462349</v>
      </c>
      <c r="GF9" s="200">
        <v>1.0396130019497987</v>
      </c>
      <c r="GG9" s="199">
        <v>0.88</v>
      </c>
      <c r="GH9" s="187">
        <v>0.98987341772151904</v>
      </c>
      <c r="GI9" s="200">
        <v>1.1248561565017261</v>
      </c>
      <c r="GJ9" s="199">
        <v>0.92</v>
      </c>
      <c r="GK9" s="187">
        <v>0.987179487179487</v>
      </c>
      <c r="GL9" s="200">
        <v>1.0730211817168336</v>
      </c>
      <c r="GM9" s="182">
        <v>6677</v>
      </c>
      <c r="GN9" s="182">
        <v>502</v>
      </c>
      <c r="GO9" s="187">
        <v>7.5183465628276172E-2</v>
      </c>
      <c r="GP9" s="182">
        <v>26779</v>
      </c>
      <c r="GQ9" s="182">
        <v>1137</v>
      </c>
      <c r="GR9" s="187">
        <v>4.2458642966503604E-2</v>
      </c>
      <c r="GS9" s="182">
        <v>33456</v>
      </c>
      <c r="GT9" s="182">
        <v>1639</v>
      </c>
      <c r="GU9" s="187">
        <v>4.8989717838354853E-2</v>
      </c>
      <c r="GV9" s="182">
        <v>264309</v>
      </c>
      <c r="GW9" s="182">
        <v>22652</v>
      </c>
      <c r="GX9" s="187">
        <v>8.5702719165824851E-2</v>
      </c>
      <c r="GY9" s="182">
        <v>297765</v>
      </c>
      <c r="GZ9" s="182">
        <v>24291</v>
      </c>
      <c r="HA9" s="187">
        <v>8.157775426930633E-2</v>
      </c>
      <c r="HB9" s="182">
        <v>12578</v>
      </c>
      <c r="HC9" s="182">
        <v>3</v>
      </c>
      <c r="HD9" s="187">
        <v>2.3851168707266656E-4</v>
      </c>
      <c r="HE9" s="182">
        <v>8008</v>
      </c>
      <c r="HF9" s="182">
        <v>1297</v>
      </c>
      <c r="HG9" s="187">
        <v>0.16196303696303696</v>
      </c>
      <c r="HH9" s="182">
        <v>5551</v>
      </c>
      <c r="HI9" s="182">
        <v>177</v>
      </c>
      <c r="HJ9" s="187">
        <v>3.1886146640245E-2</v>
      </c>
    </row>
    <row r="10" spans="1:218" s="201" customFormat="1" ht="15" customHeight="1" x14ac:dyDescent="0.6">
      <c r="A10" s="182">
        <v>11</v>
      </c>
      <c r="B10" s="198" t="s">
        <v>331</v>
      </c>
      <c r="C10" s="182">
        <v>55756</v>
      </c>
      <c r="D10" s="182">
        <v>44940</v>
      </c>
      <c r="E10" s="187">
        <v>0.80601190903221176</v>
      </c>
      <c r="F10" s="182">
        <v>35849</v>
      </c>
      <c r="G10" s="182">
        <v>29690</v>
      </c>
      <c r="H10" s="187">
        <v>0.82819604452007034</v>
      </c>
      <c r="I10" s="182">
        <v>2498</v>
      </c>
      <c r="J10" s="182">
        <v>2014</v>
      </c>
      <c r="K10" s="187">
        <v>0.80624499599679744</v>
      </c>
      <c r="L10" s="182">
        <v>180</v>
      </c>
      <c r="M10" s="182">
        <v>148</v>
      </c>
      <c r="N10" s="187">
        <v>0.82222222222222219</v>
      </c>
      <c r="O10" s="182">
        <v>120</v>
      </c>
      <c r="P10" s="182">
        <v>0</v>
      </c>
      <c r="Q10" s="187">
        <v>0.82819604452007034</v>
      </c>
      <c r="R10" s="182">
        <v>1877</v>
      </c>
      <c r="S10" s="182">
        <v>1297</v>
      </c>
      <c r="T10" s="187">
        <v>0.69099627064464575</v>
      </c>
      <c r="U10" s="182">
        <v>96280</v>
      </c>
      <c r="V10" s="182">
        <v>78089</v>
      </c>
      <c r="W10" s="187">
        <v>0.81106148732862482</v>
      </c>
      <c r="X10" s="182">
        <v>96280</v>
      </c>
      <c r="Y10" s="182">
        <v>78089</v>
      </c>
      <c r="Z10" s="187">
        <v>0.81106148732862482</v>
      </c>
      <c r="AA10" s="182">
        <v>2559</v>
      </c>
      <c r="AB10" s="182">
        <v>992</v>
      </c>
      <c r="AC10" s="187">
        <v>0.38765142633841343</v>
      </c>
      <c r="AD10" s="182">
        <v>61</v>
      </c>
      <c r="AE10" s="182">
        <v>0</v>
      </c>
      <c r="AF10" s="187">
        <v>0</v>
      </c>
      <c r="AG10" s="182">
        <v>77</v>
      </c>
      <c r="AH10" s="182">
        <v>36</v>
      </c>
      <c r="AI10" s="187">
        <v>0.46753246753246752</v>
      </c>
      <c r="AJ10" s="182">
        <v>0</v>
      </c>
      <c r="AK10" s="182">
        <v>0</v>
      </c>
      <c r="AL10" s="187"/>
      <c r="AM10" s="182">
        <v>2697</v>
      </c>
      <c r="AN10" s="182">
        <v>1028</v>
      </c>
      <c r="AO10" s="187">
        <v>0.38116425658138675</v>
      </c>
      <c r="AP10" s="182">
        <v>840</v>
      </c>
      <c r="AQ10" s="182">
        <v>321</v>
      </c>
      <c r="AR10" s="187">
        <v>0.38214285714285712</v>
      </c>
      <c r="AS10" s="182">
        <v>28</v>
      </c>
      <c r="AT10" s="182">
        <v>15</v>
      </c>
      <c r="AU10" s="187">
        <v>0.5357142857142857</v>
      </c>
      <c r="AV10" s="182">
        <v>45</v>
      </c>
      <c r="AW10" s="182">
        <v>45</v>
      </c>
      <c r="AX10" s="187">
        <v>1</v>
      </c>
      <c r="AY10" s="182">
        <v>913</v>
      </c>
      <c r="AZ10" s="182">
        <v>381</v>
      </c>
      <c r="BA10" s="187">
        <v>0.41730558598028478</v>
      </c>
      <c r="BB10" s="182">
        <v>30657</v>
      </c>
      <c r="BC10" s="182">
        <v>17009</v>
      </c>
      <c r="BD10" s="187">
        <v>0.55481619206054078</v>
      </c>
      <c r="BE10" s="182">
        <v>8480</v>
      </c>
      <c r="BF10" s="182">
        <v>4581</v>
      </c>
      <c r="BG10" s="187">
        <v>0.54021226415094337</v>
      </c>
      <c r="BH10" s="182">
        <v>809</v>
      </c>
      <c r="BI10" s="182">
        <v>383</v>
      </c>
      <c r="BJ10" s="187">
        <v>0.47342398022249693</v>
      </c>
      <c r="BK10" s="182">
        <v>305</v>
      </c>
      <c r="BL10" s="182">
        <v>279</v>
      </c>
      <c r="BM10" s="187">
        <v>0.91475409836065569</v>
      </c>
      <c r="BN10" s="182">
        <v>44686</v>
      </c>
      <c r="BO10" s="182">
        <v>30043</v>
      </c>
      <c r="BP10" s="187">
        <v>0.91475409836065569</v>
      </c>
      <c r="BQ10" s="182">
        <v>2611</v>
      </c>
      <c r="BR10" s="182">
        <v>1372</v>
      </c>
      <c r="BS10" s="187">
        <v>0.91475409836065569</v>
      </c>
      <c r="BT10" s="182">
        <v>87548</v>
      </c>
      <c r="BU10" s="182">
        <v>53667</v>
      </c>
      <c r="BV10" s="187">
        <v>0.91475409836065569</v>
      </c>
      <c r="BW10" s="182">
        <v>327</v>
      </c>
      <c r="BX10" s="182">
        <v>0</v>
      </c>
      <c r="BY10" s="187">
        <v>0</v>
      </c>
      <c r="BZ10" s="182">
        <v>91485</v>
      </c>
      <c r="CA10" s="182">
        <v>55076</v>
      </c>
      <c r="CB10" s="187">
        <v>0.91475409836065569</v>
      </c>
      <c r="CC10" s="182">
        <v>187765</v>
      </c>
      <c r="CD10" s="182">
        <v>133165</v>
      </c>
      <c r="CE10" s="187">
        <v>0.70921098181237185</v>
      </c>
      <c r="CF10" s="182">
        <v>316000</v>
      </c>
      <c r="CG10" s="182">
        <v>70560</v>
      </c>
      <c r="CH10" s="187">
        <v>0.22329113924050634</v>
      </c>
      <c r="CI10" s="182">
        <v>293715</v>
      </c>
      <c r="CJ10" s="182">
        <v>50997</v>
      </c>
      <c r="CK10" s="187">
        <v>0.17362749604208161</v>
      </c>
      <c r="CL10" s="182">
        <v>88320</v>
      </c>
      <c r="CM10" s="182">
        <v>22400</v>
      </c>
      <c r="CN10" s="187">
        <v>0.17362749604208161</v>
      </c>
      <c r="CO10" s="182">
        <v>18600</v>
      </c>
      <c r="CP10" s="182">
        <v>3695</v>
      </c>
      <c r="CQ10" s="187">
        <v>0.19865591397849464</v>
      </c>
      <c r="CR10" s="182">
        <v>106920</v>
      </c>
      <c r="CS10" s="182">
        <v>26095</v>
      </c>
      <c r="CT10" s="187">
        <v>0.2440609801720913</v>
      </c>
      <c r="CU10" s="182">
        <v>660</v>
      </c>
      <c r="CV10" s="182">
        <v>11</v>
      </c>
      <c r="CW10" s="187">
        <v>1.6666666666666666E-2</v>
      </c>
      <c r="CX10" s="182">
        <v>675</v>
      </c>
      <c r="CY10" s="182">
        <v>0</v>
      </c>
      <c r="CZ10" s="187"/>
      <c r="DA10" s="182"/>
      <c r="DB10" s="182">
        <v>0</v>
      </c>
      <c r="DC10" s="187"/>
      <c r="DD10" s="182">
        <v>675</v>
      </c>
      <c r="DE10" s="182">
        <v>13</v>
      </c>
      <c r="DF10" s="187">
        <v>1.9259259259259261E-2</v>
      </c>
      <c r="DG10" s="182">
        <v>1335</v>
      </c>
      <c r="DH10" s="182">
        <v>24</v>
      </c>
      <c r="DI10" s="187">
        <v>1.7977528089887642E-2</v>
      </c>
      <c r="DJ10" s="182">
        <v>3570</v>
      </c>
      <c r="DK10" s="182">
        <v>1116</v>
      </c>
      <c r="DL10" s="187">
        <v>0.31260504201680672</v>
      </c>
      <c r="DM10" s="182">
        <v>4905</v>
      </c>
      <c r="DN10" s="182">
        <v>1140</v>
      </c>
      <c r="DO10" s="187">
        <v>0.23241590214067279</v>
      </c>
      <c r="DP10" s="182">
        <v>6000</v>
      </c>
      <c r="DQ10" s="182">
        <v>1618</v>
      </c>
      <c r="DR10" s="187">
        <v>0.26966666666666667</v>
      </c>
      <c r="DS10" s="182">
        <v>510</v>
      </c>
      <c r="DT10" s="182">
        <v>65</v>
      </c>
      <c r="DU10" s="187">
        <v>0.12745098039215685</v>
      </c>
      <c r="DV10" s="182">
        <v>6510</v>
      </c>
      <c r="DW10" s="182">
        <v>1683</v>
      </c>
      <c r="DX10" s="187">
        <v>0.25852534562211982</v>
      </c>
      <c r="DY10" s="182">
        <v>728050</v>
      </c>
      <c r="DZ10" s="182">
        <v>150475</v>
      </c>
      <c r="EA10" s="187">
        <v>0.20668223336309319</v>
      </c>
      <c r="EB10" s="182">
        <v>915815</v>
      </c>
      <c r="EC10" s="182">
        <v>283640</v>
      </c>
      <c r="ED10" s="187">
        <v>0.30971320626982524</v>
      </c>
      <c r="EE10" s="182">
        <v>5983</v>
      </c>
      <c r="EF10" s="182">
        <v>1686</v>
      </c>
      <c r="EG10" s="187">
        <v>0.28179842888183187</v>
      </c>
      <c r="EH10" s="182">
        <v>7057</v>
      </c>
      <c r="EI10" s="182">
        <v>2043</v>
      </c>
      <c r="EJ10" s="187">
        <v>0.28949978744508997</v>
      </c>
      <c r="EK10" s="182">
        <v>448649</v>
      </c>
      <c r="EL10" s="182">
        <v>127231</v>
      </c>
      <c r="EM10" s="187">
        <v>0.28358694658853578</v>
      </c>
      <c r="EN10" s="182">
        <v>26904</v>
      </c>
      <c r="EO10" s="182">
        <v>4901</v>
      </c>
      <c r="EP10" s="187">
        <v>0.18216622063633661</v>
      </c>
      <c r="EQ10" s="199">
        <v>0.89</v>
      </c>
      <c r="ER10" s="187">
        <v>0.97454492861422803</v>
      </c>
      <c r="ES10" s="200">
        <v>1.0949943018137394</v>
      </c>
      <c r="ET10" s="199">
        <v>0.77</v>
      </c>
      <c r="EU10" s="187">
        <v>0.95486695857190995</v>
      </c>
      <c r="EV10" s="200">
        <v>1.2400869591842987</v>
      </c>
      <c r="EW10" s="199">
        <v>0.83</v>
      </c>
      <c r="EX10" s="187">
        <v>0.96706322273303502</v>
      </c>
      <c r="EY10" s="200">
        <v>1.1651364129313675</v>
      </c>
      <c r="EZ10" s="199">
        <v>0.86</v>
      </c>
      <c r="FA10" s="187">
        <v>0.97425487672046696</v>
      </c>
      <c r="FB10" s="200">
        <v>1.1328545078144965</v>
      </c>
      <c r="FC10" s="199">
        <v>0.7</v>
      </c>
      <c r="FD10" s="187">
        <v>0.96245361274830799</v>
      </c>
      <c r="FE10" s="200">
        <v>1.374933732497583</v>
      </c>
      <c r="FF10" s="199">
        <v>0.78</v>
      </c>
      <c r="FG10" s="187">
        <v>0.97327329508315796</v>
      </c>
      <c r="FH10" s="200">
        <v>1.2477862757476383</v>
      </c>
      <c r="FI10" s="199">
        <v>0.81</v>
      </c>
      <c r="FJ10" s="187">
        <v>0.96963165997071299</v>
      </c>
      <c r="FK10" s="200">
        <v>1.2477862757476383</v>
      </c>
      <c r="FL10" s="199">
        <v>0.25</v>
      </c>
      <c r="FM10" s="187">
        <v>0.56097246127366596</v>
      </c>
      <c r="FN10" s="200">
        <v>1.2477862757476383</v>
      </c>
      <c r="FO10" s="199">
        <v>0.82</v>
      </c>
      <c r="FP10" s="187">
        <v>0.89827001651742999</v>
      </c>
      <c r="FQ10" s="200">
        <v>1.2477862757476383</v>
      </c>
      <c r="FR10" s="199">
        <v>0.27</v>
      </c>
      <c r="FS10" s="187">
        <v>0.63459821428571395</v>
      </c>
      <c r="FT10" s="200">
        <v>2.3503637566137554</v>
      </c>
      <c r="FU10" s="199">
        <v>0.68</v>
      </c>
      <c r="FV10" s="187">
        <v>0.90554803788903904</v>
      </c>
      <c r="FW10" s="200">
        <v>1.3316882910132926</v>
      </c>
      <c r="FX10" s="199">
        <v>0.48</v>
      </c>
      <c r="FY10" s="187">
        <v>0.67296416938110704</v>
      </c>
      <c r="FZ10" s="200">
        <v>1.4020086862106398</v>
      </c>
      <c r="GA10" s="199">
        <v>0.54</v>
      </c>
      <c r="GB10" s="187">
        <v>0.68989533145040705</v>
      </c>
      <c r="GC10" s="200">
        <v>1.2775839471303834</v>
      </c>
      <c r="GD10" s="199">
        <v>0.67</v>
      </c>
      <c r="GE10" s="187">
        <v>0.821227612466507</v>
      </c>
      <c r="GF10" s="200">
        <v>1.2257128544276223</v>
      </c>
      <c r="GG10" s="199">
        <v>0.89</v>
      </c>
      <c r="GH10" s="187">
        <v>0.98457888493475698</v>
      </c>
      <c r="GI10" s="200">
        <v>1.1062684100390527</v>
      </c>
      <c r="GJ10" s="199">
        <v>0.79</v>
      </c>
      <c r="GK10" s="187">
        <v>0.93489965736661795</v>
      </c>
      <c r="GL10" s="200">
        <v>1.1834172878058455</v>
      </c>
      <c r="GM10" s="182">
        <v>20000</v>
      </c>
      <c r="GN10" s="182">
        <v>2744</v>
      </c>
      <c r="GO10" s="187">
        <v>0.13719999999999999</v>
      </c>
      <c r="GP10" s="182">
        <v>35097</v>
      </c>
      <c r="GQ10" s="182">
        <v>2090</v>
      </c>
      <c r="GR10" s="187">
        <v>5.9549249223580361E-2</v>
      </c>
      <c r="GS10" s="182">
        <v>55097</v>
      </c>
      <c r="GT10" s="182">
        <v>4834</v>
      </c>
      <c r="GU10" s="187">
        <v>8.773617438336026E-2</v>
      </c>
      <c r="GV10" s="182">
        <v>354931</v>
      </c>
      <c r="GW10" s="182">
        <v>27515</v>
      </c>
      <c r="GX10" s="187">
        <v>7.7522109931226074E-2</v>
      </c>
      <c r="GY10" s="182">
        <v>410028</v>
      </c>
      <c r="GZ10" s="182">
        <v>32349</v>
      </c>
      <c r="HA10" s="187">
        <v>7.8894612075272902E-2</v>
      </c>
      <c r="HB10" s="182">
        <v>18115</v>
      </c>
      <c r="HC10" s="182">
        <v>196</v>
      </c>
      <c r="HD10" s="187">
        <v>1.0819762627656639E-2</v>
      </c>
      <c r="HE10" s="182">
        <v>3328</v>
      </c>
      <c r="HF10" s="182">
        <v>375</v>
      </c>
      <c r="HG10" s="187">
        <v>0.11268028846153846</v>
      </c>
      <c r="HH10" s="182">
        <v>4894</v>
      </c>
      <c r="HI10" s="182">
        <v>309</v>
      </c>
      <c r="HJ10" s="187">
        <v>6.3138536984062119E-2</v>
      </c>
    </row>
    <row r="11" spans="1:218" s="201" customFormat="1" ht="15" customHeight="1" x14ac:dyDescent="0.6">
      <c r="A11" s="182">
        <v>13</v>
      </c>
      <c r="B11" s="198" t="s">
        <v>332</v>
      </c>
      <c r="C11" s="182">
        <v>12123</v>
      </c>
      <c r="D11" s="182">
        <v>8698</v>
      </c>
      <c r="E11" s="187">
        <v>0.71747917182215626</v>
      </c>
      <c r="F11" s="182">
        <v>4243</v>
      </c>
      <c r="G11" s="182">
        <v>3317</v>
      </c>
      <c r="H11" s="187">
        <v>0.78175818995993396</v>
      </c>
      <c r="I11" s="182">
        <v>239</v>
      </c>
      <c r="J11" s="182">
        <v>183</v>
      </c>
      <c r="K11" s="187">
        <v>0.76569037656903771</v>
      </c>
      <c r="L11" s="182">
        <v>181</v>
      </c>
      <c r="M11" s="182">
        <v>173</v>
      </c>
      <c r="N11" s="187">
        <v>0.95580110497237569</v>
      </c>
      <c r="O11" s="182">
        <v>108</v>
      </c>
      <c r="P11" s="182">
        <v>40</v>
      </c>
      <c r="Q11" s="187">
        <v>0.78175818995993396</v>
      </c>
      <c r="R11" s="182">
        <v>11</v>
      </c>
      <c r="S11" s="182">
        <v>11</v>
      </c>
      <c r="T11" s="187">
        <v>1</v>
      </c>
      <c r="U11" s="182">
        <v>16905</v>
      </c>
      <c r="V11" s="182">
        <v>12422</v>
      </c>
      <c r="W11" s="187">
        <v>0.73481218574386276</v>
      </c>
      <c r="X11" s="182">
        <v>16905</v>
      </c>
      <c r="Y11" s="182">
        <v>12422</v>
      </c>
      <c r="Z11" s="187">
        <v>0.73481218574386276</v>
      </c>
      <c r="AA11" s="182">
        <v>540</v>
      </c>
      <c r="AB11" s="182">
        <v>346</v>
      </c>
      <c r="AC11" s="187">
        <v>0.64074074074074072</v>
      </c>
      <c r="AD11" s="182">
        <v>15</v>
      </c>
      <c r="AE11" s="182">
        <v>25</v>
      </c>
      <c r="AF11" s="187">
        <v>1.6666666666666667</v>
      </c>
      <c r="AG11" s="182">
        <v>60</v>
      </c>
      <c r="AH11" s="182">
        <v>16</v>
      </c>
      <c r="AI11" s="187">
        <v>0.26666666666666666</v>
      </c>
      <c r="AJ11" s="182">
        <v>30</v>
      </c>
      <c r="AK11" s="182">
        <v>0</v>
      </c>
      <c r="AL11" s="187">
        <v>0</v>
      </c>
      <c r="AM11" s="182">
        <v>645</v>
      </c>
      <c r="AN11" s="182">
        <v>387</v>
      </c>
      <c r="AO11" s="187">
        <v>0.6</v>
      </c>
      <c r="AP11" s="182">
        <v>577</v>
      </c>
      <c r="AQ11" s="182">
        <v>169</v>
      </c>
      <c r="AR11" s="187">
        <v>0.29289428076256502</v>
      </c>
      <c r="AS11" s="182">
        <v>28</v>
      </c>
      <c r="AT11" s="182">
        <v>19</v>
      </c>
      <c r="AU11" s="187">
        <v>0.6785714285714286</v>
      </c>
      <c r="AV11" s="182">
        <v>45</v>
      </c>
      <c r="AW11" s="182">
        <v>31</v>
      </c>
      <c r="AX11" s="187">
        <v>0.68888888888888888</v>
      </c>
      <c r="AY11" s="182">
        <v>650</v>
      </c>
      <c r="AZ11" s="182">
        <v>219</v>
      </c>
      <c r="BA11" s="187">
        <v>0.33692307692307694</v>
      </c>
      <c r="BB11" s="182">
        <v>7878</v>
      </c>
      <c r="BC11" s="182">
        <v>4612</v>
      </c>
      <c r="BD11" s="187">
        <v>0.58542777354658537</v>
      </c>
      <c r="BE11" s="182">
        <v>1639</v>
      </c>
      <c r="BF11" s="182">
        <v>800</v>
      </c>
      <c r="BG11" s="187">
        <v>0.48810250152532031</v>
      </c>
      <c r="BH11" s="182">
        <v>1046</v>
      </c>
      <c r="BI11" s="182">
        <v>712</v>
      </c>
      <c r="BJ11" s="187">
        <v>0.68068833652007643</v>
      </c>
      <c r="BK11" s="182">
        <v>95</v>
      </c>
      <c r="BL11" s="182">
        <v>75</v>
      </c>
      <c r="BM11" s="187">
        <v>0.78947368421052633</v>
      </c>
      <c r="BN11" s="182">
        <v>23056</v>
      </c>
      <c r="BO11" s="182">
        <v>17943</v>
      </c>
      <c r="BP11" s="187">
        <v>0.78947368421052633</v>
      </c>
      <c r="BQ11" s="182">
        <v>1131</v>
      </c>
      <c r="BR11" s="182">
        <v>617</v>
      </c>
      <c r="BS11" s="187">
        <v>0.78947368421052633</v>
      </c>
      <c r="BT11" s="182">
        <v>34845</v>
      </c>
      <c r="BU11" s="182">
        <v>24759</v>
      </c>
      <c r="BV11" s="187">
        <v>0.78947368421052633</v>
      </c>
      <c r="BW11" s="182">
        <v>50</v>
      </c>
      <c r="BX11" s="182">
        <v>21</v>
      </c>
      <c r="BY11" s="187">
        <v>0.42</v>
      </c>
      <c r="BZ11" s="182">
        <v>36190</v>
      </c>
      <c r="CA11" s="182">
        <v>25386</v>
      </c>
      <c r="CB11" s="187">
        <v>0.78947368421052633</v>
      </c>
      <c r="CC11" s="182">
        <v>53095</v>
      </c>
      <c r="CD11" s="182">
        <v>37808</v>
      </c>
      <c r="CE11" s="187">
        <v>0.71208211696016577</v>
      </c>
      <c r="CF11" s="182">
        <v>137600</v>
      </c>
      <c r="CG11" s="182">
        <v>33760</v>
      </c>
      <c r="CH11" s="187">
        <v>0.24534883720930231</v>
      </c>
      <c r="CI11" s="182">
        <v>272805</v>
      </c>
      <c r="CJ11" s="182">
        <v>46175</v>
      </c>
      <c r="CK11" s="187">
        <v>0.1692600942064845</v>
      </c>
      <c r="CL11" s="182">
        <v>37120</v>
      </c>
      <c r="CM11" s="182">
        <v>8960</v>
      </c>
      <c r="CN11" s="187">
        <v>0.1692600942064845</v>
      </c>
      <c r="CO11" s="182">
        <v>2665</v>
      </c>
      <c r="CP11" s="182">
        <v>139</v>
      </c>
      <c r="CQ11" s="187">
        <v>5.2157598499061916E-2</v>
      </c>
      <c r="CR11" s="182">
        <v>39785</v>
      </c>
      <c r="CS11" s="182">
        <v>9099</v>
      </c>
      <c r="CT11" s="187">
        <v>0.22870428553474928</v>
      </c>
      <c r="CU11" s="182">
        <v>1245</v>
      </c>
      <c r="CV11" s="182">
        <v>76</v>
      </c>
      <c r="CW11" s="187">
        <v>6.1044176706827311E-2</v>
      </c>
      <c r="CX11" s="182">
        <v>240</v>
      </c>
      <c r="CY11" s="182">
        <v>0</v>
      </c>
      <c r="CZ11" s="187"/>
      <c r="DA11" s="182"/>
      <c r="DB11" s="182">
        <v>0</v>
      </c>
      <c r="DC11" s="187"/>
      <c r="DD11" s="182">
        <v>240</v>
      </c>
      <c r="DE11" s="182">
        <v>0</v>
      </c>
      <c r="DF11" s="187">
        <v>0</v>
      </c>
      <c r="DG11" s="182">
        <v>1485</v>
      </c>
      <c r="DH11" s="182">
        <v>76</v>
      </c>
      <c r="DI11" s="187">
        <v>5.1178451178451177E-2</v>
      </c>
      <c r="DJ11" s="182">
        <v>29310</v>
      </c>
      <c r="DK11" s="182">
        <v>6650</v>
      </c>
      <c r="DL11" s="187">
        <v>0.22688502217673148</v>
      </c>
      <c r="DM11" s="182">
        <v>30795</v>
      </c>
      <c r="DN11" s="182">
        <v>6726</v>
      </c>
      <c r="DO11" s="187">
        <v>0.21841207988309791</v>
      </c>
      <c r="DP11" s="182">
        <v>9420</v>
      </c>
      <c r="DQ11" s="182">
        <v>2452</v>
      </c>
      <c r="DR11" s="187">
        <v>0.26029723991507431</v>
      </c>
      <c r="DS11" s="182">
        <v>240</v>
      </c>
      <c r="DT11" s="182">
        <v>0</v>
      </c>
      <c r="DU11" s="187">
        <v>0</v>
      </c>
      <c r="DV11" s="182">
        <v>9660</v>
      </c>
      <c r="DW11" s="182">
        <v>2452</v>
      </c>
      <c r="DX11" s="187">
        <v>0.25383022774327124</v>
      </c>
      <c r="DY11" s="182">
        <v>490645</v>
      </c>
      <c r="DZ11" s="182">
        <v>98212</v>
      </c>
      <c r="EA11" s="187">
        <v>0.20016916507862101</v>
      </c>
      <c r="EB11" s="182">
        <v>543740</v>
      </c>
      <c r="EC11" s="182">
        <v>136020</v>
      </c>
      <c r="ED11" s="187">
        <v>0.25015632471401772</v>
      </c>
      <c r="EE11" s="182">
        <v>32065</v>
      </c>
      <c r="EF11" s="182">
        <v>7655</v>
      </c>
      <c r="EG11" s="187">
        <v>0.23873382192421644</v>
      </c>
      <c r="EH11" s="182">
        <v>9968</v>
      </c>
      <c r="EI11" s="182">
        <v>2614</v>
      </c>
      <c r="EJ11" s="187">
        <v>0.26223916532905295</v>
      </c>
      <c r="EK11" s="182">
        <v>180602</v>
      </c>
      <c r="EL11" s="182">
        <v>46837</v>
      </c>
      <c r="EM11" s="187">
        <v>0.25933821330882273</v>
      </c>
      <c r="EN11" s="182">
        <v>6702</v>
      </c>
      <c r="EO11" s="182">
        <v>1507</v>
      </c>
      <c r="EP11" s="187">
        <v>0.22485825126827813</v>
      </c>
      <c r="EQ11" s="199">
        <v>0.89</v>
      </c>
      <c r="ER11" s="187">
        <v>0.96705107084019803</v>
      </c>
      <c r="ES11" s="200">
        <v>1.0865742368990989</v>
      </c>
      <c r="ET11" s="199">
        <v>0.88</v>
      </c>
      <c r="EU11" s="187">
        <v>0.98944829665360301</v>
      </c>
      <c r="EV11" s="200">
        <v>1.1243730643790943</v>
      </c>
      <c r="EW11" s="199">
        <v>0.89</v>
      </c>
      <c r="EX11" s="187">
        <v>0.97303171791982002</v>
      </c>
      <c r="EY11" s="200">
        <v>1.0932940650784495</v>
      </c>
      <c r="EZ11" s="199">
        <v>0.92</v>
      </c>
      <c r="FA11" s="187">
        <v>0.984991458553648</v>
      </c>
      <c r="FB11" s="200">
        <v>1.070642889732226</v>
      </c>
      <c r="FC11" s="199">
        <v>0.75</v>
      </c>
      <c r="FD11" s="187">
        <v>0.98499999999999999</v>
      </c>
      <c r="FE11" s="200">
        <v>1.3133333333333332</v>
      </c>
      <c r="FF11" s="199">
        <v>0.84</v>
      </c>
      <c r="FG11" s="187">
        <v>0.98499172772394195</v>
      </c>
      <c r="FH11" s="200">
        <v>1.1726091996713595</v>
      </c>
      <c r="FI11" s="199">
        <v>0.86</v>
      </c>
      <c r="FJ11" s="187">
        <v>0.98106220905628405</v>
      </c>
      <c r="FK11" s="200">
        <v>1.1726091996713595</v>
      </c>
      <c r="FL11" s="199">
        <v>0.24</v>
      </c>
      <c r="FM11" s="187">
        <v>0.57422752808988797</v>
      </c>
      <c r="FN11" s="200">
        <v>1.1726091996713595</v>
      </c>
      <c r="FO11" s="199">
        <v>0.89</v>
      </c>
      <c r="FP11" s="187">
        <v>0.91058170547105899</v>
      </c>
      <c r="FQ11" s="200">
        <v>1.1726091996713595</v>
      </c>
      <c r="FR11" s="199">
        <v>0.3</v>
      </c>
      <c r="FS11" s="187">
        <v>0.61127232142857102</v>
      </c>
      <c r="FT11" s="200">
        <v>2.0375744047619033</v>
      </c>
      <c r="FU11" s="199">
        <v>0.77</v>
      </c>
      <c r="FV11" s="187">
        <v>0.84172661870503596</v>
      </c>
      <c r="FW11" s="200">
        <v>1.093151452863683</v>
      </c>
      <c r="FX11" s="199">
        <v>0.54</v>
      </c>
      <c r="FY11" s="187">
        <v>0.61479283437740395</v>
      </c>
      <c r="FZ11" s="200">
        <v>1.1385052488470442</v>
      </c>
      <c r="GA11" s="199">
        <v>0.56999999999999995</v>
      </c>
      <c r="GB11" s="187">
        <v>0.76427524131470703</v>
      </c>
      <c r="GC11" s="200">
        <v>1.3408337566924686</v>
      </c>
      <c r="GD11" s="199">
        <v>0.72</v>
      </c>
      <c r="GE11" s="187">
        <v>0.824533156888693</v>
      </c>
      <c r="GF11" s="200">
        <v>1.1451849401231848</v>
      </c>
      <c r="GG11" s="199">
        <v>0.93</v>
      </c>
      <c r="GH11" s="187">
        <v>0.93638145003265805</v>
      </c>
      <c r="GI11" s="200">
        <v>1.0068617742286645</v>
      </c>
      <c r="GJ11" s="199">
        <v>0.87</v>
      </c>
      <c r="GK11" s="187">
        <v>0.89517980107115502</v>
      </c>
      <c r="GL11" s="200">
        <v>1.0289423000817874</v>
      </c>
      <c r="GM11" s="182">
        <v>3753</v>
      </c>
      <c r="GN11" s="182">
        <v>510</v>
      </c>
      <c r="GO11" s="187">
        <v>0.13589128697042366</v>
      </c>
      <c r="GP11" s="182">
        <v>16498</v>
      </c>
      <c r="GQ11" s="182">
        <v>436</v>
      </c>
      <c r="GR11" s="187">
        <v>2.6427445751000121E-2</v>
      </c>
      <c r="GS11" s="182">
        <v>20251</v>
      </c>
      <c r="GT11" s="182">
        <v>946</v>
      </c>
      <c r="GU11" s="187">
        <v>4.6713742531233025E-2</v>
      </c>
      <c r="GV11" s="182">
        <v>289298</v>
      </c>
      <c r="GW11" s="182">
        <v>28002</v>
      </c>
      <c r="GX11" s="187">
        <v>9.6792926325104223E-2</v>
      </c>
      <c r="GY11" s="182">
        <v>309549</v>
      </c>
      <c r="GZ11" s="182">
        <v>28948</v>
      </c>
      <c r="HA11" s="187">
        <v>9.3516696871900729E-2</v>
      </c>
      <c r="HB11" s="182">
        <v>10019</v>
      </c>
      <c r="HC11" s="182">
        <v>65</v>
      </c>
      <c r="HD11" s="187">
        <v>6.4876734205010483E-3</v>
      </c>
      <c r="HE11" s="182">
        <v>26518</v>
      </c>
      <c r="HF11" s="182">
        <v>3059</v>
      </c>
      <c r="HG11" s="187">
        <v>0.11535560751187872</v>
      </c>
      <c r="HH11" s="182">
        <v>7906</v>
      </c>
      <c r="HI11" s="182">
        <v>1090</v>
      </c>
      <c r="HJ11" s="187">
        <v>0.13786997217303315</v>
      </c>
    </row>
    <row r="12" spans="1:218" s="201" customFormat="1" ht="15" customHeight="1" x14ac:dyDescent="0.6">
      <c r="A12" s="182">
        <v>15</v>
      </c>
      <c r="B12" s="198" t="s">
        <v>333</v>
      </c>
      <c r="C12" s="182">
        <v>8575</v>
      </c>
      <c r="D12" s="182">
        <v>5619</v>
      </c>
      <c r="E12" s="187">
        <v>0.65527696793002921</v>
      </c>
      <c r="F12" s="182">
        <v>4377</v>
      </c>
      <c r="G12" s="182">
        <v>3228</v>
      </c>
      <c r="H12" s="187">
        <v>0.73749143248800553</v>
      </c>
      <c r="I12" s="182">
        <v>666</v>
      </c>
      <c r="J12" s="182">
        <v>456</v>
      </c>
      <c r="K12" s="187">
        <v>0.68468468468468469</v>
      </c>
      <c r="L12" s="182">
        <v>197</v>
      </c>
      <c r="M12" s="182">
        <v>120</v>
      </c>
      <c r="N12" s="187">
        <v>0.6091370558375635</v>
      </c>
      <c r="O12" s="182">
        <v>60</v>
      </c>
      <c r="P12" s="182">
        <v>0</v>
      </c>
      <c r="Q12" s="187">
        <v>0.73749143248800553</v>
      </c>
      <c r="R12" s="182">
        <v>814</v>
      </c>
      <c r="S12" s="182">
        <v>554</v>
      </c>
      <c r="T12" s="187">
        <v>0.68058968058968061</v>
      </c>
      <c r="U12" s="182">
        <v>14689</v>
      </c>
      <c r="V12" s="182">
        <v>9977</v>
      </c>
      <c r="W12" s="187">
        <v>0.67921573966914017</v>
      </c>
      <c r="X12" s="182">
        <v>14689</v>
      </c>
      <c r="Y12" s="182">
        <v>9977</v>
      </c>
      <c r="Z12" s="187">
        <v>0.67921573966914017</v>
      </c>
      <c r="AA12" s="182">
        <v>560</v>
      </c>
      <c r="AB12" s="182">
        <v>342</v>
      </c>
      <c r="AC12" s="187">
        <v>0.61071428571428577</v>
      </c>
      <c r="AD12" s="182">
        <v>60</v>
      </c>
      <c r="AE12" s="182">
        <v>0</v>
      </c>
      <c r="AF12" s="187">
        <v>0</v>
      </c>
      <c r="AG12" s="182">
        <v>45</v>
      </c>
      <c r="AH12" s="182">
        <v>0</v>
      </c>
      <c r="AI12" s="187">
        <v>0</v>
      </c>
      <c r="AJ12" s="182">
        <v>313</v>
      </c>
      <c r="AK12" s="182">
        <v>117</v>
      </c>
      <c r="AL12" s="187">
        <v>0.37380191693290737</v>
      </c>
      <c r="AM12" s="182">
        <v>978</v>
      </c>
      <c r="AN12" s="182">
        <v>459</v>
      </c>
      <c r="AO12" s="187">
        <v>0.46932515337423314</v>
      </c>
      <c r="AP12" s="182">
        <v>724</v>
      </c>
      <c r="AQ12" s="182">
        <v>275</v>
      </c>
      <c r="AR12" s="187">
        <v>0.37983425414364641</v>
      </c>
      <c r="AS12" s="182">
        <v>14</v>
      </c>
      <c r="AT12" s="182">
        <v>0</v>
      </c>
      <c r="AU12" s="187">
        <v>0</v>
      </c>
      <c r="AV12" s="182">
        <v>30</v>
      </c>
      <c r="AW12" s="182">
        <v>0</v>
      </c>
      <c r="AX12" s="187">
        <v>0</v>
      </c>
      <c r="AY12" s="182">
        <v>768</v>
      </c>
      <c r="AZ12" s="182">
        <v>275</v>
      </c>
      <c r="BA12" s="187">
        <v>0.35807291666666669</v>
      </c>
      <c r="BB12" s="182">
        <v>4914</v>
      </c>
      <c r="BC12" s="182">
        <v>2366</v>
      </c>
      <c r="BD12" s="187">
        <v>0.48148148148148145</v>
      </c>
      <c r="BE12" s="182">
        <v>2160</v>
      </c>
      <c r="BF12" s="182">
        <v>831</v>
      </c>
      <c r="BG12" s="187">
        <v>0.38472222222222224</v>
      </c>
      <c r="BH12" s="182">
        <v>696</v>
      </c>
      <c r="BI12" s="182">
        <v>432</v>
      </c>
      <c r="BJ12" s="187">
        <v>0.62068965517241381</v>
      </c>
      <c r="BK12" s="182">
        <v>75</v>
      </c>
      <c r="BL12" s="182">
        <v>0</v>
      </c>
      <c r="BM12" s="187">
        <v>0</v>
      </c>
      <c r="BN12" s="182">
        <v>18201</v>
      </c>
      <c r="BO12" s="182">
        <v>12697</v>
      </c>
      <c r="BP12" s="187">
        <v>0</v>
      </c>
      <c r="BQ12" s="182">
        <v>1031</v>
      </c>
      <c r="BR12" s="182">
        <v>611</v>
      </c>
      <c r="BS12" s="187">
        <v>0</v>
      </c>
      <c r="BT12" s="182">
        <v>27077</v>
      </c>
      <c r="BU12" s="182">
        <v>16937</v>
      </c>
      <c r="BV12" s="187">
        <v>0</v>
      </c>
      <c r="BW12" s="182">
        <v>0</v>
      </c>
      <c r="BX12" s="182">
        <v>0</v>
      </c>
      <c r="BY12" s="187"/>
      <c r="BZ12" s="182">
        <v>28823</v>
      </c>
      <c r="CA12" s="182">
        <v>17671</v>
      </c>
      <c r="CB12" s="187">
        <v>0</v>
      </c>
      <c r="CC12" s="182">
        <v>43512</v>
      </c>
      <c r="CD12" s="182">
        <v>27648</v>
      </c>
      <c r="CE12" s="187">
        <v>0.63541092112520681</v>
      </c>
      <c r="CF12" s="182">
        <v>69440</v>
      </c>
      <c r="CG12" s="182">
        <v>15600</v>
      </c>
      <c r="CH12" s="187">
        <v>0.22465437788018433</v>
      </c>
      <c r="CI12" s="182">
        <v>68245</v>
      </c>
      <c r="CJ12" s="182">
        <v>12505</v>
      </c>
      <c r="CK12" s="187">
        <v>0.18323686716975601</v>
      </c>
      <c r="CL12" s="182">
        <v>21760</v>
      </c>
      <c r="CM12" s="182">
        <v>3840</v>
      </c>
      <c r="CN12" s="187">
        <v>0.18323686716975601</v>
      </c>
      <c r="CO12" s="182">
        <v>3300</v>
      </c>
      <c r="CP12" s="182">
        <v>588</v>
      </c>
      <c r="CQ12" s="187">
        <v>0.17818181818181819</v>
      </c>
      <c r="CR12" s="182">
        <v>25060</v>
      </c>
      <c r="CS12" s="182">
        <v>4428</v>
      </c>
      <c r="CT12" s="187">
        <v>0.17669592976855547</v>
      </c>
      <c r="CU12" s="182">
        <v>1665</v>
      </c>
      <c r="CV12" s="182">
        <v>379</v>
      </c>
      <c r="CW12" s="187">
        <v>0.22762762762762762</v>
      </c>
      <c r="CX12" s="182">
        <v>540</v>
      </c>
      <c r="CY12" s="182">
        <v>0</v>
      </c>
      <c r="CZ12" s="187"/>
      <c r="DA12" s="182"/>
      <c r="DB12" s="182">
        <v>0</v>
      </c>
      <c r="DC12" s="187"/>
      <c r="DD12" s="182">
        <v>540</v>
      </c>
      <c r="DE12" s="182">
        <v>311</v>
      </c>
      <c r="DF12" s="187">
        <v>0.57592592592592595</v>
      </c>
      <c r="DG12" s="182">
        <v>2205</v>
      </c>
      <c r="DH12" s="182">
        <v>690</v>
      </c>
      <c r="DI12" s="187">
        <v>0.31292517006802723</v>
      </c>
      <c r="DJ12" s="182">
        <v>29970</v>
      </c>
      <c r="DK12" s="182">
        <v>6823</v>
      </c>
      <c r="DL12" s="187">
        <v>0.22766099432766099</v>
      </c>
      <c r="DM12" s="182">
        <v>32175</v>
      </c>
      <c r="DN12" s="182">
        <v>7513</v>
      </c>
      <c r="DO12" s="187">
        <v>0.2335042735042735</v>
      </c>
      <c r="DP12" s="182">
        <v>1260</v>
      </c>
      <c r="DQ12" s="182">
        <v>745</v>
      </c>
      <c r="DR12" s="187">
        <v>0.59126984126984128</v>
      </c>
      <c r="DS12" s="182">
        <v>150</v>
      </c>
      <c r="DT12" s="182">
        <v>0</v>
      </c>
      <c r="DU12" s="187">
        <v>0</v>
      </c>
      <c r="DV12" s="182">
        <v>1410</v>
      </c>
      <c r="DW12" s="182">
        <v>745</v>
      </c>
      <c r="DX12" s="187">
        <v>0.52836879432624118</v>
      </c>
      <c r="DY12" s="182">
        <v>196330</v>
      </c>
      <c r="DZ12" s="182">
        <v>40791</v>
      </c>
      <c r="EA12" s="187">
        <v>0.20776753425355268</v>
      </c>
      <c r="EB12" s="182">
        <v>239842</v>
      </c>
      <c r="EC12" s="182">
        <v>68439</v>
      </c>
      <c r="ED12" s="187">
        <v>0.28535035565080347</v>
      </c>
      <c r="EE12" s="182">
        <v>33142</v>
      </c>
      <c r="EF12" s="182">
        <v>8065</v>
      </c>
      <c r="EG12" s="187">
        <v>0.24334681069337999</v>
      </c>
      <c r="EH12" s="182">
        <v>1620</v>
      </c>
      <c r="EI12" s="182">
        <v>745</v>
      </c>
      <c r="EJ12" s="187">
        <v>0.45987654320987653</v>
      </c>
      <c r="EK12" s="182">
        <v>97737</v>
      </c>
      <c r="EL12" s="182">
        <v>23499</v>
      </c>
      <c r="EM12" s="187">
        <v>0.24043095245403481</v>
      </c>
      <c r="EN12" s="182">
        <v>6243</v>
      </c>
      <c r="EO12" s="182">
        <v>759</v>
      </c>
      <c r="EP12" s="187">
        <v>0.12157616530514176</v>
      </c>
      <c r="EQ12" s="199">
        <v>0.92</v>
      </c>
      <c r="ER12" s="187">
        <v>0.97466291302415198</v>
      </c>
      <c r="ES12" s="200">
        <v>1.0594162098088609</v>
      </c>
      <c r="ET12" s="199">
        <v>0.81</v>
      </c>
      <c r="EU12" s="187">
        <v>0.97893432465923202</v>
      </c>
      <c r="EV12" s="200">
        <v>1.2085608946410271</v>
      </c>
      <c r="EW12" s="199">
        <v>0.87</v>
      </c>
      <c r="EX12" s="187">
        <v>0.97604490327753801</v>
      </c>
      <c r="EY12" s="200">
        <v>1.1218906934224575</v>
      </c>
      <c r="EZ12" s="199">
        <v>0.9</v>
      </c>
      <c r="FA12" s="187">
        <v>0.96959619952494103</v>
      </c>
      <c r="FB12" s="200">
        <v>1.0773291105832679</v>
      </c>
      <c r="FC12" s="199">
        <v>0.79</v>
      </c>
      <c r="FD12" s="187">
        <v>0.92900120336943404</v>
      </c>
      <c r="FE12" s="200">
        <v>1.1759508903410556</v>
      </c>
      <c r="FF12" s="199">
        <v>0.85</v>
      </c>
      <c r="FG12" s="187">
        <v>0.96768717107124702</v>
      </c>
      <c r="FH12" s="200">
        <v>1.1384554953779378</v>
      </c>
      <c r="FI12" s="199">
        <v>0.86</v>
      </c>
      <c r="FJ12" s="187">
        <v>0.970703125</v>
      </c>
      <c r="FK12" s="200">
        <v>1.1384554953779378</v>
      </c>
      <c r="FL12" s="199">
        <v>0.22</v>
      </c>
      <c r="FM12" s="187">
        <v>0.50581275720164598</v>
      </c>
      <c r="FN12" s="200">
        <v>1.1384554953779378</v>
      </c>
      <c r="FO12" s="199">
        <v>0.86</v>
      </c>
      <c r="FP12" s="187">
        <v>0.881363870544705</v>
      </c>
      <c r="FQ12" s="200">
        <v>1.1384554953779378</v>
      </c>
      <c r="FR12" s="199">
        <v>0.28999999999999998</v>
      </c>
      <c r="FS12" s="187">
        <v>0.60234374999999996</v>
      </c>
      <c r="FT12" s="200">
        <v>2.0770474137931036</v>
      </c>
      <c r="FU12" s="199">
        <v>0.74</v>
      </c>
      <c r="FV12" s="187">
        <v>0.92857142857142905</v>
      </c>
      <c r="FW12" s="200">
        <v>1.2548262548262554</v>
      </c>
      <c r="FX12" s="199">
        <v>0.52</v>
      </c>
      <c r="FY12" s="187">
        <v>0.64566395663956599</v>
      </c>
      <c r="FZ12" s="200">
        <v>1.2416614550760885</v>
      </c>
      <c r="GA12" s="199">
        <v>0.54</v>
      </c>
      <c r="GB12" s="187">
        <v>0.70238533009732496</v>
      </c>
      <c r="GC12" s="200">
        <v>1.3007135742543054</v>
      </c>
      <c r="GD12" s="199">
        <v>0.7</v>
      </c>
      <c r="GE12" s="187">
        <v>0.81078040298660103</v>
      </c>
      <c r="GF12" s="200">
        <v>1.1582577185522873</v>
      </c>
      <c r="GG12" s="199">
        <v>0.86</v>
      </c>
      <c r="GH12" s="187">
        <v>0.83930564166150001</v>
      </c>
      <c r="GI12" s="200">
        <v>0.97593679262965116</v>
      </c>
      <c r="GJ12" s="199">
        <v>0.87</v>
      </c>
      <c r="GK12" s="187">
        <v>0.87516778523489902</v>
      </c>
      <c r="GL12" s="200">
        <v>1.0059399830286195</v>
      </c>
      <c r="GM12" s="182">
        <v>2412</v>
      </c>
      <c r="GN12" s="182">
        <v>309</v>
      </c>
      <c r="GO12" s="187">
        <v>0.12810945273631841</v>
      </c>
      <c r="GP12" s="182">
        <v>11890</v>
      </c>
      <c r="GQ12" s="182">
        <v>303</v>
      </c>
      <c r="GR12" s="187">
        <v>2.5483599663582844E-2</v>
      </c>
      <c r="GS12" s="182">
        <v>14302</v>
      </c>
      <c r="GT12" s="182">
        <v>612</v>
      </c>
      <c r="GU12" s="187">
        <v>4.279121801146693E-2</v>
      </c>
      <c r="GV12" s="182">
        <v>83436</v>
      </c>
      <c r="GW12" s="182">
        <v>12239</v>
      </c>
      <c r="GX12" s="187">
        <v>0.146687281269476</v>
      </c>
      <c r="GY12" s="182">
        <v>97738</v>
      </c>
      <c r="GZ12" s="182">
        <v>12851</v>
      </c>
      <c r="HA12" s="187">
        <v>0.13148417196996051</v>
      </c>
      <c r="HB12" s="182">
        <v>7652</v>
      </c>
      <c r="HC12" s="182">
        <v>4</v>
      </c>
      <c r="HD12" s="187">
        <v>5.2273915316257186E-4</v>
      </c>
      <c r="HE12" s="182">
        <v>25405</v>
      </c>
      <c r="HF12" s="182">
        <v>3675</v>
      </c>
      <c r="HG12" s="187">
        <v>0.14465656366856919</v>
      </c>
      <c r="HH12" s="182">
        <v>1017</v>
      </c>
      <c r="HI12" s="182">
        <v>325</v>
      </c>
      <c r="HJ12" s="187">
        <v>0.31956735496558503</v>
      </c>
    </row>
    <row r="13" spans="1:218" s="201" customFormat="1" ht="15" customHeight="1" x14ac:dyDescent="0.6">
      <c r="A13" s="182">
        <v>17</v>
      </c>
      <c r="B13" s="198" t="s">
        <v>334</v>
      </c>
      <c r="C13" s="182">
        <v>3606</v>
      </c>
      <c r="D13" s="182">
        <v>2697</v>
      </c>
      <c r="E13" s="187">
        <v>0.74792013311148087</v>
      </c>
      <c r="F13" s="182">
        <v>4521</v>
      </c>
      <c r="G13" s="182">
        <v>3323</v>
      </c>
      <c r="H13" s="187">
        <v>0.73501437735014374</v>
      </c>
      <c r="I13" s="182">
        <v>248</v>
      </c>
      <c r="J13" s="182">
        <v>170</v>
      </c>
      <c r="K13" s="187">
        <v>0.68548387096774188</v>
      </c>
      <c r="L13" s="182">
        <v>89</v>
      </c>
      <c r="M13" s="182">
        <v>37</v>
      </c>
      <c r="N13" s="187">
        <v>0.4157303370786517</v>
      </c>
      <c r="O13" s="182">
        <v>60</v>
      </c>
      <c r="P13" s="182">
        <v>0</v>
      </c>
      <c r="Q13" s="187">
        <v>0.73501437735014374</v>
      </c>
      <c r="R13" s="182">
        <v>309</v>
      </c>
      <c r="S13" s="182">
        <v>190</v>
      </c>
      <c r="T13" s="187">
        <v>0.61488673139158578</v>
      </c>
      <c r="U13" s="182">
        <v>8833</v>
      </c>
      <c r="V13" s="182">
        <v>6417</v>
      </c>
      <c r="W13" s="187">
        <v>0.72648024453752968</v>
      </c>
      <c r="X13" s="182">
        <v>8833</v>
      </c>
      <c r="Y13" s="182">
        <v>6417</v>
      </c>
      <c r="Z13" s="187">
        <v>0.72648024453752968</v>
      </c>
      <c r="AA13" s="182">
        <v>261</v>
      </c>
      <c r="AB13" s="182">
        <v>144</v>
      </c>
      <c r="AC13" s="187">
        <v>0.55172413793103448</v>
      </c>
      <c r="AD13" s="182">
        <v>117</v>
      </c>
      <c r="AE13" s="182">
        <v>66</v>
      </c>
      <c r="AF13" s="187">
        <v>0.5641025641025641</v>
      </c>
      <c r="AG13" s="182">
        <v>101</v>
      </c>
      <c r="AH13" s="182">
        <v>82</v>
      </c>
      <c r="AI13" s="187">
        <v>0.81188118811881194</v>
      </c>
      <c r="AJ13" s="182">
        <v>117</v>
      </c>
      <c r="AK13" s="182">
        <v>32</v>
      </c>
      <c r="AL13" s="187">
        <v>0.27350427350427353</v>
      </c>
      <c r="AM13" s="182">
        <v>596</v>
      </c>
      <c r="AN13" s="182">
        <v>324</v>
      </c>
      <c r="AO13" s="187">
        <v>0.5436241610738255</v>
      </c>
      <c r="AP13" s="182">
        <v>463</v>
      </c>
      <c r="AQ13" s="182">
        <v>88</v>
      </c>
      <c r="AR13" s="187">
        <v>0.19006479481641469</v>
      </c>
      <c r="AS13" s="182">
        <v>29</v>
      </c>
      <c r="AT13" s="182">
        <v>15</v>
      </c>
      <c r="AU13" s="187">
        <v>0.51724137931034486</v>
      </c>
      <c r="AV13" s="182">
        <v>45</v>
      </c>
      <c r="AW13" s="182">
        <v>12</v>
      </c>
      <c r="AX13" s="187">
        <v>0.26666666666666666</v>
      </c>
      <c r="AY13" s="182">
        <v>537</v>
      </c>
      <c r="AZ13" s="182">
        <v>115</v>
      </c>
      <c r="BA13" s="187">
        <v>0.21415270018621974</v>
      </c>
      <c r="BB13" s="182">
        <v>2788</v>
      </c>
      <c r="BC13" s="182">
        <v>1703</v>
      </c>
      <c r="BD13" s="187">
        <v>0.61083213773314204</v>
      </c>
      <c r="BE13" s="182">
        <v>1290</v>
      </c>
      <c r="BF13" s="182">
        <v>334</v>
      </c>
      <c r="BG13" s="187">
        <v>0.25891472868217053</v>
      </c>
      <c r="BH13" s="182">
        <v>539</v>
      </c>
      <c r="BI13" s="182">
        <v>500</v>
      </c>
      <c r="BJ13" s="187">
        <v>0.92764378478664189</v>
      </c>
      <c r="BK13" s="182">
        <v>128</v>
      </c>
      <c r="BL13" s="182">
        <v>66</v>
      </c>
      <c r="BM13" s="187">
        <v>0.515625</v>
      </c>
      <c r="BN13" s="182">
        <v>8324</v>
      </c>
      <c r="BO13" s="182">
        <v>5404</v>
      </c>
      <c r="BP13" s="187">
        <v>0.515625</v>
      </c>
      <c r="BQ13" s="182">
        <v>520</v>
      </c>
      <c r="BR13" s="182">
        <v>317</v>
      </c>
      <c r="BS13" s="187">
        <v>0.515625</v>
      </c>
      <c r="BT13" s="182">
        <v>13589</v>
      </c>
      <c r="BU13" s="182">
        <v>8324</v>
      </c>
      <c r="BV13" s="187">
        <v>0.515625</v>
      </c>
      <c r="BW13" s="182">
        <v>0</v>
      </c>
      <c r="BX13" s="182">
        <v>0</v>
      </c>
      <c r="BY13" s="187"/>
      <c r="BZ13" s="182">
        <v>14722</v>
      </c>
      <c r="CA13" s="182">
        <v>8763</v>
      </c>
      <c r="CB13" s="187">
        <v>0.515625</v>
      </c>
      <c r="CC13" s="182">
        <v>23555</v>
      </c>
      <c r="CD13" s="182">
        <v>15180</v>
      </c>
      <c r="CE13" s="187">
        <v>0.64444916153682874</v>
      </c>
      <c r="CF13" s="182">
        <v>51680</v>
      </c>
      <c r="CG13" s="182">
        <v>11440</v>
      </c>
      <c r="CH13" s="187">
        <v>0.22136222910216719</v>
      </c>
      <c r="CI13" s="182">
        <v>52515</v>
      </c>
      <c r="CJ13" s="182">
        <v>9690</v>
      </c>
      <c r="CK13" s="187">
        <v>0.18451870894030278</v>
      </c>
      <c r="CL13" s="182">
        <v>19200</v>
      </c>
      <c r="CM13" s="182">
        <v>4800</v>
      </c>
      <c r="CN13" s="187">
        <v>0.18451870894030278</v>
      </c>
      <c r="CO13" s="182">
        <v>0</v>
      </c>
      <c r="CP13" s="182">
        <v>0</v>
      </c>
      <c r="CQ13" s="187"/>
      <c r="CR13" s="182">
        <v>19200</v>
      </c>
      <c r="CS13" s="182">
        <v>4800</v>
      </c>
      <c r="CT13" s="187">
        <v>0.25</v>
      </c>
      <c r="CU13" s="182">
        <v>1350</v>
      </c>
      <c r="CV13" s="182">
        <v>174</v>
      </c>
      <c r="CW13" s="187">
        <v>0.12888888888888889</v>
      </c>
      <c r="CX13" s="182">
        <v>300</v>
      </c>
      <c r="CY13" s="182">
        <v>0</v>
      </c>
      <c r="CZ13" s="187"/>
      <c r="DA13" s="182"/>
      <c r="DB13" s="182">
        <v>0</v>
      </c>
      <c r="DC13" s="187"/>
      <c r="DD13" s="182">
        <v>300</v>
      </c>
      <c r="DE13" s="182">
        <v>231</v>
      </c>
      <c r="DF13" s="187">
        <v>0.77</v>
      </c>
      <c r="DG13" s="182">
        <v>1650</v>
      </c>
      <c r="DH13" s="182">
        <v>405</v>
      </c>
      <c r="DI13" s="187">
        <v>0.24545454545454545</v>
      </c>
      <c r="DJ13" s="182">
        <v>16995</v>
      </c>
      <c r="DK13" s="182">
        <v>5375</v>
      </c>
      <c r="DL13" s="187">
        <v>0.3162694910267726</v>
      </c>
      <c r="DM13" s="182">
        <v>18645</v>
      </c>
      <c r="DN13" s="182">
        <v>5780</v>
      </c>
      <c r="DO13" s="187">
        <v>0.31000268168409761</v>
      </c>
      <c r="DP13" s="182">
        <v>2550</v>
      </c>
      <c r="DQ13" s="182">
        <v>898</v>
      </c>
      <c r="DR13" s="187">
        <v>0.35215686274509805</v>
      </c>
      <c r="DS13" s="182">
        <v>225</v>
      </c>
      <c r="DT13" s="182">
        <v>97</v>
      </c>
      <c r="DU13" s="187">
        <v>0.43111111111111111</v>
      </c>
      <c r="DV13" s="182">
        <v>2775</v>
      </c>
      <c r="DW13" s="182">
        <v>995</v>
      </c>
      <c r="DX13" s="187">
        <v>0.35855855855855856</v>
      </c>
      <c r="DY13" s="182">
        <v>144815</v>
      </c>
      <c r="DZ13" s="182">
        <v>32705</v>
      </c>
      <c r="EA13" s="187">
        <v>0.22583986465490452</v>
      </c>
      <c r="EB13" s="182">
        <v>168370</v>
      </c>
      <c r="EC13" s="182">
        <v>47885</v>
      </c>
      <c r="ED13" s="187">
        <v>0.28440339727980046</v>
      </c>
      <c r="EE13" s="182">
        <v>19419</v>
      </c>
      <c r="EF13" s="182">
        <v>6398</v>
      </c>
      <c r="EG13" s="187">
        <v>0.32947113651578352</v>
      </c>
      <c r="EH13" s="182">
        <v>3109</v>
      </c>
      <c r="EI13" s="182">
        <v>1155</v>
      </c>
      <c r="EJ13" s="187">
        <v>0.37150209070440654</v>
      </c>
      <c r="EK13" s="182">
        <v>76691</v>
      </c>
      <c r="EL13" s="182">
        <v>19897</v>
      </c>
      <c r="EM13" s="187">
        <v>0.25944374176891682</v>
      </c>
      <c r="EN13" s="182">
        <v>4012</v>
      </c>
      <c r="EO13" s="182">
        <v>491</v>
      </c>
      <c r="EP13" s="187">
        <v>0.12238285144566301</v>
      </c>
      <c r="EQ13" s="199">
        <v>0.89</v>
      </c>
      <c r="ER13" s="187">
        <v>0.97899159663865498</v>
      </c>
      <c r="ES13" s="200">
        <v>1.0999905580209606</v>
      </c>
      <c r="ET13" s="199">
        <v>0.71</v>
      </c>
      <c r="EU13" s="187">
        <v>0.941318086066807</v>
      </c>
      <c r="EV13" s="200">
        <v>1.325800121220855</v>
      </c>
      <c r="EW13" s="199">
        <v>0.8</v>
      </c>
      <c r="EX13" s="187">
        <v>0.95948262427925801</v>
      </c>
      <c r="EY13" s="200">
        <v>1.1993532803490725</v>
      </c>
      <c r="EZ13" s="199">
        <v>0.9</v>
      </c>
      <c r="FA13" s="187">
        <v>0.97045912919682098</v>
      </c>
      <c r="FB13" s="200">
        <v>1.0782879213298011</v>
      </c>
      <c r="FC13" s="199">
        <v>0.64</v>
      </c>
      <c r="FD13" s="187">
        <v>0.83233532934131704</v>
      </c>
      <c r="FE13" s="200">
        <v>1.3005239520958078</v>
      </c>
      <c r="FF13" s="199">
        <v>0.77</v>
      </c>
      <c r="FG13" s="187">
        <v>0.96519456807029602</v>
      </c>
      <c r="FH13" s="200">
        <v>1.2534994390523324</v>
      </c>
      <c r="FI13" s="199">
        <v>0.79</v>
      </c>
      <c r="FJ13" s="187">
        <v>0.96277997364953904</v>
      </c>
      <c r="FK13" s="200">
        <v>1.2534994390523324</v>
      </c>
      <c r="FL13" s="199">
        <v>0.23</v>
      </c>
      <c r="FM13" s="187">
        <v>0.56194581280788203</v>
      </c>
      <c r="FN13" s="200">
        <v>1.2534994390523324</v>
      </c>
      <c r="FO13" s="199">
        <v>0.8</v>
      </c>
      <c r="FP13" s="187">
        <v>0.93240206498633504</v>
      </c>
      <c r="FQ13" s="200">
        <v>1.2534994390523324</v>
      </c>
      <c r="FR13" s="199">
        <v>0.35</v>
      </c>
      <c r="FS13" s="187">
        <v>0.62124999999999997</v>
      </c>
      <c r="FT13" s="200">
        <v>1.7750000000000001</v>
      </c>
      <c r="FU13" s="199" t="s">
        <v>335</v>
      </c>
      <c r="FV13" s="187">
        <v>0</v>
      </c>
      <c r="FW13" s="200"/>
      <c r="FX13" s="199">
        <v>0.35</v>
      </c>
      <c r="FY13" s="187">
        <v>0.62124999999999997</v>
      </c>
      <c r="FZ13" s="200">
        <v>1.7750000000000001</v>
      </c>
      <c r="GA13" s="199">
        <v>0.52</v>
      </c>
      <c r="GB13" s="187">
        <v>0.74844824950313404</v>
      </c>
      <c r="GC13" s="200">
        <v>1.4393235567367961</v>
      </c>
      <c r="GD13" s="199">
        <v>0.65</v>
      </c>
      <c r="GE13" s="187">
        <v>0.81639344262295099</v>
      </c>
      <c r="GF13" s="200">
        <v>1.2559899117276168</v>
      </c>
      <c r="GG13" s="199">
        <v>0.87</v>
      </c>
      <c r="GH13" s="187">
        <v>0.96123788683963696</v>
      </c>
      <c r="GI13" s="200">
        <v>1.1048711342984332</v>
      </c>
      <c r="GJ13" s="199">
        <v>0.88</v>
      </c>
      <c r="GK13" s="187">
        <v>0.993073593073593</v>
      </c>
      <c r="GL13" s="200">
        <v>1.1284927194018102</v>
      </c>
      <c r="GM13" s="182">
        <v>1386</v>
      </c>
      <c r="GN13" s="182">
        <v>232</v>
      </c>
      <c r="GO13" s="187">
        <v>0.16738816738816739</v>
      </c>
      <c r="GP13" s="182">
        <v>5352</v>
      </c>
      <c r="GQ13" s="182">
        <v>275</v>
      </c>
      <c r="GR13" s="187">
        <v>5.1382660687593423E-2</v>
      </c>
      <c r="GS13" s="182">
        <v>6738</v>
      </c>
      <c r="GT13" s="182">
        <v>507</v>
      </c>
      <c r="GU13" s="187">
        <v>7.5244879786286731E-2</v>
      </c>
      <c r="GV13" s="182">
        <v>60961</v>
      </c>
      <c r="GW13" s="182">
        <v>11254</v>
      </c>
      <c r="GX13" s="187">
        <v>0.18460983251587079</v>
      </c>
      <c r="GY13" s="182">
        <v>67699</v>
      </c>
      <c r="GZ13" s="182">
        <v>11761</v>
      </c>
      <c r="HA13" s="187">
        <v>0.17372487038213266</v>
      </c>
      <c r="HB13" s="182">
        <v>2995</v>
      </c>
      <c r="HC13" s="182">
        <v>19</v>
      </c>
      <c r="HD13" s="187">
        <v>6.3439065108514192E-3</v>
      </c>
      <c r="HE13" s="182">
        <v>14642</v>
      </c>
      <c r="HF13" s="182">
        <v>4675</v>
      </c>
      <c r="HG13" s="187">
        <v>0.3192869826526431</v>
      </c>
      <c r="HH13" s="182">
        <v>2259</v>
      </c>
      <c r="HI13" s="182">
        <v>268</v>
      </c>
      <c r="HJ13" s="187">
        <v>0.11863656485170429</v>
      </c>
    </row>
    <row r="14" spans="1:218" s="201" customFormat="1" ht="15" customHeight="1" x14ac:dyDescent="0.6">
      <c r="A14" s="182">
        <v>18</v>
      </c>
      <c r="B14" s="198" t="s">
        <v>336</v>
      </c>
      <c r="C14" s="182">
        <v>863</v>
      </c>
      <c r="D14" s="182">
        <v>548</v>
      </c>
      <c r="E14" s="187">
        <v>0.63499420625724223</v>
      </c>
      <c r="F14" s="182">
        <v>547</v>
      </c>
      <c r="G14" s="182">
        <v>267</v>
      </c>
      <c r="H14" s="187">
        <v>0.48811700182815354</v>
      </c>
      <c r="I14" s="182">
        <v>0</v>
      </c>
      <c r="J14" s="182">
        <v>0</v>
      </c>
      <c r="K14" s="187"/>
      <c r="L14" s="182">
        <v>0</v>
      </c>
      <c r="M14" s="182">
        <v>0</v>
      </c>
      <c r="N14" s="187">
        <v>0</v>
      </c>
      <c r="O14" s="182">
        <v>15</v>
      </c>
      <c r="P14" s="182">
        <v>14</v>
      </c>
      <c r="Q14" s="187">
        <v>0.48811700182815354</v>
      </c>
      <c r="R14" s="182">
        <v>0</v>
      </c>
      <c r="S14" s="182">
        <v>0</v>
      </c>
      <c r="T14" s="187" t="s">
        <v>335</v>
      </c>
      <c r="U14" s="182">
        <v>1425</v>
      </c>
      <c r="V14" s="182">
        <v>829</v>
      </c>
      <c r="W14" s="187"/>
      <c r="X14" s="182">
        <v>1425</v>
      </c>
      <c r="Y14" s="182">
        <v>829</v>
      </c>
      <c r="Z14" s="187"/>
      <c r="AA14" s="182">
        <v>70</v>
      </c>
      <c r="AB14" s="182">
        <v>59</v>
      </c>
      <c r="AC14" s="187">
        <v>0.84285714285714286</v>
      </c>
      <c r="AD14" s="182">
        <v>19</v>
      </c>
      <c r="AE14" s="182">
        <v>20</v>
      </c>
      <c r="AF14" s="187">
        <v>1.0526315789473684</v>
      </c>
      <c r="AG14" s="182">
        <v>15</v>
      </c>
      <c r="AH14" s="182">
        <v>17</v>
      </c>
      <c r="AI14" s="187">
        <v>1.1333333333333333</v>
      </c>
      <c r="AJ14" s="182">
        <v>20</v>
      </c>
      <c r="AK14" s="182">
        <v>0</v>
      </c>
      <c r="AL14" s="187">
        <v>0</v>
      </c>
      <c r="AM14" s="182">
        <v>124</v>
      </c>
      <c r="AN14" s="182">
        <v>96</v>
      </c>
      <c r="AO14" s="187">
        <v>0.77419354838709675</v>
      </c>
      <c r="AP14" s="182">
        <v>116</v>
      </c>
      <c r="AQ14" s="182">
        <v>78</v>
      </c>
      <c r="AR14" s="187">
        <v>0.67241379310344829</v>
      </c>
      <c r="AS14" s="182">
        <v>0</v>
      </c>
      <c r="AT14" s="182">
        <v>0</v>
      </c>
      <c r="AU14" s="187"/>
      <c r="AV14" s="182">
        <v>15</v>
      </c>
      <c r="AW14" s="182">
        <v>17</v>
      </c>
      <c r="AX14" s="187">
        <v>1.1333333333333333</v>
      </c>
      <c r="AY14" s="182">
        <v>131</v>
      </c>
      <c r="AZ14" s="182">
        <v>95</v>
      </c>
      <c r="BA14" s="187">
        <v>0.72519083969465647</v>
      </c>
      <c r="BB14" s="182">
        <v>2388</v>
      </c>
      <c r="BC14" s="182">
        <v>1248</v>
      </c>
      <c r="BD14" s="187">
        <v>0.52261306532663321</v>
      </c>
      <c r="BE14" s="182">
        <v>140</v>
      </c>
      <c r="BF14" s="182">
        <v>58</v>
      </c>
      <c r="BG14" s="187">
        <v>0.41428571428571431</v>
      </c>
      <c r="BH14" s="182">
        <v>32</v>
      </c>
      <c r="BI14" s="182">
        <v>15</v>
      </c>
      <c r="BJ14" s="187">
        <v>0.46875</v>
      </c>
      <c r="BK14" s="182">
        <v>0</v>
      </c>
      <c r="BL14" s="182">
        <v>0</v>
      </c>
      <c r="BM14" s="187"/>
      <c r="BN14" s="182">
        <v>4943</v>
      </c>
      <c r="BO14" s="182">
        <v>4606</v>
      </c>
      <c r="BP14" s="187"/>
      <c r="BQ14" s="182">
        <v>366</v>
      </c>
      <c r="BR14" s="182">
        <v>200</v>
      </c>
      <c r="BS14" s="187"/>
      <c r="BT14" s="182">
        <v>7869</v>
      </c>
      <c r="BU14" s="182">
        <v>6127</v>
      </c>
      <c r="BV14" s="187"/>
      <c r="BW14" s="182">
        <v>0</v>
      </c>
      <c r="BX14" s="182">
        <v>0</v>
      </c>
      <c r="BY14" s="187"/>
      <c r="BZ14" s="182">
        <v>8124</v>
      </c>
      <c r="CA14" s="182">
        <v>6318</v>
      </c>
      <c r="CB14" s="187"/>
      <c r="CC14" s="182">
        <v>9549</v>
      </c>
      <c r="CD14" s="182">
        <v>7147</v>
      </c>
      <c r="CE14" s="187">
        <v>0.74845533563723954</v>
      </c>
      <c r="CF14" s="182">
        <v>16160</v>
      </c>
      <c r="CG14" s="182">
        <v>3680</v>
      </c>
      <c r="CH14" s="187">
        <v>0.22772277227722773</v>
      </c>
      <c r="CI14" s="182">
        <v>22725</v>
      </c>
      <c r="CJ14" s="182">
        <v>5301</v>
      </c>
      <c r="CK14" s="187">
        <v>0.23326732673267328</v>
      </c>
      <c r="CL14" s="182">
        <v>3840</v>
      </c>
      <c r="CM14" s="182">
        <v>640</v>
      </c>
      <c r="CN14" s="187">
        <v>0.23326732673267328</v>
      </c>
      <c r="CO14" s="182">
        <v>0</v>
      </c>
      <c r="CP14" s="182">
        <v>0</v>
      </c>
      <c r="CQ14" s="187"/>
      <c r="CR14" s="182">
        <v>3840</v>
      </c>
      <c r="CS14" s="182">
        <v>640</v>
      </c>
      <c r="CT14" s="187">
        <v>0.16666666666666666</v>
      </c>
      <c r="CU14" s="182">
        <v>345</v>
      </c>
      <c r="CV14" s="182">
        <v>26</v>
      </c>
      <c r="CW14" s="187">
        <v>7.5362318840579715E-2</v>
      </c>
      <c r="CX14" s="182">
        <v>90</v>
      </c>
      <c r="CY14" s="182">
        <v>0</v>
      </c>
      <c r="CZ14" s="187"/>
      <c r="DA14" s="182"/>
      <c r="DB14" s="182">
        <v>0</v>
      </c>
      <c r="DC14" s="187"/>
      <c r="DD14" s="182">
        <v>90</v>
      </c>
      <c r="DE14" s="182">
        <v>30</v>
      </c>
      <c r="DF14" s="187">
        <v>0.33333333333333331</v>
      </c>
      <c r="DG14" s="182">
        <v>435</v>
      </c>
      <c r="DH14" s="182">
        <v>56</v>
      </c>
      <c r="DI14" s="187">
        <v>0.12873563218390804</v>
      </c>
      <c r="DJ14" s="182">
        <v>3795</v>
      </c>
      <c r="DK14" s="182">
        <v>900</v>
      </c>
      <c r="DL14" s="187">
        <v>0.23715415019762845</v>
      </c>
      <c r="DM14" s="182">
        <v>4230</v>
      </c>
      <c r="DN14" s="182">
        <v>956</v>
      </c>
      <c r="DO14" s="187">
        <v>0.2260047281323877</v>
      </c>
      <c r="DP14" s="182">
        <v>600</v>
      </c>
      <c r="DQ14" s="182">
        <v>201</v>
      </c>
      <c r="DR14" s="187">
        <v>0.33500000000000002</v>
      </c>
      <c r="DS14" s="182">
        <v>45</v>
      </c>
      <c r="DT14" s="182">
        <v>0</v>
      </c>
      <c r="DU14" s="187">
        <v>0</v>
      </c>
      <c r="DV14" s="182">
        <v>645</v>
      </c>
      <c r="DW14" s="182">
        <v>201</v>
      </c>
      <c r="DX14" s="187">
        <v>0.3116279069767442</v>
      </c>
      <c r="DY14" s="182">
        <v>47600</v>
      </c>
      <c r="DZ14" s="182">
        <v>10778</v>
      </c>
      <c r="EA14" s="187">
        <v>0.22642857142857142</v>
      </c>
      <c r="EB14" s="182">
        <v>57149</v>
      </c>
      <c r="EC14" s="182">
        <v>17925</v>
      </c>
      <c r="ED14" s="187">
        <v>0.3136537822184115</v>
      </c>
      <c r="EE14" s="182">
        <v>4281</v>
      </c>
      <c r="EF14" s="182">
        <v>991</v>
      </c>
      <c r="EG14" s="187">
        <v>0.23148797010044384</v>
      </c>
      <c r="EH14" s="182">
        <v>690</v>
      </c>
      <c r="EI14" s="182">
        <v>249</v>
      </c>
      <c r="EJ14" s="187">
        <v>0.36086956521739133</v>
      </c>
      <c r="EK14" s="182">
        <v>20687</v>
      </c>
      <c r="EL14" s="182">
        <v>4645</v>
      </c>
      <c r="EM14" s="187">
        <v>0.22453714893411322</v>
      </c>
      <c r="EN14" s="182">
        <v>632</v>
      </c>
      <c r="EO14" s="182">
        <v>36</v>
      </c>
      <c r="EP14" s="187">
        <v>5.6962025316455694E-2</v>
      </c>
      <c r="EQ14" s="199">
        <v>0.94</v>
      </c>
      <c r="ER14" s="187">
        <v>0.97153024911032004</v>
      </c>
      <c r="ES14" s="200">
        <v>1.0335428182024682</v>
      </c>
      <c r="ET14" s="199">
        <v>0.79</v>
      </c>
      <c r="EU14" s="187">
        <v>0.99625468164793995</v>
      </c>
      <c r="EV14" s="200">
        <v>1.2610818755037214</v>
      </c>
      <c r="EW14" s="199">
        <v>0.87</v>
      </c>
      <c r="EX14" s="187">
        <v>0.97949336550060295</v>
      </c>
      <c r="EY14" s="200">
        <v>1.1258544431041413</v>
      </c>
      <c r="EZ14" s="199">
        <v>0.88</v>
      </c>
      <c r="FA14" s="187">
        <v>0.97364217252396201</v>
      </c>
      <c r="FB14" s="200">
        <v>1.1064115596863204</v>
      </c>
      <c r="FC14" s="199">
        <v>0.84</v>
      </c>
      <c r="FD14" s="187">
        <v>1</v>
      </c>
      <c r="FE14" s="200">
        <v>1.1904761904761905</v>
      </c>
      <c r="FF14" s="199">
        <v>0.86</v>
      </c>
      <c r="FG14" s="187">
        <v>0.97388414055080696</v>
      </c>
      <c r="FH14" s="200">
        <v>1.1324234192451244</v>
      </c>
      <c r="FI14" s="199">
        <v>0.86</v>
      </c>
      <c r="FJ14" s="187">
        <v>0.97453476983349696</v>
      </c>
      <c r="FK14" s="200">
        <v>1.1324234192451244</v>
      </c>
      <c r="FL14" s="199">
        <v>0.25</v>
      </c>
      <c r="FM14" s="187">
        <v>0.62013888888888902</v>
      </c>
      <c r="FN14" s="200">
        <v>1.1324234192451244</v>
      </c>
      <c r="FO14" s="199">
        <v>0.86</v>
      </c>
      <c r="FP14" s="187">
        <v>0.91049860637968405</v>
      </c>
      <c r="FQ14" s="200">
        <v>1.1324234192451244</v>
      </c>
      <c r="FR14" s="199">
        <v>0.2</v>
      </c>
      <c r="FS14" s="187">
        <v>0.58437499999999998</v>
      </c>
      <c r="FT14" s="200">
        <v>2.9218749999999996</v>
      </c>
      <c r="FU14" s="199" t="s">
        <v>335</v>
      </c>
      <c r="FV14" s="187">
        <v>0</v>
      </c>
      <c r="FW14" s="200"/>
      <c r="FX14" s="199">
        <v>0.2</v>
      </c>
      <c r="FY14" s="187">
        <v>0.58437499999999998</v>
      </c>
      <c r="FZ14" s="200">
        <v>2.9218749999999996</v>
      </c>
      <c r="GA14" s="199">
        <v>0.56000000000000005</v>
      </c>
      <c r="GB14" s="187">
        <v>0.79411764705882404</v>
      </c>
      <c r="GC14" s="200">
        <v>1.418067226890757</v>
      </c>
      <c r="GD14" s="199">
        <v>0.71</v>
      </c>
      <c r="GE14" s="187">
        <v>0.86605299860530005</v>
      </c>
      <c r="GF14" s="200">
        <v>1.2197929557821128</v>
      </c>
      <c r="GG14" s="199">
        <v>0.93</v>
      </c>
      <c r="GH14" s="187">
        <v>0.85065590312815298</v>
      </c>
      <c r="GI14" s="200">
        <v>0.9146837668044655</v>
      </c>
      <c r="GJ14" s="199">
        <v>0.96</v>
      </c>
      <c r="GK14" s="187">
        <v>0.89959839357429705</v>
      </c>
      <c r="GL14" s="200">
        <v>0.93708165997322612</v>
      </c>
      <c r="GM14" s="182">
        <v>244</v>
      </c>
      <c r="GN14" s="182">
        <v>45</v>
      </c>
      <c r="GO14" s="187">
        <v>0.18442622950819673</v>
      </c>
      <c r="GP14" s="182">
        <v>3013</v>
      </c>
      <c r="GQ14" s="182">
        <v>119</v>
      </c>
      <c r="GR14" s="187">
        <v>3.9495519415864586E-2</v>
      </c>
      <c r="GS14" s="182">
        <v>3257</v>
      </c>
      <c r="GT14" s="182">
        <v>164</v>
      </c>
      <c r="GU14" s="187">
        <v>5.0353085661651829E-2</v>
      </c>
      <c r="GV14" s="182">
        <v>24352</v>
      </c>
      <c r="GW14" s="182">
        <v>4401</v>
      </c>
      <c r="GX14" s="187">
        <v>0.18072437582128778</v>
      </c>
      <c r="GY14" s="182">
        <v>27609</v>
      </c>
      <c r="GZ14" s="182">
        <v>4565</v>
      </c>
      <c r="HA14" s="187">
        <v>0.16534463399616067</v>
      </c>
      <c r="HB14" s="182">
        <v>1808</v>
      </c>
      <c r="HC14" s="182">
        <v>0</v>
      </c>
      <c r="HD14" s="187">
        <v>0</v>
      </c>
      <c r="HE14" s="182">
        <v>3393</v>
      </c>
      <c r="HF14" s="182">
        <v>256</v>
      </c>
      <c r="HG14" s="187">
        <v>7.5449454759799583E-2</v>
      </c>
      <c r="HH14" s="182">
        <v>516</v>
      </c>
      <c r="HI14" s="182">
        <v>142</v>
      </c>
      <c r="HJ14" s="187">
        <v>0.27519379844961239</v>
      </c>
    </row>
    <row r="15" spans="1:218" s="201" customFormat="1" ht="15" customHeight="1" x14ac:dyDescent="0.6">
      <c r="A15" s="182">
        <v>19</v>
      </c>
      <c r="B15" s="198" t="s">
        <v>337</v>
      </c>
      <c r="C15" s="182">
        <v>7654</v>
      </c>
      <c r="D15" s="182">
        <v>5436</v>
      </c>
      <c r="E15" s="187">
        <v>0.71021688006271233</v>
      </c>
      <c r="F15" s="182">
        <v>5878</v>
      </c>
      <c r="G15" s="182">
        <v>4309</v>
      </c>
      <c r="H15" s="187">
        <v>0.73307247363048655</v>
      </c>
      <c r="I15" s="182">
        <v>286</v>
      </c>
      <c r="J15" s="182">
        <v>46</v>
      </c>
      <c r="K15" s="187">
        <v>0.16083916083916083</v>
      </c>
      <c r="L15" s="182">
        <v>206</v>
      </c>
      <c r="M15" s="182">
        <v>158</v>
      </c>
      <c r="N15" s="187">
        <v>0.76699029126213591</v>
      </c>
      <c r="O15" s="182">
        <v>57</v>
      </c>
      <c r="P15" s="182">
        <v>116</v>
      </c>
      <c r="Q15" s="187">
        <v>0.73307247363048655</v>
      </c>
      <c r="R15" s="182">
        <v>649</v>
      </c>
      <c r="S15" s="182">
        <v>491</v>
      </c>
      <c r="T15" s="187">
        <v>0.7565485362095532</v>
      </c>
      <c r="U15" s="182">
        <v>14730</v>
      </c>
      <c r="V15" s="182">
        <v>10556</v>
      </c>
      <c r="W15" s="187">
        <v>0.71663272233537001</v>
      </c>
      <c r="X15" s="182">
        <v>14730</v>
      </c>
      <c r="Y15" s="182">
        <v>10556</v>
      </c>
      <c r="Z15" s="187">
        <v>0.71663272233537001</v>
      </c>
      <c r="AA15" s="182">
        <v>620</v>
      </c>
      <c r="AB15" s="182">
        <v>281</v>
      </c>
      <c r="AC15" s="187">
        <v>0.45322580645161292</v>
      </c>
      <c r="AD15" s="182">
        <v>126</v>
      </c>
      <c r="AE15" s="182">
        <v>73</v>
      </c>
      <c r="AF15" s="187">
        <v>0.57936507936507942</v>
      </c>
      <c r="AG15" s="182">
        <v>30</v>
      </c>
      <c r="AH15" s="182">
        <v>40</v>
      </c>
      <c r="AI15" s="187">
        <v>1.3333333333333333</v>
      </c>
      <c r="AJ15" s="182">
        <v>43</v>
      </c>
      <c r="AK15" s="182">
        <v>85</v>
      </c>
      <c r="AL15" s="187">
        <v>1.9767441860465116</v>
      </c>
      <c r="AM15" s="182">
        <v>819</v>
      </c>
      <c r="AN15" s="182">
        <v>479</v>
      </c>
      <c r="AO15" s="187">
        <v>0.58485958485958489</v>
      </c>
      <c r="AP15" s="182">
        <v>856</v>
      </c>
      <c r="AQ15" s="182">
        <v>42</v>
      </c>
      <c r="AR15" s="187">
        <v>4.9065420560747662E-2</v>
      </c>
      <c r="AS15" s="182">
        <v>14</v>
      </c>
      <c r="AT15" s="182">
        <v>59</v>
      </c>
      <c r="AU15" s="187">
        <v>4.2142857142857144</v>
      </c>
      <c r="AV15" s="182">
        <v>30</v>
      </c>
      <c r="AW15" s="182">
        <v>0</v>
      </c>
      <c r="AX15" s="187">
        <v>0</v>
      </c>
      <c r="AY15" s="182">
        <v>900</v>
      </c>
      <c r="AZ15" s="182">
        <v>101</v>
      </c>
      <c r="BA15" s="187">
        <v>0.11222222222222222</v>
      </c>
      <c r="BB15" s="182">
        <v>8510</v>
      </c>
      <c r="BC15" s="182">
        <v>4958</v>
      </c>
      <c r="BD15" s="187">
        <v>0.58260869565217388</v>
      </c>
      <c r="BE15" s="182">
        <v>1809</v>
      </c>
      <c r="BF15" s="182">
        <v>1076</v>
      </c>
      <c r="BG15" s="187">
        <v>0.59480375898286342</v>
      </c>
      <c r="BH15" s="182">
        <v>1489</v>
      </c>
      <c r="BI15" s="182">
        <v>1177</v>
      </c>
      <c r="BJ15" s="187">
        <v>0.79046339825386169</v>
      </c>
      <c r="BK15" s="182">
        <v>477</v>
      </c>
      <c r="BL15" s="182">
        <v>585</v>
      </c>
      <c r="BM15" s="187">
        <v>1.2264150943396226</v>
      </c>
      <c r="BN15" s="182">
        <v>9973</v>
      </c>
      <c r="BO15" s="182">
        <v>9458</v>
      </c>
      <c r="BP15" s="187">
        <v>1.2264150943396226</v>
      </c>
      <c r="BQ15" s="182">
        <v>811</v>
      </c>
      <c r="BR15" s="182">
        <v>887</v>
      </c>
      <c r="BS15" s="187">
        <v>1.2264150943396226</v>
      </c>
      <c r="BT15" s="182">
        <v>23069</v>
      </c>
      <c r="BU15" s="182">
        <v>18141</v>
      </c>
      <c r="BV15" s="187">
        <v>1.2264150943396226</v>
      </c>
      <c r="BW15" s="182">
        <v>60</v>
      </c>
      <c r="BX15" s="182">
        <v>0</v>
      </c>
      <c r="BY15" s="187">
        <v>0</v>
      </c>
      <c r="BZ15" s="182">
        <v>24848</v>
      </c>
      <c r="CA15" s="182">
        <v>18721</v>
      </c>
      <c r="CB15" s="187">
        <v>1.2264150943396226</v>
      </c>
      <c r="CC15" s="182">
        <v>39578</v>
      </c>
      <c r="CD15" s="182">
        <v>29277</v>
      </c>
      <c r="CE15" s="187">
        <v>0.73972914245287791</v>
      </c>
      <c r="CF15" s="182">
        <v>47760</v>
      </c>
      <c r="CG15" s="182">
        <v>11360</v>
      </c>
      <c r="CH15" s="187">
        <v>0.23785594639865998</v>
      </c>
      <c r="CI15" s="182">
        <v>76325</v>
      </c>
      <c r="CJ15" s="182">
        <v>15362</v>
      </c>
      <c r="CK15" s="187">
        <v>0.20127088110055683</v>
      </c>
      <c r="CL15" s="182">
        <v>12800</v>
      </c>
      <c r="CM15" s="182">
        <v>2880</v>
      </c>
      <c r="CN15" s="187">
        <v>0.20127088110055683</v>
      </c>
      <c r="CO15" s="182">
        <v>1850</v>
      </c>
      <c r="CP15" s="182">
        <v>252</v>
      </c>
      <c r="CQ15" s="187">
        <v>0.13621621621621621</v>
      </c>
      <c r="CR15" s="182">
        <v>14650</v>
      </c>
      <c r="CS15" s="182">
        <v>3132</v>
      </c>
      <c r="CT15" s="187">
        <v>0.21378839590443685</v>
      </c>
      <c r="CU15" s="182">
        <v>1110</v>
      </c>
      <c r="CV15" s="182">
        <v>86</v>
      </c>
      <c r="CW15" s="187">
        <v>7.7477477477477477E-2</v>
      </c>
      <c r="CX15" s="182">
        <v>420</v>
      </c>
      <c r="CY15" s="182">
        <v>0</v>
      </c>
      <c r="CZ15" s="187"/>
      <c r="DA15" s="182"/>
      <c r="DB15" s="182">
        <v>0</v>
      </c>
      <c r="DC15" s="187"/>
      <c r="DD15" s="182">
        <v>420</v>
      </c>
      <c r="DE15" s="182">
        <v>67</v>
      </c>
      <c r="DF15" s="187">
        <v>0.15952380952380951</v>
      </c>
      <c r="DG15" s="182">
        <v>1530</v>
      </c>
      <c r="DH15" s="182">
        <v>153</v>
      </c>
      <c r="DI15" s="187">
        <v>0.1</v>
      </c>
      <c r="DJ15" s="182">
        <v>33165</v>
      </c>
      <c r="DK15" s="182">
        <v>7630</v>
      </c>
      <c r="DL15" s="187">
        <v>0.2300618121513644</v>
      </c>
      <c r="DM15" s="182">
        <v>34695</v>
      </c>
      <c r="DN15" s="182">
        <v>7783</v>
      </c>
      <c r="DO15" s="187">
        <v>0.22432627179708892</v>
      </c>
      <c r="DP15" s="182">
        <v>4200</v>
      </c>
      <c r="DQ15" s="182">
        <v>1396</v>
      </c>
      <c r="DR15" s="187">
        <v>0.33238095238095239</v>
      </c>
      <c r="DS15" s="182">
        <v>180</v>
      </c>
      <c r="DT15" s="182">
        <v>301</v>
      </c>
      <c r="DU15" s="187">
        <v>1.6722222222222223</v>
      </c>
      <c r="DV15" s="182">
        <v>4380</v>
      </c>
      <c r="DW15" s="182">
        <v>1697</v>
      </c>
      <c r="DX15" s="187">
        <v>0.38744292237442923</v>
      </c>
      <c r="DY15" s="182">
        <v>177810</v>
      </c>
      <c r="DZ15" s="182">
        <v>39334</v>
      </c>
      <c r="EA15" s="187">
        <v>0.22121365502502671</v>
      </c>
      <c r="EB15" s="182">
        <v>217388</v>
      </c>
      <c r="EC15" s="182">
        <v>68611</v>
      </c>
      <c r="ED15" s="187">
        <v>0.31561539735403976</v>
      </c>
      <c r="EE15" s="182">
        <v>36530</v>
      </c>
      <c r="EF15" s="182">
        <v>9250</v>
      </c>
      <c r="EG15" s="187">
        <v>0.25321653435532437</v>
      </c>
      <c r="EH15" s="182">
        <v>4974</v>
      </c>
      <c r="EI15" s="182">
        <v>2438</v>
      </c>
      <c r="EJ15" s="187">
        <v>0.49014877362283876</v>
      </c>
      <c r="EK15" s="182">
        <v>68247</v>
      </c>
      <c r="EL15" s="182">
        <v>19625</v>
      </c>
      <c r="EM15" s="187">
        <v>0.28755842747666566</v>
      </c>
      <c r="EN15" s="182">
        <v>5381</v>
      </c>
      <c r="EO15" s="182">
        <v>868</v>
      </c>
      <c r="EP15" s="187">
        <v>0.16130830700613269</v>
      </c>
      <c r="EQ15" s="199">
        <v>0.91</v>
      </c>
      <c r="ER15" s="187">
        <v>0.98191131743236704</v>
      </c>
      <c r="ES15" s="200">
        <v>1.0790234257498539</v>
      </c>
      <c r="ET15" s="199">
        <v>0.78</v>
      </c>
      <c r="EU15" s="187">
        <v>0.95869111162682796</v>
      </c>
      <c r="EV15" s="200">
        <v>1.2290911687523436</v>
      </c>
      <c r="EW15" s="199">
        <v>0.85</v>
      </c>
      <c r="EX15" s="187">
        <v>0.97243273967411903</v>
      </c>
      <c r="EY15" s="200">
        <v>1.1440385172636696</v>
      </c>
      <c r="EZ15" s="199">
        <v>0.9</v>
      </c>
      <c r="FA15" s="187">
        <v>0.98985548313969995</v>
      </c>
      <c r="FB15" s="200">
        <v>1.0998394257107778</v>
      </c>
      <c r="FC15" s="199">
        <v>0.79</v>
      </c>
      <c r="FD15" s="187">
        <v>0.96747211895910801</v>
      </c>
      <c r="FE15" s="200">
        <v>1.2246482518469721</v>
      </c>
      <c r="FF15" s="199">
        <v>0.85</v>
      </c>
      <c r="FG15" s="187">
        <v>0.98856898669942805</v>
      </c>
      <c r="FH15" s="200">
        <v>1.1630223372934447</v>
      </c>
      <c r="FI15" s="199">
        <v>0.85</v>
      </c>
      <c r="FJ15" s="187">
        <v>0.98275096492126901</v>
      </c>
      <c r="FK15" s="200">
        <v>1.1630223372934447</v>
      </c>
      <c r="FL15" s="199">
        <v>0.2</v>
      </c>
      <c r="FM15" s="187">
        <v>0.53167134831460705</v>
      </c>
      <c r="FN15" s="200">
        <v>1.1630223372934447</v>
      </c>
      <c r="FO15" s="199">
        <v>0.85</v>
      </c>
      <c r="FP15" s="187">
        <v>0.93946760181716704</v>
      </c>
      <c r="FQ15" s="200">
        <v>1.1630223372934447</v>
      </c>
      <c r="FR15" s="199">
        <v>0.46</v>
      </c>
      <c r="FS15" s="187">
        <v>0.62708333333333299</v>
      </c>
      <c r="FT15" s="200">
        <v>1.3632246376811585</v>
      </c>
      <c r="FU15" s="199">
        <v>0.69</v>
      </c>
      <c r="FV15" s="187">
        <v>0.91269841269841301</v>
      </c>
      <c r="FW15" s="200">
        <v>1.3227513227513232</v>
      </c>
      <c r="FX15" s="199">
        <v>0.57999999999999996</v>
      </c>
      <c r="FY15" s="187">
        <v>0.65006385696040903</v>
      </c>
      <c r="FZ15" s="200">
        <v>1.1207997533800156</v>
      </c>
      <c r="GA15" s="199">
        <v>0.53</v>
      </c>
      <c r="GB15" s="187">
        <v>0.79183403671124197</v>
      </c>
      <c r="GC15" s="200">
        <v>1.4940264843608337</v>
      </c>
      <c r="GD15" s="199">
        <v>0.69</v>
      </c>
      <c r="GE15" s="187">
        <v>0.87330019967643702</v>
      </c>
      <c r="GF15" s="200">
        <v>1.2656524632991841</v>
      </c>
      <c r="GG15" s="199">
        <v>0.88</v>
      </c>
      <c r="GH15" s="187">
        <v>0.96194594594594596</v>
      </c>
      <c r="GI15" s="200">
        <v>1.0931203931203932</v>
      </c>
      <c r="GJ15" s="199">
        <v>0.88</v>
      </c>
      <c r="GK15" s="187">
        <v>0.966776045939295</v>
      </c>
      <c r="GL15" s="200">
        <v>1.0986091431128353</v>
      </c>
      <c r="GM15" s="182">
        <v>2393</v>
      </c>
      <c r="GN15" s="182">
        <v>344</v>
      </c>
      <c r="GO15" s="187">
        <v>0.14375261178437107</v>
      </c>
      <c r="GP15" s="182">
        <v>10647</v>
      </c>
      <c r="GQ15" s="182">
        <v>410</v>
      </c>
      <c r="GR15" s="187">
        <v>3.8508500046961588E-2</v>
      </c>
      <c r="GS15" s="182">
        <v>13040</v>
      </c>
      <c r="GT15" s="182">
        <v>754</v>
      </c>
      <c r="GU15" s="187">
        <v>5.7822085889570551E-2</v>
      </c>
      <c r="GV15" s="182">
        <v>81437</v>
      </c>
      <c r="GW15" s="182">
        <v>7969</v>
      </c>
      <c r="GX15" s="187">
        <v>9.785478345223915E-2</v>
      </c>
      <c r="GY15" s="182">
        <v>94477</v>
      </c>
      <c r="GZ15" s="182">
        <v>8723</v>
      </c>
      <c r="HA15" s="187">
        <v>9.2329350000529234E-2</v>
      </c>
      <c r="HB15" s="182">
        <v>4191</v>
      </c>
      <c r="HC15" s="182">
        <v>1</v>
      </c>
      <c r="HD15" s="187">
        <v>2.3860653781913624E-4</v>
      </c>
      <c r="HE15" s="182">
        <v>29670</v>
      </c>
      <c r="HF15" s="182">
        <v>1872</v>
      </c>
      <c r="HG15" s="187">
        <v>6.3094034378159761E-2</v>
      </c>
      <c r="HH15" s="182">
        <v>3931</v>
      </c>
      <c r="HI15" s="182">
        <v>640</v>
      </c>
      <c r="HJ15" s="187">
        <v>0.16280844568812008</v>
      </c>
    </row>
    <row r="16" spans="1:218" s="201" customFormat="1" ht="15" customHeight="1" x14ac:dyDescent="0.6">
      <c r="A16" s="182">
        <v>20</v>
      </c>
      <c r="B16" s="198" t="s">
        <v>338</v>
      </c>
      <c r="C16" s="182">
        <v>7608</v>
      </c>
      <c r="D16" s="182">
        <v>5335</v>
      </c>
      <c r="E16" s="187">
        <v>0.70123554153522605</v>
      </c>
      <c r="F16" s="182">
        <v>3927</v>
      </c>
      <c r="G16" s="182">
        <v>3432</v>
      </c>
      <c r="H16" s="187">
        <v>0.87394957983193278</v>
      </c>
      <c r="I16" s="182">
        <v>317</v>
      </c>
      <c r="J16" s="182">
        <v>170</v>
      </c>
      <c r="K16" s="187">
        <v>0.5362776025236593</v>
      </c>
      <c r="L16" s="182">
        <v>67</v>
      </c>
      <c r="M16" s="182">
        <v>46</v>
      </c>
      <c r="N16" s="187">
        <v>0.68656716417910446</v>
      </c>
      <c r="O16" s="182">
        <v>57</v>
      </c>
      <c r="P16" s="182">
        <v>15</v>
      </c>
      <c r="Q16" s="187">
        <v>0.87394957983193278</v>
      </c>
      <c r="R16" s="182">
        <v>681</v>
      </c>
      <c r="S16" s="182">
        <v>457</v>
      </c>
      <c r="T16" s="187">
        <v>0.671071953010279</v>
      </c>
      <c r="U16" s="182">
        <v>12657</v>
      </c>
      <c r="V16" s="182">
        <v>9455</v>
      </c>
      <c r="W16" s="187">
        <v>0.74701746069368724</v>
      </c>
      <c r="X16" s="182">
        <v>12657</v>
      </c>
      <c r="Y16" s="182">
        <v>9455</v>
      </c>
      <c r="Z16" s="187">
        <v>0.74701746069368724</v>
      </c>
      <c r="AA16" s="182">
        <v>183</v>
      </c>
      <c r="AB16" s="182">
        <v>120</v>
      </c>
      <c r="AC16" s="187">
        <v>0.65573770491803274</v>
      </c>
      <c r="AD16" s="182">
        <v>30</v>
      </c>
      <c r="AE16" s="182">
        <v>15</v>
      </c>
      <c r="AF16" s="187">
        <v>0.5</v>
      </c>
      <c r="AG16" s="182">
        <v>30</v>
      </c>
      <c r="AH16" s="182">
        <v>0</v>
      </c>
      <c r="AI16" s="187">
        <v>0</v>
      </c>
      <c r="AJ16" s="182">
        <v>60</v>
      </c>
      <c r="AK16" s="182">
        <v>0</v>
      </c>
      <c r="AL16" s="187">
        <v>0</v>
      </c>
      <c r="AM16" s="182">
        <v>303</v>
      </c>
      <c r="AN16" s="182">
        <v>135</v>
      </c>
      <c r="AO16" s="187">
        <v>0.44554455445544555</v>
      </c>
      <c r="AP16" s="182">
        <v>438</v>
      </c>
      <c r="AQ16" s="182">
        <v>115</v>
      </c>
      <c r="AR16" s="187">
        <v>0.26255707762557079</v>
      </c>
      <c r="AS16" s="182">
        <v>29</v>
      </c>
      <c r="AT16" s="182">
        <v>15</v>
      </c>
      <c r="AU16" s="187">
        <v>0.51724137931034486</v>
      </c>
      <c r="AV16" s="182">
        <v>30</v>
      </c>
      <c r="AW16" s="182">
        <v>15</v>
      </c>
      <c r="AX16" s="187">
        <v>0.5</v>
      </c>
      <c r="AY16" s="182">
        <v>497</v>
      </c>
      <c r="AZ16" s="182">
        <v>145</v>
      </c>
      <c r="BA16" s="187">
        <v>0.29175050301810868</v>
      </c>
      <c r="BB16" s="182">
        <v>4275</v>
      </c>
      <c r="BC16" s="182">
        <v>2488</v>
      </c>
      <c r="BD16" s="187">
        <v>0.58198830409356728</v>
      </c>
      <c r="BE16" s="182">
        <v>1073</v>
      </c>
      <c r="BF16" s="182">
        <v>491</v>
      </c>
      <c r="BG16" s="187">
        <v>0.4575955265610438</v>
      </c>
      <c r="BH16" s="182">
        <v>1087</v>
      </c>
      <c r="BI16" s="182">
        <v>655</v>
      </c>
      <c r="BJ16" s="187">
        <v>0.60257589696412139</v>
      </c>
      <c r="BK16" s="182">
        <v>0</v>
      </c>
      <c r="BL16" s="182">
        <v>0</v>
      </c>
      <c r="BM16" s="187"/>
      <c r="BN16" s="182">
        <v>17419</v>
      </c>
      <c r="BO16" s="182">
        <v>15735</v>
      </c>
      <c r="BP16" s="187"/>
      <c r="BQ16" s="182">
        <v>647</v>
      </c>
      <c r="BR16" s="182">
        <v>537</v>
      </c>
      <c r="BS16" s="187"/>
      <c r="BT16" s="182">
        <v>24501</v>
      </c>
      <c r="BU16" s="182">
        <v>19906</v>
      </c>
      <c r="BV16" s="187"/>
      <c r="BW16" s="182">
        <v>0</v>
      </c>
      <c r="BX16" s="182">
        <v>0</v>
      </c>
      <c r="BY16" s="187"/>
      <c r="BZ16" s="182">
        <v>25301</v>
      </c>
      <c r="CA16" s="182">
        <v>20186</v>
      </c>
      <c r="CB16" s="187"/>
      <c r="CC16" s="182">
        <v>37958</v>
      </c>
      <c r="CD16" s="182">
        <v>29641</v>
      </c>
      <c r="CE16" s="187">
        <v>0.78088940407819174</v>
      </c>
      <c r="CF16" s="182">
        <v>36800</v>
      </c>
      <c r="CG16" s="182">
        <v>8480</v>
      </c>
      <c r="CH16" s="187">
        <v>0.23043478260869565</v>
      </c>
      <c r="CI16" s="182">
        <v>100515</v>
      </c>
      <c r="CJ16" s="182">
        <v>17066</v>
      </c>
      <c r="CK16" s="187">
        <v>0.16978560413868576</v>
      </c>
      <c r="CL16" s="182">
        <v>11520</v>
      </c>
      <c r="CM16" s="182">
        <v>2880</v>
      </c>
      <c r="CN16" s="187">
        <v>0.16978560413868576</v>
      </c>
      <c r="CO16" s="182">
        <v>430</v>
      </c>
      <c r="CP16" s="182">
        <v>0</v>
      </c>
      <c r="CQ16" s="187">
        <v>0</v>
      </c>
      <c r="CR16" s="182">
        <v>11950</v>
      </c>
      <c r="CS16" s="182">
        <v>2880</v>
      </c>
      <c r="CT16" s="187">
        <v>0.24100418410041841</v>
      </c>
      <c r="CU16" s="182">
        <v>1530</v>
      </c>
      <c r="CV16" s="182">
        <v>165</v>
      </c>
      <c r="CW16" s="187">
        <v>0.10784313725490197</v>
      </c>
      <c r="CX16" s="182">
        <v>225</v>
      </c>
      <c r="CY16" s="182">
        <v>0</v>
      </c>
      <c r="CZ16" s="187"/>
      <c r="DA16" s="182"/>
      <c r="DB16" s="182">
        <v>0</v>
      </c>
      <c r="DC16" s="187"/>
      <c r="DD16" s="182">
        <v>225</v>
      </c>
      <c r="DE16" s="182">
        <v>34</v>
      </c>
      <c r="DF16" s="187">
        <v>0.15111111111111111</v>
      </c>
      <c r="DG16" s="182">
        <v>1755</v>
      </c>
      <c r="DH16" s="182">
        <v>199</v>
      </c>
      <c r="DI16" s="187">
        <v>0.11339031339031339</v>
      </c>
      <c r="DJ16" s="182">
        <v>24420</v>
      </c>
      <c r="DK16" s="182">
        <v>1469</v>
      </c>
      <c r="DL16" s="187">
        <v>6.0155610155610155E-2</v>
      </c>
      <c r="DM16" s="182">
        <v>26175</v>
      </c>
      <c r="DN16" s="182">
        <v>1668</v>
      </c>
      <c r="DO16" s="187">
        <v>6.3724928366762176E-2</v>
      </c>
      <c r="DP16" s="182">
        <v>2350</v>
      </c>
      <c r="DQ16" s="182">
        <v>805</v>
      </c>
      <c r="DR16" s="187">
        <v>0.3425531914893617</v>
      </c>
      <c r="DS16" s="182">
        <v>135</v>
      </c>
      <c r="DT16" s="182">
        <v>0</v>
      </c>
      <c r="DU16" s="187">
        <v>0</v>
      </c>
      <c r="DV16" s="182">
        <v>2485</v>
      </c>
      <c r="DW16" s="182">
        <v>805</v>
      </c>
      <c r="DX16" s="187">
        <v>0.323943661971831</v>
      </c>
      <c r="DY16" s="182">
        <v>177925</v>
      </c>
      <c r="DZ16" s="182">
        <v>30899</v>
      </c>
      <c r="EA16" s="187">
        <v>0.1736630602782071</v>
      </c>
      <c r="EB16" s="182">
        <v>215883</v>
      </c>
      <c r="EC16" s="182">
        <v>60540</v>
      </c>
      <c r="ED16" s="187">
        <v>0.28042967718625367</v>
      </c>
      <c r="EE16" s="182">
        <v>27388</v>
      </c>
      <c r="EF16" s="182">
        <v>2399</v>
      </c>
      <c r="EG16" s="187">
        <v>8.7593106469986859E-2</v>
      </c>
      <c r="EH16" s="182">
        <v>2602</v>
      </c>
      <c r="EI16" s="182">
        <v>835</v>
      </c>
      <c r="EJ16" s="187">
        <v>0.32090699461952343</v>
      </c>
      <c r="EK16" s="182">
        <v>53320</v>
      </c>
      <c r="EL16" s="182">
        <v>15283</v>
      </c>
      <c r="EM16" s="187">
        <v>0.28662790697674417</v>
      </c>
      <c r="EN16" s="182">
        <v>4691</v>
      </c>
      <c r="EO16" s="182">
        <v>343</v>
      </c>
      <c r="EP16" s="187">
        <v>7.3118738008953313E-2</v>
      </c>
      <c r="EQ16" s="199">
        <v>0.92</v>
      </c>
      <c r="ER16" s="187">
        <v>0.976921799767558</v>
      </c>
      <c r="ES16" s="200">
        <v>1.061871521486476</v>
      </c>
      <c r="ET16" s="199">
        <v>0.86</v>
      </c>
      <c r="EU16" s="187">
        <v>0.89131701631701599</v>
      </c>
      <c r="EV16" s="200">
        <v>1.0364151352523441</v>
      </c>
      <c r="EW16" s="199">
        <v>0.89</v>
      </c>
      <c r="EX16" s="187">
        <v>0.94584875727128503</v>
      </c>
      <c r="EY16" s="200">
        <v>1.0627514126643651</v>
      </c>
      <c r="EZ16" s="199">
        <v>0.94</v>
      </c>
      <c r="FA16" s="187">
        <v>0.98319370398578299</v>
      </c>
      <c r="FB16" s="200">
        <v>1.0459507489210458</v>
      </c>
      <c r="FC16" s="199">
        <v>0.84</v>
      </c>
      <c r="FD16" s="187">
        <v>0.94704684317719001</v>
      </c>
      <c r="FE16" s="200">
        <v>1.1274367180680833</v>
      </c>
      <c r="FF16" s="199">
        <v>0.89</v>
      </c>
      <c r="FG16" s="187">
        <v>0.98231447537897498</v>
      </c>
      <c r="FH16" s="200">
        <v>1.1037241296392977</v>
      </c>
      <c r="FI16" s="199">
        <v>0.89</v>
      </c>
      <c r="FJ16" s="187">
        <v>0.97068250059039796</v>
      </c>
      <c r="FK16" s="200">
        <v>1.1037241296392977</v>
      </c>
      <c r="FL16" s="199">
        <v>0.23</v>
      </c>
      <c r="FM16" s="187">
        <v>0.54929577464788704</v>
      </c>
      <c r="FN16" s="200">
        <v>1.1037241296392977</v>
      </c>
      <c r="FO16" s="199">
        <v>0.86</v>
      </c>
      <c r="FP16" s="187">
        <v>0.942013409079277</v>
      </c>
      <c r="FQ16" s="200">
        <v>1.1037241296392977</v>
      </c>
      <c r="FR16" s="199">
        <v>0.28000000000000003</v>
      </c>
      <c r="FS16" s="187">
        <v>0.59097222222222201</v>
      </c>
      <c r="FT16" s="200">
        <v>2.1106150793650782</v>
      </c>
      <c r="FU16" s="199">
        <v>0.94</v>
      </c>
      <c r="FV16" s="187">
        <v>0</v>
      </c>
      <c r="FW16" s="200">
        <v>0</v>
      </c>
      <c r="FX16" s="199">
        <v>0.61</v>
      </c>
      <c r="FY16" s="187">
        <v>0.59097222222222201</v>
      </c>
      <c r="FZ16" s="200">
        <v>0.96880692167577376</v>
      </c>
      <c r="GA16" s="199">
        <v>0.55000000000000004</v>
      </c>
      <c r="GB16" s="187">
        <v>0.797630991294217</v>
      </c>
      <c r="GC16" s="200">
        <v>1.4502381659894854</v>
      </c>
      <c r="GD16" s="199">
        <v>0.72</v>
      </c>
      <c r="GE16" s="187">
        <v>0.88235877106045602</v>
      </c>
      <c r="GF16" s="200">
        <v>1.2254982931395222</v>
      </c>
      <c r="GG16" s="199">
        <v>0.91</v>
      </c>
      <c r="GH16" s="187">
        <v>0.95831596498541105</v>
      </c>
      <c r="GI16" s="200">
        <v>1.0530944670169351</v>
      </c>
      <c r="GJ16" s="199">
        <v>0.88</v>
      </c>
      <c r="GK16" s="187">
        <v>0.96886227544910197</v>
      </c>
      <c r="GL16" s="200">
        <v>1.1009798584648887</v>
      </c>
      <c r="GM16" s="182">
        <v>2220</v>
      </c>
      <c r="GN16" s="182">
        <v>251</v>
      </c>
      <c r="GO16" s="187">
        <v>0.11306306306306306</v>
      </c>
      <c r="GP16" s="182">
        <v>12550</v>
      </c>
      <c r="GQ16" s="182">
        <v>313</v>
      </c>
      <c r="GR16" s="187">
        <v>2.49402390438247E-2</v>
      </c>
      <c r="GS16" s="182">
        <v>14770</v>
      </c>
      <c r="GT16" s="182">
        <v>564</v>
      </c>
      <c r="GU16" s="187">
        <v>3.8185511171293159E-2</v>
      </c>
      <c r="GV16" s="182">
        <v>98867</v>
      </c>
      <c r="GW16" s="182">
        <v>9090</v>
      </c>
      <c r="GX16" s="187">
        <v>9.1941699454823153E-2</v>
      </c>
      <c r="GY16" s="182">
        <v>113637</v>
      </c>
      <c r="GZ16" s="182">
        <v>9654</v>
      </c>
      <c r="HA16" s="187">
        <v>8.4954724253544181E-2</v>
      </c>
      <c r="HB16" s="182">
        <v>7813</v>
      </c>
      <c r="HC16" s="182">
        <v>147</v>
      </c>
      <c r="HD16" s="187">
        <v>1.8814795853065405E-2</v>
      </c>
      <c r="HE16" s="182">
        <v>22368</v>
      </c>
      <c r="HF16" s="182">
        <v>747</v>
      </c>
      <c r="HG16" s="187">
        <v>3.3395922746781118E-2</v>
      </c>
      <c r="HH16" s="182">
        <v>1994</v>
      </c>
      <c r="HI16" s="182">
        <v>310</v>
      </c>
      <c r="HJ16" s="187">
        <v>0.15546639919759278</v>
      </c>
    </row>
    <row r="17" spans="1:218" s="201" customFormat="1" ht="15" customHeight="1" x14ac:dyDescent="0.6">
      <c r="A17" s="182">
        <v>23</v>
      </c>
      <c r="B17" s="198" t="s">
        <v>339</v>
      </c>
      <c r="C17" s="182">
        <v>2521</v>
      </c>
      <c r="D17" s="182">
        <v>1972</v>
      </c>
      <c r="E17" s="187">
        <v>0.78222927409758036</v>
      </c>
      <c r="F17" s="182">
        <v>1862</v>
      </c>
      <c r="G17" s="182">
        <v>1385</v>
      </c>
      <c r="H17" s="187">
        <v>0.7438238453276047</v>
      </c>
      <c r="I17" s="182">
        <v>153</v>
      </c>
      <c r="J17" s="182">
        <v>53</v>
      </c>
      <c r="K17" s="187">
        <v>0.34640522875816993</v>
      </c>
      <c r="L17" s="182">
        <v>59</v>
      </c>
      <c r="M17" s="182">
        <v>44</v>
      </c>
      <c r="N17" s="187">
        <v>0.74576271186440679</v>
      </c>
      <c r="O17" s="182">
        <v>54</v>
      </c>
      <c r="P17" s="182">
        <v>0</v>
      </c>
      <c r="Q17" s="187">
        <v>0.7438238453276047</v>
      </c>
      <c r="R17" s="182">
        <v>0</v>
      </c>
      <c r="S17" s="182">
        <v>0</v>
      </c>
      <c r="T17" s="187" t="s">
        <v>335</v>
      </c>
      <c r="U17" s="182">
        <v>4649</v>
      </c>
      <c r="V17" s="182">
        <v>3454</v>
      </c>
      <c r="W17" s="187">
        <v>0.74295547429554742</v>
      </c>
      <c r="X17" s="182">
        <v>4649</v>
      </c>
      <c r="Y17" s="182">
        <v>3454</v>
      </c>
      <c r="Z17" s="187">
        <v>0.74295547429554742</v>
      </c>
      <c r="AA17" s="182">
        <v>477</v>
      </c>
      <c r="AB17" s="182">
        <v>94</v>
      </c>
      <c r="AC17" s="187">
        <v>0.1970649895178197</v>
      </c>
      <c r="AD17" s="182">
        <v>67</v>
      </c>
      <c r="AE17" s="182">
        <v>13</v>
      </c>
      <c r="AF17" s="187">
        <v>0.19402985074626866</v>
      </c>
      <c r="AG17" s="182">
        <v>52</v>
      </c>
      <c r="AH17" s="182">
        <v>46</v>
      </c>
      <c r="AI17" s="187">
        <v>0.88461538461538458</v>
      </c>
      <c r="AJ17" s="182">
        <v>60</v>
      </c>
      <c r="AK17" s="182">
        <v>0</v>
      </c>
      <c r="AL17" s="187">
        <v>0</v>
      </c>
      <c r="AM17" s="182">
        <v>656</v>
      </c>
      <c r="AN17" s="182">
        <v>153</v>
      </c>
      <c r="AO17" s="187">
        <v>0.23323170731707318</v>
      </c>
      <c r="AP17" s="182">
        <v>599</v>
      </c>
      <c r="AQ17" s="182">
        <v>117</v>
      </c>
      <c r="AR17" s="187">
        <v>0.19532554257095158</v>
      </c>
      <c r="AS17" s="182">
        <v>28</v>
      </c>
      <c r="AT17" s="182">
        <v>15</v>
      </c>
      <c r="AU17" s="187">
        <v>0.5357142857142857</v>
      </c>
      <c r="AV17" s="182">
        <v>30</v>
      </c>
      <c r="AW17" s="182">
        <v>0</v>
      </c>
      <c r="AX17" s="187">
        <v>0</v>
      </c>
      <c r="AY17" s="182">
        <v>657</v>
      </c>
      <c r="AZ17" s="182">
        <v>132</v>
      </c>
      <c r="BA17" s="187">
        <v>0.20091324200913241</v>
      </c>
      <c r="BB17" s="182">
        <v>13075</v>
      </c>
      <c r="BC17" s="182">
        <v>7285</v>
      </c>
      <c r="BD17" s="187">
        <v>0.55717017208413</v>
      </c>
      <c r="BE17" s="182">
        <v>1186</v>
      </c>
      <c r="BF17" s="182">
        <v>440</v>
      </c>
      <c r="BG17" s="187">
        <v>0.37099494097807756</v>
      </c>
      <c r="BH17" s="182">
        <v>1212</v>
      </c>
      <c r="BI17" s="182">
        <v>703</v>
      </c>
      <c r="BJ17" s="187">
        <v>0.58003300330033003</v>
      </c>
      <c r="BK17" s="182">
        <v>0</v>
      </c>
      <c r="BL17" s="182">
        <v>0</v>
      </c>
      <c r="BM17" s="187"/>
      <c r="BN17" s="182">
        <v>16771</v>
      </c>
      <c r="BO17" s="182">
        <v>8446</v>
      </c>
      <c r="BP17" s="187"/>
      <c r="BQ17" s="182">
        <v>1488</v>
      </c>
      <c r="BR17" s="182">
        <v>996</v>
      </c>
      <c r="BS17" s="187"/>
      <c r="BT17" s="182">
        <v>33732</v>
      </c>
      <c r="BU17" s="182">
        <v>17870</v>
      </c>
      <c r="BV17" s="187"/>
      <c r="BW17" s="182">
        <v>30</v>
      </c>
      <c r="BX17" s="182">
        <v>30</v>
      </c>
      <c r="BY17" s="187">
        <v>1</v>
      </c>
      <c r="BZ17" s="182">
        <v>35075</v>
      </c>
      <c r="CA17" s="182">
        <v>18185</v>
      </c>
      <c r="CB17" s="187"/>
      <c r="CC17" s="182">
        <v>39724</v>
      </c>
      <c r="CD17" s="182">
        <v>21639</v>
      </c>
      <c r="CE17" s="187">
        <v>0.54473366226966069</v>
      </c>
      <c r="CF17" s="182">
        <v>34160</v>
      </c>
      <c r="CG17" s="182">
        <v>6720</v>
      </c>
      <c r="CH17" s="187">
        <v>0.19672131147540983</v>
      </c>
      <c r="CI17" s="182">
        <v>53710</v>
      </c>
      <c r="CJ17" s="182">
        <v>5870</v>
      </c>
      <c r="CK17" s="187">
        <v>0.10929063489108173</v>
      </c>
      <c r="CL17" s="182">
        <v>8080</v>
      </c>
      <c r="CM17" s="182">
        <v>2080</v>
      </c>
      <c r="CN17" s="187">
        <v>0.10929063489108173</v>
      </c>
      <c r="CO17" s="182">
        <v>1800</v>
      </c>
      <c r="CP17" s="182">
        <v>99</v>
      </c>
      <c r="CQ17" s="187">
        <v>5.5E-2</v>
      </c>
      <c r="CR17" s="182">
        <v>9880</v>
      </c>
      <c r="CS17" s="182">
        <v>2179</v>
      </c>
      <c r="CT17" s="187">
        <v>0.22054655870445344</v>
      </c>
      <c r="CU17" s="182">
        <v>690</v>
      </c>
      <c r="CV17" s="182">
        <v>0</v>
      </c>
      <c r="CW17" s="187">
        <v>0</v>
      </c>
      <c r="CX17" s="182">
        <v>360</v>
      </c>
      <c r="CY17" s="182">
        <v>0</v>
      </c>
      <c r="CZ17" s="187"/>
      <c r="DA17" s="182"/>
      <c r="DB17" s="182">
        <v>0</v>
      </c>
      <c r="DC17" s="187"/>
      <c r="DD17" s="182">
        <v>360</v>
      </c>
      <c r="DE17" s="182">
        <v>0</v>
      </c>
      <c r="DF17" s="187">
        <v>0</v>
      </c>
      <c r="DG17" s="182">
        <v>1050</v>
      </c>
      <c r="DH17" s="182">
        <v>0</v>
      </c>
      <c r="DI17" s="187">
        <v>0</v>
      </c>
      <c r="DJ17" s="182">
        <v>34245</v>
      </c>
      <c r="DK17" s="182">
        <v>5437</v>
      </c>
      <c r="DL17" s="187">
        <v>0.15876770331435247</v>
      </c>
      <c r="DM17" s="182">
        <v>35295</v>
      </c>
      <c r="DN17" s="182">
        <v>5437</v>
      </c>
      <c r="DO17" s="187">
        <v>0.15404448222127781</v>
      </c>
      <c r="DP17" s="182">
        <v>1800</v>
      </c>
      <c r="DQ17" s="182">
        <v>308</v>
      </c>
      <c r="DR17" s="187">
        <v>0.1711111111111111</v>
      </c>
      <c r="DS17" s="182">
        <v>90</v>
      </c>
      <c r="DT17" s="182">
        <v>0</v>
      </c>
      <c r="DU17" s="187">
        <v>0</v>
      </c>
      <c r="DV17" s="182">
        <v>1890</v>
      </c>
      <c r="DW17" s="182">
        <v>308</v>
      </c>
      <c r="DX17" s="187">
        <v>0.16296296296296298</v>
      </c>
      <c r="DY17" s="182">
        <v>134935</v>
      </c>
      <c r="DZ17" s="182">
        <v>20514</v>
      </c>
      <c r="EA17" s="187">
        <v>0.15202875458554119</v>
      </c>
      <c r="EB17" s="182">
        <v>174659</v>
      </c>
      <c r="EC17" s="182">
        <v>42153</v>
      </c>
      <c r="ED17" s="187">
        <v>0.24134456283386485</v>
      </c>
      <c r="EE17" s="182">
        <v>36661</v>
      </c>
      <c r="EF17" s="182">
        <v>6212</v>
      </c>
      <c r="EG17" s="187">
        <v>0.16944436867515889</v>
      </c>
      <c r="EH17" s="182">
        <v>2026</v>
      </c>
      <c r="EI17" s="182">
        <v>354</v>
      </c>
      <c r="EJ17" s="187">
        <v>0.17472852912142153</v>
      </c>
      <c r="EK17" s="182">
        <v>45288</v>
      </c>
      <c r="EL17" s="182">
        <v>10625</v>
      </c>
      <c r="EM17" s="187">
        <v>0.23460960960960961</v>
      </c>
      <c r="EN17" s="182">
        <v>1762</v>
      </c>
      <c r="EO17" s="182">
        <v>90</v>
      </c>
      <c r="EP17" s="187">
        <v>5.1078320090805901E-2</v>
      </c>
      <c r="EQ17" s="199">
        <v>0.95</v>
      </c>
      <c r="ER17" s="187">
        <v>0.99613339777670395</v>
      </c>
      <c r="ES17" s="200">
        <v>1.0485614713438989</v>
      </c>
      <c r="ET17" s="199">
        <v>0.96</v>
      </c>
      <c r="EU17" s="187">
        <v>0.98844765342960295</v>
      </c>
      <c r="EV17" s="200">
        <v>1.0296329723225031</v>
      </c>
      <c r="EW17" s="199">
        <v>0.96</v>
      </c>
      <c r="EX17" s="187">
        <v>0.99305153445280803</v>
      </c>
      <c r="EY17" s="200">
        <v>1.034428681721675</v>
      </c>
      <c r="EZ17" s="199">
        <v>0.94</v>
      </c>
      <c r="FA17" s="187">
        <v>0.99481544096928698</v>
      </c>
      <c r="FB17" s="200">
        <v>1.0583142989034968</v>
      </c>
      <c r="FC17" s="199">
        <v>0.84</v>
      </c>
      <c r="FD17" s="187">
        <v>0.94772727272727297</v>
      </c>
      <c r="FE17" s="200">
        <v>1.1282467532467535</v>
      </c>
      <c r="FF17" s="199">
        <v>0.89</v>
      </c>
      <c r="FG17" s="187">
        <v>0.993676106681331</v>
      </c>
      <c r="FH17" s="200">
        <v>1.1164900075071134</v>
      </c>
      <c r="FI17" s="199">
        <v>0.92</v>
      </c>
      <c r="FJ17" s="187">
        <v>0.99357641295808496</v>
      </c>
      <c r="FK17" s="200">
        <v>1.1164900075071134</v>
      </c>
      <c r="FL17" s="199">
        <v>0.24</v>
      </c>
      <c r="FM17" s="187">
        <v>0.51818181818181797</v>
      </c>
      <c r="FN17" s="200">
        <v>1.1164900075071134</v>
      </c>
      <c r="FO17" s="199">
        <v>0.91</v>
      </c>
      <c r="FP17" s="187">
        <v>0.96756018439474101</v>
      </c>
      <c r="FQ17" s="200">
        <v>1.1164900075071134</v>
      </c>
      <c r="FR17" s="199">
        <v>0.36</v>
      </c>
      <c r="FS17" s="187">
        <v>0.63413461538461502</v>
      </c>
      <c r="FT17" s="200">
        <v>1.7614850427350417</v>
      </c>
      <c r="FU17" s="199">
        <v>0.87</v>
      </c>
      <c r="FV17" s="187">
        <v>1</v>
      </c>
      <c r="FW17" s="200">
        <v>1.1494252873563218</v>
      </c>
      <c r="FX17" s="199">
        <v>0.62</v>
      </c>
      <c r="FY17" s="187">
        <v>0.65075722808627801</v>
      </c>
      <c r="FZ17" s="200">
        <v>1.0496084323972226</v>
      </c>
      <c r="GA17" s="199">
        <v>0.57999999999999996</v>
      </c>
      <c r="GB17" s="187">
        <v>0.774787949692893</v>
      </c>
      <c r="GC17" s="200">
        <v>1.3358412925739536</v>
      </c>
      <c r="GD17" s="199">
        <v>0.75</v>
      </c>
      <c r="GE17" s="187">
        <v>0.88710174839276001</v>
      </c>
      <c r="GF17" s="200">
        <v>1.1828023311903466</v>
      </c>
      <c r="GG17" s="199">
        <v>0.94</v>
      </c>
      <c r="GH17" s="187">
        <v>0.96233097231165499</v>
      </c>
      <c r="GI17" s="200">
        <v>1.0237563535230372</v>
      </c>
      <c r="GJ17" s="199">
        <v>0.92</v>
      </c>
      <c r="GK17" s="187">
        <v>0.99717514124293805</v>
      </c>
      <c r="GL17" s="200">
        <v>1.0838860230901499</v>
      </c>
      <c r="GM17" s="182">
        <v>714</v>
      </c>
      <c r="GN17" s="182">
        <v>124</v>
      </c>
      <c r="GO17" s="187">
        <v>0.17366946778711484</v>
      </c>
      <c r="GP17" s="182">
        <v>15774</v>
      </c>
      <c r="GQ17" s="182">
        <v>716</v>
      </c>
      <c r="GR17" s="187">
        <v>4.5391149993660451E-2</v>
      </c>
      <c r="GS17" s="182">
        <v>16488</v>
      </c>
      <c r="GT17" s="182">
        <v>840</v>
      </c>
      <c r="GU17" s="187">
        <v>5.0946142649199416E-2</v>
      </c>
      <c r="GV17" s="182">
        <v>61428</v>
      </c>
      <c r="GW17" s="182">
        <v>14103</v>
      </c>
      <c r="GX17" s="187">
        <v>0.22958585661261965</v>
      </c>
      <c r="GY17" s="182">
        <v>77916</v>
      </c>
      <c r="GZ17" s="182">
        <v>14943</v>
      </c>
      <c r="HA17" s="187">
        <v>0.19178345910981057</v>
      </c>
      <c r="HB17" s="182">
        <v>7027</v>
      </c>
      <c r="HC17" s="182">
        <v>15</v>
      </c>
      <c r="HD17" s="187">
        <v>2.1346235947061333E-3</v>
      </c>
      <c r="HE17" s="182">
        <v>31169</v>
      </c>
      <c r="HF17" s="182">
        <v>5807</v>
      </c>
      <c r="HG17" s="187">
        <v>0.18630690750425102</v>
      </c>
      <c r="HH17" s="182">
        <v>1572</v>
      </c>
      <c r="HI17" s="182">
        <v>502</v>
      </c>
      <c r="HJ17" s="187">
        <v>0.3193384223918575</v>
      </c>
    </row>
    <row r="18" spans="1:218" s="201" customFormat="1" ht="15" customHeight="1" x14ac:dyDescent="0.6">
      <c r="A18" s="182">
        <v>25</v>
      </c>
      <c r="B18" s="198" t="s">
        <v>340</v>
      </c>
      <c r="C18" s="182">
        <v>14121</v>
      </c>
      <c r="D18" s="182">
        <v>10836</v>
      </c>
      <c r="E18" s="187">
        <v>0.76736775015933711</v>
      </c>
      <c r="F18" s="182">
        <v>12879</v>
      </c>
      <c r="G18" s="182">
        <v>8081</v>
      </c>
      <c r="H18" s="187">
        <v>0.62745554779097756</v>
      </c>
      <c r="I18" s="182">
        <v>85</v>
      </c>
      <c r="J18" s="182">
        <v>34</v>
      </c>
      <c r="K18" s="187">
        <v>0.4</v>
      </c>
      <c r="L18" s="182">
        <v>600</v>
      </c>
      <c r="M18" s="182">
        <v>331</v>
      </c>
      <c r="N18" s="187">
        <v>0.55166666666666664</v>
      </c>
      <c r="O18" s="182">
        <v>183</v>
      </c>
      <c r="P18" s="182">
        <v>143</v>
      </c>
      <c r="Q18" s="187">
        <v>0.62745554779097756</v>
      </c>
      <c r="R18" s="182">
        <v>805</v>
      </c>
      <c r="S18" s="182">
        <v>489</v>
      </c>
      <c r="T18" s="187">
        <v>0.60745341614906834</v>
      </c>
      <c r="U18" s="182">
        <v>28673</v>
      </c>
      <c r="V18" s="182">
        <v>19914</v>
      </c>
      <c r="W18" s="187">
        <v>0.694520977923482</v>
      </c>
      <c r="X18" s="182">
        <v>28673</v>
      </c>
      <c r="Y18" s="182">
        <v>19914</v>
      </c>
      <c r="Z18" s="187">
        <v>0.694520977923482</v>
      </c>
      <c r="AA18" s="182">
        <v>437</v>
      </c>
      <c r="AB18" s="182">
        <v>363</v>
      </c>
      <c r="AC18" s="187">
        <v>0.83066361556064072</v>
      </c>
      <c r="AD18" s="182">
        <v>247</v>
      </c>
      <c r="AE18" s="182">
        <v>174</v>
      </c>
      <c r="AF18" s="187">
        <v>0.70445344129554655</v>
      </c>
      <c r="AG18" s="182">
        <v>101</v>
      </c>
      <c r="AH18" s="182">
        <v>83</v>
      </c>
      <c r="AI18" s="187">
        <v>0.82178217821782173</v>
      </c>
      <c r="AJ18" s="182">
        <v>275</v>
      </c>
      <c r="AK18" s="182">
        <v>126</v>
      </c>
      <c r="AL18" s="187">
        <v>0.45818181818181819</v>
      </c>
      <c r="AM18" s="182">
        <v>1060</v>
      </c>
      <c r="AN18" s="182">
        <v>746</v>
      </c>
      <c r="AO18" s="187">
        <v>0.70377358490566033</v>
      </c>
      <c r="AP18" s="182">
        <v>1201</v>
      </c>
      <c r="AQ18" s="182">
        <v>474</v>
      </c>
      <c r="AR18" s="187">
        <v>0.39467110741049127</v>
      </c>
      <c r="AS18" s="182">
        <v>48</v>
      </c>
      <c r="AT18" s="182">
        <v>72</v>
      </c>
      <c r="AU18" s="187">
        <v>1.5</v>
      </c>
      <c r="AV18" s="182">
        <v>45</v>
      </c>
      <c r="AW18" s="182">
        <v>0</v>
      </c>
      <c r="AX18" s="187">
        <v>0</v>
      </c>
      <c r="AY18" s="182">
        <v>1294</v>
      </c>
      <c r="AZ18" s="182">
        <v>546</v>
      </c>
      <c r="BA18" s="187">
        <v>0.42194744976816073</v>
      </c>
      <c r="BB18" s="182">
        <v>15344</v>
      </c>
      <c r="BC18" s="182">
        <v>8747</v>
      </c>
      <c r="BD18" s="187">
        <v>0.57005995828988532</v>
      </c>
      <c r="BE18" s="182">
        <v>3958</v>
      </c>
      <c r="BF18" s="182">
        <v>2187</v>
      </c>
      <c r="BG18" s="187">
        <v>0.55255179383527031</v>
      </c>
      <c r="BH18" s="182">
        <v>2406</v>
      </c>
      <c r="BI18" s="182">
        <v>1577</v>
      </c>
      <c r="BJ18" s="187">
        <v>0.65544472152950961</v>
      </c>
      <c r="BK18" s="182">
        <v>725</v>
      </c>
      <c r="BL18" s="182">
        <v>636</v>
      </c>
      <c r="BM18" s="187">
        <v>0.87724137931034485</v>
      </c>
      <c r="BN18" s="182">
        <v>41491</v>
      </c>
      <c r="BO18" s="182">
        <v>31308</v>
      </c>
      <c r="BP18" s="187">
        <v>0.87724137931034485</v>
      </c>
      <c r="BQ18" s="182">
        <v>2279</v>
      </c>
      <c r="BR18" s="182">
        <v>1409</v>
      </c>
      <c r="BS18" s="187">
        <v>0.87724137931034485</v>
      </c>
      <c r="BT18" s="182">
        <v>66203</v>
      </c>
      <c r="BU18" s="182">
        <v>45864</v>
      </c>
      <c r="BV18" s="187">
        <v>0.87724137931034485</v>
      </c>
      <c r="BW18" s="182">
        <v>0</v>
      </c>
      <c r="BX18" s="182">
        <v>0</v>
      </c>
      <c r="BY18" s="187"/>
      <c r="BZ18" s="182">
        <v>68557</v>
      </c>
      <c r="CA18" s="182">
        <v>47156</v>
      </c>
      <c r="CB18" s="187">
        <v>0.87724137931034485</v>
      </c>
      <c r="CC18" s="182">
        <v>97230</v>
      </c>
      <c r="CD18" s="182">
        <v>67070</v>
      </c>
      <c r="CE18" s="187">
        <v>0.68980767252905484</v>
      </c>
      <c r="CF18" s="182">
        <v>135440</v>
      </c>
      <c r="CG18" s="182">
        <v>29672</v>
      </c>
      <c r="CH18" s="187">
        <v>0.21907855877141169</v>
      </c>
      <c r="CI18" s="182">
        <v>193680</v>
      </c>
      <c r="CJ18" s="182">
        <v>23360</v>
      </c>
      <c r="CK18" s="187">
        <v>0.12061131763733994</v>
      </c>
      <c r="CL18" s="182">
        <v>40960</v>
      </c>
      <c r="CM18" s="182">
        <v>10071</v>
      </c>
      <c r="CN18" s="187">
        <v>0.12061131763733994</v>
      </c>
      <c r="CO18" s="182">
        <v>9060</v>
      </c>
      <c r="CP18" s="182">
        <v>1598</v>
      </c>
      <c r="CQ18" s="187">
        <v>0.17637969094922737</v>
      </c>
      <c r="CR18" s="182">
        <v>50020</v>
      </c>
      <c r="CS18" s="182">
        <v>11669</v>
      </c>
      <c r="CT18" s="187">
        <v>0.23328668532586966</v>
      </c>
      <c r="CU18" s="182">
        <v>1725</v>
      </c>
      <c r="CV18" s="182">
        <v>209</v>
      </c>
      <c r="CW18" s="187">
        <v>0.12115942028985507</v>
      </c>
      <c r="CX18" s="182">
        <v>600</v>
      </c>
      <c r="CY18" s="182">
        <v>0</v>
      </c>
      <c r="CZ18" s="187"/>
      <c r="DA18" s="182"/>
      <c r="DB18" s="182">
        <v>0</v>
      </c>
      <c r="DC18" s="187"/>
      <c r="DD18" s="182">
        <v>600</v>
      </c>
      <c r="DE18" s="182">
        <v>167</v>
      </c>
      <c r="DF18" s="187">
        <v>0.27833333333333332</v>
      </c>
      <c r="DG18" s="182">
        <v>2325</v>
      </c>
      <c r="DH18" s="182">
        <v>376</v>
      </c>
      <c r="DI18" s="187">
        <v>0.16172043010752687</v>
      </c>
      <c r="DJ18" s="182">
        <v>55110</v>
      </c>
      <c r="DK18" s="182">
        <v>11406</v>
      </c>
      <c r="DL18" s="187">
        <v>0.20696788241698422</v>
      </c>
      <c r="DM18" s="182">
        <v>57435</v>
      </c>
      <c r="DN18" s="182">
        <v>11782</v>
      </c>
      <c r="DO18" s="187">
        <v>0.20513624096805083</v>
      </c>
      <c r="DP18" s="182">
        <v>6150</v>
      </c>
      <c r="DQ18" s="182">
        <v>3504</v>
      </c>
      <c r="DR18" s="187">
        <v>0.56975609756097556</v>
      </c>
      <c r="DS18" s="182">
        <v>360</v>
      </c>
      <c r="DT18" s="182">
        <v>19</v>
      </c>
      <c r="DU18" s="187">
        <v>5.2777777777777778E-2</v>
      </c>
      <c r="DV18" s="182">
        <v>6510</v>
      </c>
      <c r="DW18" s="182">
        <v>3523</v>
      </c>
      <c r="DX18" s="187">
        <v>0.54116743471582185</v>
      </c>
      <c r="DY18" s="182">
        <v>443085</v>
      </c>
      <c r="DZ18" s="182">
        <v>80006</v>
      </c>
      <c r="EA18" s="187">
        <v>0.18056580565805658</v>
      </c>
      <c r="EB18" s="182">
        <v>540315</v>
      </c>
      <c r="EC18" s="182">
        <v>147076</v>
      </c>
      <c r="ED18" s="187">
        <v>0.27220417719293377</v>
      </c>
      <c r="EE18" s="182">
        <v>60736</v>
      </c>
      <c r="EF18" s="182">
        <v>13936</v>
      </c>
      <c r="EG18" s="187">
        <v>0.22945205479452055</v>
      </c>
      <c r="EH18" s="182">
        <v>7564</v>
      </c>
      <c r="EI18" s="182">
        <v>4385</v>
      </c>
      <c r="EJ18" s="187">
        <v>0.57971972501322055</v>
      </c>
      <c r="EK18" s="182">
        <v>193237</v>
      </c>
      <c r="EL18" s="182">
        <v>50011</v>
      </c>
      <c r="EM18" s="187">
        <v>0.25880654326034869</v>
      </c>
      <c r="EN18" s="182">
        <v>12121</v>
      </c>
      <c r="EO18" s="182">
        <v>2364</v>
      </c>
      <c r="EP18" s="187">
        <v>0.19503341308472899</v>
      </c>
      <c r="EQ18" s="199">
        <v>0.89</v>
      </c>
      <c r="ER18" s="187">
        <v>0.98081636102425396</v>
      </c>
      <c r="ES18" s="200">
        <v>1.1020408550834313</v>
      </c>
      <c r="ET18" s="199">
        <v>0.73</v>
      </c>
      <c r="EU18" s="187">
        <v>0.94431382254671403</v>
      </c>
      <c r="EV18" s="200">
        <v>1.2935805788311152</v>
      </c>
      <c r="EW18" s="199">
        <v>0.81</v>
      </c>
      <c r="EX18" s="187">
        <v>0.96600381641056499</v>
      </c>
      <c r="EY18" s="200">
        <v>1.192597304210574</v>
      </c>
      <c r="EZ18" s="199">
        <v>0.87</v>
      </c>
      <c r="FA18" s="187">
        <v>0.97080210811892598</v>
      </c>
      <c r="FB18" s="200">
        <v>1.1158644920907195</v>
      </c>
      <c r="FC18" s="199">
        <v>0.69</v>
      </c>
      <c r="FD18" s="187">
        <v>0.94284407864654796</v>
      </c>
      <c r="FE18" s="200">
        <v>1.3664406936906492</v>
      </c>
      <c r="FF18" s="199">
        <v>0.78</v>
      </c>
      <c r="FG18" s="187">
        <v>0.96950547120196795</v>
      </c>
      <c r="FH18" s="200">
        <v>1.2429557323102154</v>
      </c>
      <c r="FI18" s="199">
        <v>0.8</v>
      </c>
      <c r="FJ18" s="187">
        <v>0.96846578201878597</v>
      </c>
      <c r="FK18" s="200">
        <v>1.2429557323102154</v>
      </c>
      <c r="FL18" s="199">
        <v>0.26</v>
      </c>
      <c r="FM18" s="187">
        <v>0.61588204212062503</v>
      </c>
      <c r="FN18" s="200">
        <v>1.2429557323102154</v>
      </c>
      <c r="FO18" s="199">
        <v>0.85</v>
      </c>
      <c r="FP18" s="187">
        <v>0.94126120756029097</v>
      </c>
      <c r="FQ18" s="200">
        <v>1.2429557323102154</v>
      </c>
      <c r="FR18" s="199">
        <v>0.37</v>
      </c>
      <c r="FS18" s="187">
        <v>0.67232648197795597</v>
      </c>
      <c r="FT18" s="200">
        <v>1.8170985999404217</v>
      </c>
      <c r="FU18" s="199">
        <v>0.83</v>
      </c>
      <c r="FV18" s="187">
        <v>0.93429286608260298</v>
      </c>
      <c r="FW18" s="200">
        <v>1.1256540555212085</v>
      </c>
      <c r="FX18" s="199">
        <v>0.6</v>
      </c>
      <c r="FY18" s="187">
        <v>0.70820121689947702</v>
      </c>
      <c r="FZ18" s="200">
        <v>1.1803353614991283</v>
      </c>
      <c r="GA18" s="199">
        <v>0.56000000000000005</v>
      </c>
      <c r="GB18" s="187">
        <v>0.77962902782291299</v>
      </c>
      <c r="GC18" s="200">
        <v>1.3921946925409159</v>
      </c>
      <c r="GD18" s="199">
        <v>0.68</v>
      </c>
      <c r="GE18" s="187">
        <v>0.86574288123147203</v>
      </c>
      <c r="GF18" s="200">
        <v>1.2731512959286353</v>
      </c>
      <c r="GG18" s="199">
        <v>0.89</v>
      </c>
      <c r="GH18" s="187">
        <v>0.97667910447761197</v>
      </c>
      <c r="GI18" s="200">
        <v>1.0973922522220358</v>
      </c>
      <c r="GJ18" s="199">
        <v>0.85</v>
      </c>
      <c r="GK18" s="187">
        <v>0.90581527936146</v>
      </c>
      <c r="GL18" s="200">
        <v>1.0656650345428942</v>
      </c>
      <c r="GM18" s="182">
        <v>4937</v>
      </c>
      <c r="GN18" s="182">
        <v>811</v>
      </c>
      <c r="GO18" s="187">
        <v>0.1642697994733644</v>
      </c>
      <c r="GP18" s="182">
        <v>21693</v>
      </c>
      <c r="GQ18" s="182">
        <v>1012</v>
      </c>
      <c r="GR18" s="187">
        <v>4.66509934080118E-2</v>
      </c>
      <c r="GS18" s="182">
        <v>26630</v>
      </c>
      <c r="GT18" s="182">
        <v>1823</v>
      </c>
      <c r="GU18" s="187">
        <v>6.8456627863312053E-2</v>
      </c>
      <c r="GV18" s="182">
        <v>219538</v>
      </c>
      <c r="GW18" s="182">
        <v>27309</v>
      </c>
      <c r="GX18" s="187">
        <v>0.12439304357332216</v>
      </c>
      <c r="GY18" s="182">
        <v>246168</v>
      </c>
      <c r="GZ18" s="182">
        <v>29132</v>
      </c>
      <c r="HA18" s="187">
        <v>0.11834194533814306</v>
      </c>
      <c r="HB18" s="182">
        <v>11229</v>
      </c>
      <c r="HC18" s="182">
        <v>273</v>
      </c>
      <c r="HD18" s="187">
        <v>2.4312049158429067E-2</v>
      </c>
      <c r="HE18" s="182">
        <v>49763</v>
      </c>
      <c r="HF18" s="182">
        <v>8003</v>
      </c>
      <c r="HG18" s="187">
        <v>0.1608222976910556</v>
      </c>
      <c r="HH18" s="182">
        <v>5679</v>
      </c>
      <c r="HI18" s="182">
        <v>1789</v>
      </c>
      <c r="HJ18" s="187">
        <v>0.31502025004402184</v>
      </c>
    </row>
    <row r="19" spans="1:218" s="201" customFormat="1" ht="15" customHeight="1" x14ac:dyDescent="0.6">
      <c r="A19" s="182">
        <v>27</v>
      </c>
      <c r="B19" s="198" t="s">
        <v>341</v>
      </c>
      <c r="C19" s="182">
        <v>452</v>
      </c>
      <c r="D19" s="182">
        <v>320</v>
      </c>
      <c r="E19" s="187">
        <v>0.70796460176991149</v>
      </c>
      <c r="F19" s="182">
        <v>481</v>
      </c>
      <c r="G19" s="182">
        <v>200</v>
      </c>
      <c r="H19" s="187">
        <v>0.41580041580041582</v>
      </c>
      <c r="I19" s="182">
        <v>0</v>
      </c>
      <c r="J19" s="182">
        <v>0</v>
      </c>
      <c r="K19" s="187"/>
      <c r="L19" s="182">
        <v>26</v>
      </c>
      <c r="M19" s="182">
        <v>30</v>
      </c>
      <c r="N19" s="187">
        <v>1.1538461538461537</v>
      </c>
      <c r="O19" s="182">
        <v>15</v>
      </c>
      <c r="P19" s="182">
        <v>0</v>
      </c>
      <c r="Q19" s="187">
        <v>0.41580041580041582</v>
      </c>
      <c r="R19" s="182">
        <v>0</v>
      </c>
      <c r="S19" s="182">
        <v>0</v>
      </c>
      <c r="T19" s="187" t="s">
        <v>335</v>
      </c>
      <c r="U19" s="182">
        <v>974</v>
      </c>
      <c r="V19" s="182">
        <v>550</v>
      </c>
      <c r="W19" s="187">
        <v>0.56468172484599588</v>
      </c>
      <c r="X19" s="182">
        <v>974</v>
      </c>
      <c r="Y19" s="182">
        <v>550</v>
      </c>
      <c r="Z19" s="187">
        <v>0.56468172484599588</v>
      </c>
      <c r="AA19" s="182">
        <v>187</v>
      </c>
      <c r="AB19" s="182">
        <v>106</v>
      </c>
      <c r="AC19" s="187">
        <v>0.5668449197860963</v>
      </c>
      <c r="AD19" s="182">
        <v>30</v>
      </c>
      <c r="AE19" s="182">
        <v>16</v>
      </c>
      <c r="AF19" s="187">
        <v>0.53333333333333333</v>
      </c>
      <c r="AG19" s="182">
        <v>15</v>
      </c>
      <c r="AH19" s="182">
        <v>0</v>
      </c>
      <c r="AI19" s="187">
        <v>0</v>
      </c>
      <c r="AJ19" s="182">
        <v>77</v>
      </c>
      <c r="AK19" s="182">
        <v>52</v>
      </c>
      <c r="AL19" s="187">
        <v>0.67532467532467533</v>
      </c>
      <c r="AM19" s="182">
        <v>309</v>
      </c>
      <c r="AN19" s="182">
        <v>174</v>
      </c>
      <c r="AO19" s="187">
        <v>0.56310679611650483</v>
      </c>
      <c r="AP19" s="182">
        <v>472</v>
      </c>
      <c r="AQ19" s="182">
        <v>0</v>
      </c>
      <c r="AR19" s="187">
        <v>0</v>
      </c>
      <c r="AS19" s="182">
        <v>14</v>
      </c>
      <c r="AT19" s="182">
        <v>16</v>
      </c>
      <c r="AU19" s="187">
        <v>1.1428571428571428</v>
      </c>
      <c r="AV19" s="182">
        <v>15</v>
      </c>
      <c r="AW19" s="182">
        <v>0</v>
      </c>
      <c r="AX19" s="187">
        <v>0</v>
      </c>
      <c r="AY19" s="182">
        <v>501</v>
      </c>
      <c r="AZ19" s="182">
        <v>16</v>
      </c>
      <c r="BA19" s="187">
        <v>3.1936127744510975E-2</v>
      </c>
      <c r="BB19" s="182">
        <v>2703</v>
      </c>
      <c r="BC19" s="182">
        <v>1629</v>
      </c>
      <c r="BD19" s="187">
        <v>0.60266370699223082</v>
      </c>
      <c r="BE19" s="182">
        <v>0</v>
      </c>
      <c r="BF19" s="182">
        <v>0</v>
      </c>
      <c r="BG19" s="187"/>
      <c r="BH19" s="182">
        <v>270</v>
      </c>
      <c r="BI19" s="182">
        <v>180</v>
      </c>
      <c r="BJ19" s="187">
        <v>0.66666666666666663</v>
      </c>
      <c r="BK19" s="182">
        <v>0</v>
      </c>
      <c r="BL19" s="182">
        <v>0</v>
      </c>
      <c r="BM19" s="187"/>
      <c r="BN19" s="182">
        <v>2013</v>
      </c>
      <c r="BO19" s="182">
        <v>2142</v>
      </c>
      <c r="BP19" s="187"/>
      <c r="BQ19" s="182">
        <v>382</v>
      </c>
      <c r="BR19" s="182">
        <v>220</v>
      </c>
      <c r="BS19" s="187"/>
      <c r="BT19" s="182">
        <v>5368</v>
      </c>
      <c r="BU19" s="182">
        <v>4171</v>
      </c>
      <c r="BV19" s="187"/>
      <c r="BW19" s="182">
        <v>0</v>
      </c>
      <c r="BX19" s="182">
        <v>0</v>
      </c>
      <c r="BY19" s="187"/>
      <c r="BZ19" s="182">
        <v>6178</v>
      </c>
      <c r="CA19" s="182">
        <v>4361</v>
      </c>
      <c r="CB19" s="187"/>
      <c r="CC19" s="182">
        <v>7152</v>
      </c>
      <c r="CD19" s="182">
        <v>4911</v>
      </c>
      <c r="CE19" s="187">
        <v>0.68666107382550334</v>
      </c>
      <c r="CF19" s="182">
        <v>8160</v>
      </c>
      <c r="CG19" s="182">
        <v>1920</v>
      </c>
      <c r="CH19" s="187">
        <v>0.23529411764705882</v>
      </c>
      <c r="CI19" s="182">
        <v>51230</v>
      </c>
      <c r="CJ19" s="182">
        <v>14071</v>
      </c>
      <c r="CK19" s="187">
        <v>0.27466328323248096</v>
      </c>
      <c r="CL19" s="182">
        <v>3840</v>
      </c>
      <c r="CM19" s="182">
        <v>960</v>
      </c>
      <c r="CN19" s="187">
        <v>0.27466328323248096</v>
      </c>
      <c r="CO19" s="182">
        <v>550</v>
      </c>
      <c r="CP19" s="182">
        <v>299</v>
      </c>
      <c r="CQ19" s="187">
        <v>0.54363636363636358</v>
      </c>
      <c r="CR19" s="182">
        <v>4390</v>
      </c>
      <c r="CS19" s="182">
        <v>1259</v>
      </c>
      <c r="CT19" s="187">
        <v>0.28678815489749432</v>
      </c>
      <c r="CU19" s="182">
        <v>345</v>
      </c>
      <c r="CV19" s="182">
        <v>76</v>
      </c>
      <c r="CW19" s="187">
        <v>0.22028985507246376</v>
      </c>
      <c r="CX19" s="182">
        <v>60</v>
      </c>
      <c r="CY19" s="182">
        <v>0</v>
      </c>
      <c r="CZ19" s="187"/>
      <c r="DA19" s="182"/>
      <c r="DB19" s="182">
        <v>0</v>
      </c>
      <c r="DC19" s="187"/>
      <c r="DD19" s="182">
        <v>60</v>
      </c>
      <c r="DE19" s="182">
        <v>0</v>
      </c>
      <c r="DF19" s="187">
        <v>0</v>
      </c>
      <c r="DG19" s="182">
        <v>405</v>
      </c>
      <c r="DH19" s="182">
        <v>76</v>
      </c>
      <c r="DI19" s="187">
        <v>0.18765432098765433</v>
      </c>
      <c r="DJ19" s="182">
        <v>6015</v>
      </c>
      <c r="DK19" s="182">
        <v>828</v>
      </c>
      <c r="DL19" s="187">
        <v>0.13765586034912719</v>
      </c>
      <c r="DM19" s="182">
        <v>6420</v>
      </c>
      <c r="DN19" s="182">
        <v>904</v>
      </c>
      <c r="DO19" s="187">
        <v>0.14080996884735203</v>
      </c>
      <c r="DP19" s="182">
        <v>280</v>
      </c>
      <c r="DQ19" s="182">
        <v>74</v>
      </c>
      <c r="DR19" s="187">
        <v>0.26428571428571429</v>
      </c>
      <c r="DS19" s="182">
        <v>30</v>
      </c>
      <c r="DT19" s="182">
        <v>0</v>
      </c>
      <c r="DU19" s="187">
        <v>0</v>
      </c>
      <c r="DV19" s="182">
        <v>310</v>
      </c>
      <c r="DW19" s="182">
        <v>74</v>
      </c>
      <c r="DX19" s="187">
        <v>0.23870967741935484</v>
      </c>
      <c r="DY19" s="182">
        <v>70510</v>
      </c>
      <c r="DZ19" s="182">
        <v>18228</v>
      </c>
      <c r="EA19" s="187">
        <v>0.25851652247908097</v>
      </c>
      <c r="EB19" s="182">
        <v>77662</v>
      </c>
      <c r="EC19" s="182">
        <v>23139</v>
      </c>
      <c r="ED19" s="187">
        <v>0.29794494089773632</v>
      </c>
      <c r="EE19" s="182">
        <v>6760</v>
      </c>
      <c r="EF19" s="182">
        <v>1146</v>
      </c>
      <c r="EG19" s="187">
        <v>0.16952662721893491</v>
      </c>
      <c r="EH19" s="182">
        <v>355</v>
      </c>
      <c r="EI19" s="182">
        <v>74</v>
      </c>
      <c r="EJ19" s="187">
        <v>0.20845070422535211</v>
      </c>
      <c r="EK19" s="182">
        <v>12481</v>
      </c>
      <c r="EL19" s="182">
        <v>3080</v>
      </c>
      <c r="EM19" s="187">
        <v>0.24677509814918677</v>
      </c>
      <c r="EN19" s="182">
        <v>504</v>
      </c>
      <c r="EO19" s="182">
        <v>19</v>
      </c>
      <c r="EP19" s="187">
        <v>3.7698412698412696E-2</v>
      </c>
      <c r="EQ19" s="199">
        <v>0.84</v>
      </c>
      <c r="ER19" s="187">
        <v>0.994285714285714</v>
      </c>
      <c r="ES19" s="200">
        <v>1.1836734693877549</v>
      </c>
      <c r="ET19" s="199">
        <v>0.79</v>
      </c>
      <c r="EU19" s="187">
        <v>0.89500000000000002</v>
      </c>
      <c r="EV19" s="200">
        <v>1.1329113924050633</v>
      </c>
      <c r="EW19" s="199">
        <v>0.82</v>
      </c>
      <c r="EX19" s="187">
        <v>0.95818181818181802</v>
      </c>
      <c r="EY19" s="200">
        <v>1.1685144124168514</v>
      </c>
      <c r="EZ19" s="199">
        <v>0.97</v>
      </c>
      <c r="FA19" s="187">
        <v>0.98945196055950502</v>
      </c>
      <c r="FB19" s="200">
        <v>1.0200535675871185</v>
      </c>
      <c r="FC19" s="199" t="s">
        <v>335</v>
      </c>
      <c r="FD19" s="187">
        <v>0</v>
      </c>
      <c r="FE19" s="200"/>
      <c r="FF19" s="199">
        <v>0.97</v>
      </c>
      <c r="FG19" s="187">
        <v>0.98945196055950502</v>
      </c>
      <c r="FH19" s="200">
        <v>1.0200535675871185</v>
      </c>
      <c r="FI19" s="199">
        <v>0.85</v>
      </c>
      <c r="FJ19" s="187">
        <v>0.98594990836896801</v>
      </c>
      <c r="FK19" s="200">
        <v>1.0200535675871185</v>
      </c>
      <c r="FL19" s="199">
        <v>0.38</v>
      </c>
      <c r="FM19" s="187">
        <v>0.57291666666666596</v>
      </c>
      <c r="FN19" s="200">
        <v>1.0200535675871185</v>
      </c>
      <c r="FO19" s="199">
        <v>0.88</v>
      </c>
      <c r="FP19" s="187">
        <v>0.98358092259577801</v>
      </c>
      <c r="FQ19" s="200">
        <v>1.0200535675871185</v>
      </c>
      <c r="FR19" s="199">
        <v>0.22</v>
      </c>
      <c r="FS19" s="187">
        <v>0.59166666666666701</v>
      </c>
      <c r="FT19" s="200">
        <v>2.6893939393939408</v>
      </c>
      <c r="FU19" s="199">
        <v>0.93</v>
      </c>
      <c r="FV19" s="187">
        <v>1</v>
      </c>
      <c r="FW19" s="200">
        <v>1.075268817204301</v>
      </c>
      <c r="FX19" s="199">
        <v>0.57999999999999996</v>
      </c>
      <c r="FY19" s="187">
        <v>0.68864177918983305</v>
      </c>
      <c r="FZ19" s="200">
        <v>1.1873134123962639</v>
      </c>
      <c r="GA19" s="199">
        <v>0.63</v>
      </c>
      <c r="GB19" s="187">
        <v>0.918696510862409</v>
      </c>
      <c r="GC19" s="200">
        <v>1.4582484299403318</v>
      </c>
      <c r="GD19" s="199">
        <v>0.74</v>
      </c>
      <c r="GE19" s="187">
        <v>0.93297030986645901</v>
      </c>
      <c r="GF19" s="200">
        <v>1.2607706890087285</v>
      </c>
      <c r="GG19" s="199">
        <v>0.94</v>
      </c>
      <c r="GH19" s="187">
        <v>0.98603839441535801</v>
      </c>
      <c r="GI19" s="200">
        <v>1.0489770153354874</v>
      </c>
      <c r="GJ19" s="199">
        <v>0.85</v>
      </c>
      <c r="GK19" s="187">
        <v>1</v>
      </c>
      <c r="GL19" s="200">
        <v>1.1764705882352942</v>
      </c>
      <c r="GM19" s="182">
        <v>105</v>
      </c>
      <c r="GN19" s="182">
        <v>32</v>
      </c>
      <c r="GO19" s="187">
        <v>0.30476190476190479</v>
      </c>
      <c r="GP19" s="182">
        <v>3050</v>
      </c>
      <c r="GQ19" s="182">
        <v>59</v>
      </c>
      <c r="GR19" s="187">
        <v>1.9344262295081967E-2</v>
      </c>
      <c r="GS19" s="182">
        <v>3155</v>
      </c>
      <c r="GT19" s="182">
        <v>91</v>
      </c>
      <c r="GU19" s="187">
        <v>2.8843106180665611E-2</v>
      </c>
      <c r="GV19" s="182">
        <v>49540</v>
      </c>
      <c r="GW19" s="182">
        <v>5660</v>
      </c>
      <c r="GX19" s="187">
        <v>0.11425111021396851</v>
      </c>
      <c r="GY19" s="182">
        <v>52695</v>
      </c>
      <c r="GZ19" s="182">
        <v>5751</v>
      </c>
      <c r="HA19" s="187">
        <v>0.10913748932536294</v>
      </c>
      <c r="HB19" s="182">
        <v>817</v>
      </c>
      <c r="HC19" s="182">
        <v>1</v>
      </c>
      <c r="HD19" s="187">
        <v>1.2239902080783353E-3</v>
      </c>
      <c r="HE19" s="182">
        <v>5534</v>
      </c>
      <c r="HF19" s="182">
        <v>0</v>
      </c>
      <c r="HG19" s="187">
        <v>0</v>
      </c>
      <c r="HH19" s="182">
        <v>238</v>
      </c>
      <c r="HI19" s="182">
        <v>0</v>
      </c>
      <c r="HJ19" s="187">
        <v>0</v>
      </c>
    </row>
    <row r="20" spans="1:218" s="201" customFormat="1" ht="15" customHeight="1" x14ac:dyDescent="0.6">
      <c r="A20" s="182">
        <v>41</v>
      </c>
      <c r="B20" s="198" t="s">
        <v>342</v>
      </c>
      <c r="C20" s="182">
        <v>8167</v>
      </c>
      <c r="D20" s="182">
        <v>5881</v>
      </c>
      <c r="E20" s="187">
        <v>0.72009305742622753</v>
      </c>
      <c r="F20" s="182">
        <v>4083</v>
      </c>
      <c r="G20" s="182">
        <v>3310</v>
      </c>
      <c r="H20" s="187">
        <v>0.81067842272838597</v>
      </c>
      <c r="I20" s="182">
        <v>164</v>
      </c>
      <c r="J20" s="182">
        <v>157</v>
      </c>
      <c r="K20" s="187">
        <v>0.95731707317073167</v>
      </c>
      <c r="L20" s="182">
        <v>219</v>
      </c>
      <c r="M20" s="182">
        <v>148</v>
      </c>
      <c r="N20" s="187">
        <v>0.67579908675799083</v>
      </c>
      <c r="O20" s="182">
        <v>60</v>
      </c>
      <c r="P20" s="182">
        <v>0</v>
      </c>
      <c r="Q20" s="187">
        <v>0.81067842272838597</v>
      </c>
      <c r="R20" s="182">
        <v>493</v>
      </c>
      <c r="S20" s="182">
        <v>211</v>
      </c>
      <c r="T20" s="187">
        <v>0.42799188640973629</v>
      </c>
      <c r="U20" s="182">
        <v>13186</v>
      </c>
      <c r="V20" s="182">
        <v>9707</v>
      </c>
      <c r="W20" s="187">
        <v>0.7361595631730623</v>
      </c>
      <c r="X20" s="182">
        <v>13186</v>
      </c>
      <c r="Y20" s="182">
        <v>9707</v>
      </c>
      <c r="Z20" s="187">
        <v>0.7361595631730623</v>
      </c>
      <c r="AA20" s="182">
        <v>555</v>
      </c>
      <c r="AB20" s="182">
        <v>169</v>
      </c>
      <c r="AC20" s="187">
        <v>0.3045045045045045</v>
      </c>
      <c r="AD20" s="182">
        <v>178</v>
      </c>
      <c r="AE20" s="182">
        <v>109</v>
      </c>
      <c r="AF20" s="187">
        <v>0.61235955056179781</v>
      </c>
      <c r="AG20" s="182">
        <v>117</v>
      </c>
      <c r="AH20" s="182">
        <v>15</v>
      </c>
      <c r="AI20" s="187">
        <v>0.12820512820512819</v>
      </c>
      <c r="AJ20" s="182">
        <v>84</v>
      </c>
      <c r="AK20" s="182">
        <v>28</v>
      </c>
      <c r="AL20" s="187">
        <v>0.33333333333333331</v>
      </c>
      <c r="AM20" s="182">
        <v>934</v>
      </c>
      <c r="AN20" s="182">
        <v>321</v>
      </c>
      <c r="AO20" s="187">
        <v>0.34368308351177729</v>
      </c>
      <c r="AP20" s="182">
        <v>620</v>
      </c>
      <c r="AQ20" s="182">
        <v>351</v>
      </c>
      <c r="AR20" s="187">
        <v>0.56612903225806455</v>
      </c>
      <c r="AS20" s="182">
        <v>61</v>
      </c>
      <c r="AT20" s="182">
        <v>58</v>
      </c>
      <c r="AU20" s="187">
        <v>0.95081967213114749</v>
      </c>
      <c r="AV20" s="182">
        <v>47</v>
      </c>
      <c r="AW20" s="182">
        <v>42</v>
      </c>
      <c r="AX20" s="187">
        <v>0.8936170212765957</v>
      </c>
      <c r="AY20" s="182">
        <v>728</v>
      </c>
      <c r="AZ20" s="182">
        <v>451</v>
      </c>
      <c r="BA20" s="187">
        <v>0.61950549450549453</v>
      </c>
      <c r="BB20" s="182">
        <v>3894</v>
      </c>
      <c r="BC20" s="182">
        <v>2565</v>
      </c>
      <c r="BD20" s="187">
        <v>0.6587057010785824</v>
      </c>
      <c r="BE20" s="182">
        <v>2075</v>
      </c>
      <c r="BF20" s="182">
        <v>1326</v>
      </c>
      <c r="BG20" s="187">
        <v>0.63903614457831326</v>
      </c>
      <c r="BH20" s="182">
        <v>827</v>
      </c>
      <c r="BI20" s="182">
        <v>478</v>
      </c>
      <c r="BJ20" s="187">
        <v>0.57799274486094321</v>
      </c>
      <c r="BK20" s="182">
        <v>256</v>
      </c>
      <c r="BL20" s="182">
        <v>162</v>
      </c>
      <c r="BM20" s="187">
        <v>0.6328125</v>
      </c>
      <c r="BN20" s="182">
        <v>9580</v>
      </c>
      <c r="BO20" s="182">
        <v>9550</v>
      </c>
      <c r="BP20" s="187">
        <v>0.6328125</v>
      </c>
      <c r="BQ20" s="182">
        <v>725</v>
      </c>
      <c r="BR20" s="182">
        <v>550</v>
      </c>
      <c r="BS20" s="187">
        <v>0.6328125</v>
      </c>
      <c r="BT20" s="182">
        <v>17357</v>
      </c>
      <c r="BU20" s="182">
        <v>14631</v>
      </c>
      <c r="BV20" s="187">
        <v>0.6328125</v>
      </c>
      <c r="BW20" s="182">
        <v>10</v>
      </c>
      <c r="BX20" s="182">
        <v>0</v>
      </c>
      <c r="BY20" s="187">
        <v>0</v>
      </c>
      <c r="BZ20" s="182">
        <v>19029</v>
      </c>
      <c r="CA20" s="182">
        <v>15403</v>
      </c>
      <c r="CB20" s="187">
        <v>0.6328125</v>
      </c>
      <c r="CC20" s="182">
        <v>32215</v>
      </c>
      <c r="CD20" s="182">
        <v>25110</v>
      </c>
      <c r="CE20" s="187">
        <v>0.77945056650628586</v>
      </c>
      <c r="CF20" s="182">
        <v>91200</v>
      </c>
      <c r="CG20" s="182">
        <v>19840</v>
      </c>
      <c r="CH20" s="187">
        <v>0.21754385964912282</v>
      </c>
      <c r="CI20" s="182">
        <v>73470</v>
      </c>
      <c r="CJ20" s="182">
        <v>11915</v>
      </c>
      <c r="CK20" s="187">
        <v>0.16217503743024364</v>
      </c>
      <c r="CL20" s="182">
        <v>21760</v>
      </c>
      <c r="CM20" s="182">
        <v>5520</v>
      </c>
      <c r="CN20" s="187">
        <v>0.16217503743024364</v>
      </c>
      <c r="CO20" s="182">
        <v>3900</v>
      </c>
      <c r="CP20" s="182">
        <v>594</v>
      </c>
      <c r="CQ20" s="187">
        <v>0.15230769230769231</v>
      </c>
      <c r="CR20" s="182">
        <v>25660</v>
      </c>
      <c r="CS20" s="182">
        <v>6114</v>
      </c>
      <c r="CT20" s="187">
        <v>0.238269680436477</v>
      </c>
      <c r="CU20" s="182">
        <v>2355</v>
      </c>
      <c r="CV20" s="182">
        <v>228</v>
      </c>
      <c r="CW20" s="187">
        <v>9.6815286624203828E-2</v>
      </c>
      <c r="CX20" s="182">
        <v>300</v>
      </c>
      <c r="CY20" s="182">
        <v>0</v>
      </c>
      <c r="CZ20" s="187"/>
      <c r="DA20" s="182"/>
      <c r="DB20" s="182">
        <v>0</v>
      </c>
      <c r="DC20" s="187"/>
      <c r="DD20" s="182">
        <v>300</v>
      </c>
      <c r="DE20" s="182">
        <v>92</v>
      </c>
      <c r="DF20" s="187">
        <v>0.30666666666666664</v>
      </c>
      <c r="DG20" s="182">
        <v>2655</v>
      </c>
      <c r="DH20" s="182">
        <v>320</v>
      </c>
      <c r="DI20" s="187">
        <v>0.12052730696798493</v>
      </c>
      <c r="DJ20" s="182">
        <v>37680</v>
      </c>
      <c r="DK20" s="182">
        <v>8019</v>
      </c>
      <c r="DL20" s="187">
        <v>0.21281847133757961</v>
      </c>
      <c r="DM20" s="182">
        <v>40335</v>
      </c>
      <c r="DN20" s="182">
        <v>8339</v>
      </c>
      <c r="DO20" s="187">
        <v>0.20674352299491758</v>
      </c>
      <c r="DP20" s="182">
        <v>6315</v>
      </c>
      <c r="DQ20" s="182">
        <v>2426</v>
      </c>
      <c r="DR20" s="187">
        <v>0.38416468725257324</v>
      </c>
      <c r="DS20" s="182">
        <v>300</v>
      </c>
      <c r="DT20" s="182">
        <v>210</v>
      </c>
      <c r="DU20" s="187">
        <v>0.7</v>
      </c>
      <c r="DV20" s="182">
        <v>6615</v>
      </c>
      <c r="DW20" s="182">
        <v>2636</v>
      </c>
      <c r="DX20" s="187">
        <v>0.39848828420256993</v>
      </c>
      <c r="DY20" s="182">
        <v>237280</v>
      </c>
      <c r="DZ20" s="182">
        <v>48844</v>
      </c>
      <c r="EA20" s="187">
        <v>0.2058496291301416</v>
      </c>
      <c r="EB20" s="182">
        <v>269495</v>
      </c>
      <c r="EC20" s="182">
        <v>73954</v>
      </c>
      <c r="ED20" s="187">
        <v>0.27441696506428692</v>
      </c>
      <c r="EE20" s="182">
        <v>41620</v>
      </c>
      <c r="EF20" s="182">
        <v>9132</v>
      </c>
      <c r="EG20" s="187">
        <v>0.21941374339259972</v>
      </c>
      <c r="EH20" s="182">
        <v>7095</v>
      </c>
      <c r="EI20" s="182">
        <v>2855</v>
      </c>
      <c r="EJ20" s="187">
        <v>0.40239605355884428</v>
      </c>
      <c r="EK20" s="182">
        <v>119118</v>
      </c>
      <c r="EL20" s="182">
        <v>29996</v>
      </c>
      <c r="EM20" s="187">
        <v>0.25181752547893688</v>
      </c>
      <c r="EN20" s="182">
        <v>4966</v>
      </c>
      <c r="EO20" s="182">
        <v>620</v>
      </c>
      <c r="EP20" s="187">
        <v>0.12484897301651228</v>
      </c>
      <c r="EQ20" s="199">
        <v>0.89</v>
      </c>
      <c r="ER20" s="187">
        <v>0.97405033609504499</v>
      </c>
      <c r="ES20" s="200">
        <v>1.094438579882073</v>
      </c>
      <c r="ET20" s="199">
        <v>0.83</v>
      </c>
      <c r="EU20" s="187">
        <v>0.89848942598187298</v>
      </c>
      <c r="EV20" s="200">
        <v>1.0825173807010517</v>
      </c>
      <c r="EW20" s="199">
        <v>0.86</v>
      </c>
      <c r="EX20" s="187">
        <v>0.94828474296899101</v>
      </c>
      <c r="EY20" s="200">
        <v>1.1026566778709197</v>
      </c>
      <c r="EZ20" s="199">
        <v>0.87</v>
      </c>
      <c r="FA20" s="187">
        <v>0.97776514882432297</v>
      </c>
      <c r="FB20" s="200">
        <v>1.1238679871543942</v>
      </c>
      <c r="FC20" s="199">
        <v>0.77</v>
      </c>
      <c r="FD20" s="187">
        <v>0.99245852187028705</v>
      </c>
      <c r="FE20" s="200">
        <v>1.288907171260113</v>
      </c>
      <c r="FF20" s="199">
        <v>0.82</v>
      </c>
      <c r="FG20" s="187">
        <v>0.97903005907939999</v>
      </c>
      <c r="FH20" s="200">
        <v>1.1939390964382928</v>
      </c>
      <c r="FI20" s="199">
        <v>0.84</v>
      </c>
      <c r="FJ20" s="187">
        <v>0.96714456391875803</v>
      </c>
      <c r="FK20" s="200">
        <v>1.1939390964382928</v>
      </c>
      <c r="FL20" s="199">
        <v>0.23</v>
      </c>
      <c r="FM20" s="187">
        <v>0.57448738170347002</v>
      </c>
      <c r="FN20" s="200">
        <v>1.1939390964382928</v>
      </c>
      <c r="FO20" s="199">
        <v>0.86</v>
      </c>
      <c r="FP20" s="187">
        <v>0.93344404701073103</v>
      </c>
      <c r="FQ20" s="200">
        <v>1.1939390964382928</v>
      </c>
      <c r="FR20" s="199">
        <v>0.34</v>
      </c>
      <c r="FS20" s="187">
        <v>0.61014492753623195</v>
      </c>
      <c r="FT20" s="200">
        <v>1.7945439045183291</v>
      </c>
      <c r="FU20" s="199">
        <v>0.87</v>
      </c>
      <c r="FV20" s="187">
        <v>0.99831649831649805</v>
      </c>
      <c r="FW20" s="200">
        <v>1.1474902279499977</v>
      </c>
      <c r="FX20" s="199">
        <v>0.61</v>
      </c>
      <c r="FY20" s="187">
        <v>0.64785737651292097</v>
      </c>
      <c r="FZ20" s="200">
        <v>1.0620612729720016</v>
      </c>
      <c r="GA20" s="199">
        <v>0.55000000000000004</v>
      </c>
      <c r="GB20" s="187">
        <v>0.74707231184997103</v>
      </c>
      <c r="GC20" s="200">
        <v>1.3583132942726746</v>
      </c>
      <c r="GD20" s="199">
        <v>0.7</v>
      </c>
      <c r="GE20" s="187">
        <v>0.821794629093761</v>
      </c>
      <c r="GF20" s="200">
        <v>1.1739923272768016</v>
      </c>
      <c r="GG20" s="199">
        <v>0.88</v>
      </c>
      <c r="GH20" s="187">
        <v>0.97382829610162103</v>
      </c>
      <c r="GI20" s="200">
        <v>1.1066230637518422</v>
      </c>
      <c r="GJ20" s="199">
        <v>0.88</v>
      </c>
      <c r="GK20" s="187">
        <v>0.91978984238178596</v>
      </c>
      <c r="GL20" s="200">
        <v>1.0452157299793021</v>
      </c>
      <c r="GM20" s="182">
        <v>2181</v>
      </c>
      <c r="GN20" s="182">
        <v>396</v>
      </c>
      <c r="GO20" s="187">
        <v>0.18156808803301239</v>
      </c>
      <c r="GP20" s="182">
        <v>7562</v>
      </c>
      <c r="GQ20" s="182">
        <v>320</v>
      </c>
      <c r="GR20" s="187">
        <v>4.231684739486908E-2</v>
      </c>
      <c r="GS20" s="182">
        <v>9743</v>
      </c>
      <c r="GT20" s="182">
        <v>716</v>
      </c>
      <c r="GU20" s="187">
        <v>7.3488658524068565E-2</v>
      </c>
      <c r="GV20" s="182">
        <v>95021</v>
      </c>
      <c r="GW20" s="182">
        <v>7983</v>
      </c>
      <c r="GX20" s="187">
        <v>8.4013007650940316E-2</v>
      </c>
      <c r="GY20" s="182">
        <v>104764</v>
      </c>
      <c r="GZ20" s="182">
        <v>8699</v>
      </c>
      <c r="HA20" s="187">
        <v>8.3034248405940966E-2</v>
      </c>
      <c r="HB20" s="182">
        <v>3616</v>
      </c>
      <c r="HC20" s="182">
        <v>4</v>
      </c>
      <c r="HD20" s="187">
        <v>1.1061946902654867E-3</v>
      </c>
      <c r="HE20" s="182">
        <v>33266</v>
      </c>
      <c r="HF20" s="182">
        <v>1313</v>
      </c>
      <c r="HG20" s="187">
        <v>3.9469728852281609E-2</v>
      </c>
      <c r="HH20" s="182">
        <v>5572</v>
      </c>
      <c r="HI20" s="182">
        <v>659</v>
      </c>
      <c r="HJ20" s="187">
        <v>0.11826992103374014</v>
      </c>
    </row>
    <row r="21" spans="1:218" s="201" customFormat="1" ht="15" customHeight="1" x14ac:dyDescent="0.6">
      <c r="A21" s="182">
        <v>44</v>
      </c>
      <c r="B21" s="198" t="s">
        <v>343</v>
      </c>
      <c r="C21" s="182">
        <v>3255</v>
      </c>
      <c r="D21" s="182">
        <v>2297</v>
      </c>
      <c r="E21" s="187">
        <v>0.70568356374807983</v>
      </c>
      <c r="F21" s="182">
        <v>2019</v>
      </c>
      <c r="G21" s="182">
        <v>1637</v>
      </c>
      <c r="H21" s="187">
        <v>0.8107974244675582</v>
      </c>
      <c r="I21" s="182">
        <v>0</v>
      </c>
      <c r="J21" s="182">
        <v>0</v>
      </c>
      <c r="K21" s="187"/>
      <c r="L21" s="182">
        <v>54</v>
      </c>
      <c r="M21" s="182">
        <v>65</v>
      </c>
      <c r="N21" s="187">
        <v>1.2037037037037037</v>
      </c>
      <c r="O21" s="182">
        <v>75</v>
      </c>
      <c r="P21" s="182">
        <v>54</v>
      </c>
      <c r="Q21" s="187">
        <v>0.8107974244675582</v>
      </c>
      <c r="R21" s="182">
        <v>0</v>
      </c>
      <c r="S21" s="182">
        <v>0</v>
      </c>
      <c r="T21" s="187" t="s">
        <v>335</v>
      </c>
      <c r="U21" s="182">
        <v>5403</v>
      </c>
      <c r="V21" s="182">
        <v>4053</v>
      </c>
      <c r="W21" s="187">
        <v>0.7501388117712382</v>
      </c>
      <c r="X21" s="182">
        <v>5403</v>
      </c>
      <c r="Y21" s="182">
        <v>4053</v>
      </c>
      <c r="Z21" s="187">
        <v>0.7501388117712382</v>
      </c>
      <c r="AA21" s="182">
        <v>239</v>
      </c>
      <c r="AB21" s="182">
        <v>164</v>
      </c>
      <c r="AC21" s="187">
        <v>0.68619246861924688</v>
      </c>
      <c r="AD21" s="182">
        <v>43</v>
      </c>
      <c r="AE21" s="182">
        <v>28</v>
      </c>
      <c r="AF21" s="187">
        <v>0.65116279069767447</v>
      </c>
      <c r="AG21" s="182">
        <v>45</v>
      </c>
      <c r="AH21" s="182">
        <v>29</v>
      </c>
      <c r="AI21" s="187">
        <v>0.64444444444444449</v>
      </c>
      <c r="AJ21" s="182">
        <v>0</v>
      </c>
      <c r="AK21" s="182">
        <v>0</v>
      </c>
      <c r="AL21" s="187"/>
      <c r="AM21" s="182">
        <v>327</v>
      </c>
      <c r="AN21" s="182">
        <v>221</v>
      </c>
      <c r="AO21" s="187">
        <v>0.67584097859327219</v>
      </c>
      <c r="AP21" s="182">
        <v>940</v>
      </c>
      <c r="AQ21" s="182">
        <v>648</v>
      </c>
      <c r="AR21" s="187">
        <v>0.68936170212765957</v>
      </c>
      <c r="AS21" s="182">
        <v>14</v>
      </c>
      <c r="AT21" s="182">
        <v>31</v>
      </c>
      <c r="AU21" s="187">
        <v>2.2142857142857144</v>
      </c>
      <c r="AV21" s="182">
        <v>30</v>
      </c>
      <c r="AW21" s="182">
        <v>0</v>
      </c>
      <c r="AX21" s="187">
        <v>0</v>
      </c>
      <c r="AY21" s="182">
        <v>984</v>
      </c>
      <c r="AZ21" s="182">
        <v>679</v>
      </c>
      <c r="BA21" s="187">
        <v>0.69004065040650409</v>
      </c>
      <c r="BB21" s="182">
        <v>5123</v>
      </c>
      <c r="BC21" s="182">
        <v>3173</v>
      </c>
      <c r="BD21" s="187">
        <v>0.61936365410892058</v>
      </c>
      <c r="BE21" s="182">
        <v>782</v>
      </c>
      <c r="BF21" s="182">
        <v>571</v>
      </c>
      <c r="BG21" s="187">
        <v>0.73017902813299229</v>
      </c>
      <c r="BH21" s="182">
        <v>929</v>
      </c>
      <c r="BI21" s="182">
        <v>701</v>
      </c>
      <c r="BJ21" s="187">
        <v>0.75457481162540363</v>
      </c>
      <c r="BK21" s="182">
        <v>183</v>
      </c>
      <c r="BL21" s="182">
        <v>145</v>
      </c>
      <c r="BM21" s="187">
        <v>0.79234972677595628</v>
      </c>
      <c r="BN21" s="182">
        <v>7181</v>
      </c>
      <c r="BO21" s="182">
        <v>6217</v>
      </c>
      <c r="BP21" s="187">
        <v>0.79234972677595628</v>
      </c>
      <c r="BQ21" s="182">
        <v>1145</v>
      </c>
      <c r="BR21" s="182">
        <v>907</v>
      </c>
      <c r="BS21" s="187">
        <v>0.79234972677595628</v>
      </c>
      <c r="BT21" s="182">
        <v>15343</v>
      </c>
      <c r="BU21" s="182">
        <v>11714</v>
      </c>
      <c r="BV21" s="187">
        <v>0.79234972677595628</v>
      </c>
      <c r="BW21" s="182">
        <v>120</v>
      </c>
      <c r="BX21" s="182">
        <v>0</v>
      </c>
      <c r="BY21" s="187">
        <v>0</v>
      </c>
      <c r="BZ21" s="182">
        <v>16774</v>
      </c>
      <c r="CA21" s="182">
        <v>12614</v>
      </c>
      <c r="CB21" s="187">
        <v>0.79234972677595628</v>
      </c>
      <c r="CC21" s="182">
        <v>22177</v>
      </c>
      <c r="CD21" s="182">
        <v>16667</v>
      </c>
      <c r="CE21" s="187">
        <v>0.7515443928394282</v>
      </c>
      <c r="CF21" s="182">
        <v>12320</v>
      </c>
      <c r="CG21" s="182">
        <v>2240</v>
      </c>
      <c r="CH21" s="187">
        <v>0.18181818181818182</v>
      </c>
      <c r="CI21" s="182">
        <v>58935</v>
      </c>
      <c r="CJ21" s="182">
        <v>12612</v>
      </c>
      <c r="CK21" s="187">
        <v>0.21399847289386612</v>
      </c>
      <c r="CL21" s="182">
        <v>7680</v>
      </c>
      <c r="CM21" s="182">
        <v>1600</v>
      </c>
      <c r="CN21" s="187">
        <v>0.21399847289386612</v>
      </c>
      <c r="CO21" s="182">
        <v>0</v>
      </c>
      <c r="CP21" s="182">
        <v>0</v>
      </c>
      <c r="CQ21" s="187"/>
      <c r="CR21" s="182">
        <v>7680</v>
      </c>
      <c r="CS21" s="182">
        <v>1600</v>
      </c>
      <c r="CT21" s="187">
        <v>0.20833333333333334</v>
      </c>
      <c r="CU21" s="182">
        <v>795</v>
      </c>
      <c r="CV21" s="182">
        <v>303</v>
      </c>
      <c r="CW21" s="187">
        <v>0.38113207547169814</v>
      </c>
      <c r="CX21" s="182">
        <v>300</v>
      </c>
      <c r="CY21" s="182">
        <v>0</v>
      </c>
      <c r="CZ21" s="187"/>
      <c r="DA21" s="182"/>
      <c r="DB21" s="182">
        <v>0</v>
      </c>
      <c r="DC21" s="187"/>
      <c r="DD21" s="182">
        <v>300</v>
      </c>
      <c r="DE21" s="182">
        <v>187</v>
      </c>
      <c r="DF21" s="187">
        <v>0.62333333333333329</v>
      </c>
      <c r="DG21" s="182">
        <v>1095</v>
      </c>
      <c r="DH21" s="182">
        <v>490</v>
      </c>
      <c r="DI21" s="187">
        <v>0.44748858447488582</v>
      </c>
      <c r="DJ21" s="182">
        <v>9330</v>
      </c>
      <c r="DK21" s="182">
        <v>1560</v>
      </c>
      <c r="DL21" s="187">
        <v>0.16720257234726688</v>
      </c>
      <c r="DM21" s="182">
        <v>10425</v>
      </c>
      <c r="DN21" s="182">
        <v>2050</v>
      </c>
      <c r="DO21" s="187">
        <v>0.19664268585131894</v>
      </c>
      <c r="DP21" s="182">
        <v>5750</v>
      </c>
      <c r="DQ21" s="182">
        <v>1268</v>
      </c>
      <c r="DR21" s="187">
        <v>0.2205217391304348</v>
      </c>
      <c r="DS21" s="182">
        <v>120</v>
      </c>
      <c r="DT21" s="182">
        <v>0</v>
      </c>
      <c r="DU21" s="187">
        <v>0</v>
      </c>
      <c r="DV21" s="182">
        <v>5870</v>
      </c>
      <c r="DW21" s="182">
        <v>1268</v>
      </c>
      <c r="DX21" s="187">
        <v>0.2160136286201022</v>
      </c>
      <c r="DY21" s="182">
        <v>95230</v>
      </c>
      <c r="DZ21" s="182">
        <v>19770</v>
      </c>
      <c r="EA21" s="187">
        <v>0.20760264622492913</v>
      </c>
      <c r="EB21" s="182">
        <v>117407</v>
      </c>
      <c r="EC21" s="182">
        <v>36437</v>
      </c>
      <c r="ED21" s="187">
        <v>0.31034776461369423</v>
      </c>
      <c r="EE21" s="182">
        <v>11465</v>
      </c>
      <c r="EF21" s="182">
        <v>2875</v>
      </c>
      <c r="EG21" s="187">
        <v>0.25076319232446576</v>
      </c>
      <c r="EH21" s="182">
        <v>6203</v>
      </c>
      <c r="EI21" s="182">
        <v>1496</v>
      </c>
      <c r="EJ21" s="187">
        <v>0.24117362566500081</v>
      </c>
      <c r="EK21" s="182">
        <v>22801</v>
      </c>
      <c r="EL21" s="182">
        <v>6048</v>
      </c>
      <c r="EM21" s="187">
        <v>0.26525152405596247</v>
      </c>
      <c r="EN21" s="182">
        <v>2309</v>
      </c>
      <c r="EO21" s="182">
        <v>256</v>
      </c>
      <c r="EP21" s="187">
        <v>0.11087050671286271</v>
      </c>
      <c r="EQ21" s="199">
        <v>0.89</v>
      </c>
      <c r="ER21" s="187">
        <v>0.93625827814569496</v>
      </c>
      <c r="ES21" s="200">
        <v>1.0519755934221291</v>
      </c>
      <c r="ET21" s="199">
        <v>0.86</v>
      </c>
      <c r="EU21" s="187">
        <v>0.89737324373854599</v>
      </c>
      <c r="EV21" s="200">
        <v>1.0434572601611001</v>
      </c>
      <c r="EW21" s="199">
        <v>0.88</v>
      </c>
      <c r="EX21" s="187">
        <v>0.92055267702936106</v>
      </c>
      <c r="EY21" s="200">
        <v>1.0460825875333648</v>
      </c>
      <c r="EZ21" s="199">
        <v>0.91</v>
      </c>
      <c r="FA21" s="187">
        <v>0.94992941957983901</v>
      </c>
      <c r="FB21" s="200">
        <v>1.043878483054768</v>
      </c>
      <c r="FC21" s="199">
        <v>0.88</v>
      </c>
      <c r="FD21" s="187">
        <v>0.89492119089317002</v>
      </c>
      <c r="FE21" s="200">
        <v>1.0169558987422387</v>
      </c>
      <c r="FF21" s="199">
        <v>0.9</v>
      </c>
      <c r="FG21" s="187">
        <v>0.94743935309973004</v>
      </c>
      <c r="FH21" s="200">
        <v>1.0527103923330334</v>
      </c>
      <c r="FI21" s="199">
        <v>0.89</v>
      </c>
      <c r="FJ21" s="187">
        <v>0.94090118197635997</v>
      </c>
      <c r="FK21" s="200">
        <v>1.0527103923330334</v>
      </c>
      <c r="FL21" s="199">
        <v>0.28999999999999998</v>
      </c>
      <c r="FM21" s="187">
        <v>0.61197916666666596</v>
      </c>
      <c r="FN21" s="200">
        <v>1.0527103923330334</v>
      </c>
      <c r="FO21" s="199">
        <v>0.94</v>
      </c>
      <c r="FP21" s="187">
        <v>0.97106089139987495</v>
      </c>
      <c r="FQ21" s="200">
        <v>1.0527103923330334</v>
      </c>
      <c r="FR21" s="199">
        <v>0.24</v>
      </c>
      <c r="FS21" s="187">
        <v>0.64500000000000002</v>
      </c>
      <c r="FT21" s="200">
        <v>2.6875</v>
      </c>
      <c r="FU21" s="199" t="s">
        <v>335</v>
      </c>
      <c r="FV21" s="187">
        <v>0</v>
      </c>
      <c r="FW21" s="200"/>
      <c r="FX21" s="199">
        <v>0.24</v>
      </c>
      <c r="FY21" s="187">
        <v>0.64500000000000002</v>
      </c>
      <c r="FZ21" s="200">
        <v>2.6875</v>
      </c>
      <c r="GA21" s="199">
        <v>0.62</v>
      </c>
      <c r="GB21" s="187">
        <v>0.90131512392513902</v>
      </c>
      <c r="GC21" s="200">
        <v>1.4537340708469983</v>
      </c>
      <c r="GD21" s="199">
        <v>0.75</v>
      </c>
      <c r="GE21" s="187">
        <v>0.91942256497516295</v>
      </c>
      <c r="GF21" s="200">
        <v>1.2258967533002172</v>
      </c>
      <c r="GG21" s="199">
        <v>0.95</v>
      </c>
      <c r="GH21" s="187">
        <v>0.94469565217391305</v>
      </c>
      <c r="GI21" s="200">
        <v>0.99441647597254013</v>
      </c>
      <c r="GJ21" s="199">
        <v>0.97</v>
      </c>
      <c r="GK21" s="187">
        <v>0.97259358288770104</v>
      </c>
      <c r="GL21" s="200">
        <v>1.0026737967914443</v>
      </c>
      <c r="GM21" s="182">
        <v>753</v>
      </c>
      <c r="GN21" s="182">
        <v>149</v>
      </c>
      <c r="GO21" s="187">
        <v>0.19787516600265603</v>
      </c>
      <c r="GP21" s="182">
        <v>8055</v>
      </c>
      <c r="GQ21" s="182">
        <v>180</v>
      </c>
      <c r="GR21" s="187">
        <v>2.23463687150838E-2</v>
      </c>
      <c r="GS21" s="182">
        <v>8808</v>
      </c>
      <c r="GT21" s="182">
        <v>329</v>
      </c>
      <c r="GU21" s="187">
        <v>3.7352406902815626E-2</v>
      </c>
      <c r="GV21" s="182">
        <v>60754</v>
      </c>
      <c r="GW21" s="182">
        <v>7111</v>
      </c>
      <c r="GX21" s="187">
        <v>0.11704579122362313</v>
      </c>
      <c r="GY21" s="182">
        <v>69562</v>
      </c>
      <c r="GZ21" s="182">
        <v>7440</v>
      </c>
      <c r="HA21" s="187">
        <v>0.10695494666628332</v>
      </c>
      <c r="HB21" s="182">
        <v>2898</v>
      </c>
      <c r="HC21" s="182">
        <v>29</v>
      </c>
      <c r="HD21" s="187">
        <v>1.0006901311249138E-2</v>
      </c>
      <c r="HE21" s="182">
        <v>8926</v>
      </c>
      <c r="HF21" s="182">
        <v>644</v>
      </c>
      <c r="HG21" s="187">
        <v>7.2148778848308309E-2</v>
      </c>
      <c r="HH21" s="182">
        <v>5104</v>
      </c>
      <c r="HI21" s="182">
        <v>682</v>
      </c>
      <c r="HJ21" s="187">
        <v>0.1336206896551724</v>
      </c>
    </row>
    <row r="22" spans="1:218" s="201" customFormat="1" ht="15" customHeight="1" x14ac:dyDescent="0.6">
      <c r="A22" s="182">
        <v>47</v>
      </c>
      <c r="B22" s="198" t="s">
        <v>344</v>
      </c>
      <c r="C22" s="182">
        <v>2341</v>
      </c>
      <c r="D22" s="182">
        <v>1379</v>
      </c>
      <c r="E22" s="187">
        <v>0.58906450234942331</v>
      </c>
      <c r="F22" s="182">
        <v>3857</v>
      </c>
      <c r="G22" s="182">
        <v>3043</v>
      </c>
      <c r="H22" s="187">
        <v>0.7889551464869069</v>
      </c>
      <c r="I22" s="182">
        <v>153</v>
      </c>
      <c r="J22" s="182">
        <v>158</v>
      </c>
      <c r="K22" s="187">
        <v>1.0326797385620916</v>
      </c>
      <c r="L22" s="182">
        <v>166</v>
      </c>
      <c r="M22" s="182">
        <v>47</v>
      </c>
      <c r="N22" s="187">
        <v>0.28313253012048195</v>
      </c>
      <c r="O22" s="182">
        <v>54</v>
      </c>
      <c r="P22" s="182">
        <v>0</v>
      </c>
      <c r="Q22" s="187">
        <v>0.7889551464869069</v>
      </c>
      <c r="R22" s="182">
        <v>0</v>
      </c>
      <c r="S22" s="182">
        <v>0</v>
      </c>
      <c r="T22" s="187" t="s">
        <v>335</v>
      </c>
      <c r="U22" s="182">
        <v>6571</v>
      </c>
      <c r="V22" s="182">
        <v>4627</v>
      </c>
      <c r="W22" s="187">
        <v>0.7041546187794856</v>
      </c>
      <c r="X22" s="182">
        <v>6571</v>
      </c>
      <c r="Y22" s="182">
        <v>4627</v>
      </c>
      <c r="Z22" s="187">
        <v>0.7041546187794856</v>
      </c>
      <c r="AA22" s="182">
        <v>50</v>
      </c>
      <c r="AB22" s="182">
        <v>0</v>
      </c>
      <c r="AC22" s="187">
        <v>0</v>
      </c>
      <c r="AD22" s="182">
        <v>0</v>
      </c>
      <c r="AE22" s="182">
        <v>0</v>
      </c>
      <c r="AF22" s="187"/>
      <c r="AG22" s="182">
        <v>30</v>
      </c>
      <c r="AH22" s="182">
        <v>0</v>
      </c>
      <c r="AI22" s="187">
        <v>0</v>
      </c>
      <c r="AJ22" s="182">
        <v>0</v>
      </c>
      <c r="AK22" s="182">
        <v>0</v>
      </c>
      <c r="AL22" s="187"/>
      <c r="AM22" s="182">
        <v>80</v>
      </c>
      <c r="AN22" s="182">
        <v>0</v>
      </c>
      <c r="AO22" s="187">
        <v>0</v>
      </c>
      <c r="AP22" s="182">
        <v>380</v>
      </c>
      <c r="AQ22" s="182">
        <v>98</v>
      </c>
      <c r="AR22" s="187">
        <v>0.25789473684210529</v>
      </c>
      <c r="AS22" s="182">
        <v>31</v>
      </c>
      <c r="AT22" s="182">
        <v>0</v>
      </c>
      <c r="AU22" s="187">
        <v>0</v>
      </c>
      <c r="AV22" s="182">
        <v>30</v>
      </c>
      <c r="AW22" s="182">
        <v>0</v>
      </c>
      <c r="AX22" s="187">
        <v>0</v>
      </c>
      <c r="AY22" s="182">
        <v>441</v>
      </c>
      <c r="AZ22" s="182">
        <v>98</v>
      </c>
      <c r="BA22" s="187">
        <v>0.22222222222222221</v>
      </c>
      <c r="BB22" s="182">
        <v>3822</v>
      </c>
      <c r="BC22" s="182">
        <v>2170</v>
      </c>
      <c r="BD22" s="187">
        <v>0.56776556776556775</v>
      </c>
      <c r="BE22" s="182">
        <v>977</v>
      </c>
      <c r="BF22" s="182">
        <v>509</v>
      </c>
      <c r="BG22" s="187">
        <v>0.52098259979529171</v>
      </c>
      <c r="BH22" s="182">
        <v>71</v>
      </c>
      <c r="BI22" s="182">
        <v>93</v>
      </c>
      <c r="BJ22" s="187">
        <v>1.3098591549295775</v>
      </c>
      <c r="BK22" s="182">
        <v>65</v>
      </c>
      <c r="BL22" s="182">
        <v>20</v>
      </c>
      <c r="BM22" s="187">
        <v>0.30769230769230771</v>
      </c>
      <c r="BN22" s="182">
        <v>14164</v>
      </c>
      <c r="BO22" s="182">
        <v>7766</v>
      </c>
      <c r="BP22" s="187">
        <v>0.30769230769230771</v>
      </c>
      <c r="BQ22" s="182">
        <v>468</v>
      </c>
      <c r="BR22" s="182">
        <v>321</v>
      </c>
      <c r="BS22" s="187">
        <v>0.30769230769230771</v>
      </c>
      <c r="BT22" s="182">
        <v>19567</v>
      </c>
      <c r="BU22" s="182">
        <v>10879</v>
      </c>
      <c r="BV22" s="187">
        <v>0.30769230769230771</v>
      </c>
      <c r="BW22" s="182">
        <v>0</v>
      </c>
      <c r="BX22" s="182">
        <v>0</v>
      </c>
      <c r="BY22" s="187"/>
      <c r="BZ22" s="182">
        <v>20088</v>
      </c>
      <c r="CA22" s="182">
        <v>10977</v>
      </c>
      <c r="CB22" s="187">
        <v>0.30769230769230771</v>
      </c>
      <c r="CC22" s="182">
        <v>26659</v>
      </c>
      <c r="CD22" s="182">
        <v>15604</v>
      </c>
      <c r="CE22" s="187">
        <v>0.58531827900521405</v>
      </c>
      <c r="CF22" s="182">
        <v>28320</v>
      </c>
      <c r="CG22" s="182">
        <v>6400</v>
      </c>
      <c r="CH22" s="187">
        <v>0.22598870056497175</v>
      </c>
      <c r="CI22" s="182">
        <v>36095</v>
      </c>
      <c r="CJ22" s="182">
        <v>3092</v>
      </c>
      <c r="CK22" s="187">
        <v>8.5662834187560599E-2</v>
      </c>
      <c r="CL22" s="182">
        <v>7680</v>
      </c>
      <c r="CM22" s="182">
        <v>1920</v>
      </c>
      <c r="CN22" s="187">
        <v>8.5662834187560599E-2</v>
      </c>
      <c r="CO22" s="182">
        <v>660</v>
      </c>
      <c r="CP22" s="182">
        <v>151</v>
      </c>
      <c r="CQ22" s="187">
        <v>0.22878787878787879</v>
      </c>
      <c r="CR22" s="182">
        <v>8340</v>
      </c>
      <c r="CS22" s="182">
        <v>2071</v>
      </c>
      <c r="CT22" s="187">
        <v>0.24832134292565947</v>
      </c>
      <c r="CU22" s="182">
        <v>450</v>
      </c>
      <c r="CV22" s="182">
        <v>0</v>
      </c>
      <c r="CW22" s="187">
        <v>0</v>
      </c>
      <c r="CX22" s="182">
        <v>210</v>
      </c>
      <c r="CY22" s="182">
        <v>0</v>
      </c>
      <c r="CZ22" s="187"/>
      <c r="DA22" s="182"/>
      <c r="DB22" s="182">
        <v>0</v>
      </c>
      <c r="DC22" s="187"/>
      <c r="DD22" s="182">
        <v>210</v>
      </c>
      <c r="DE22" s="182">
        <v>0</v>
      </c>
      <c r="DF22" s="187">
        <v>0</v>
      </c>
      <c r="DG22" s="182">
        <v>660</v>
      </c>
      <c r="DH22" s="182">
        <v>0</v>
      </c>
      <c r="DI22" s="187">
        <v>0</v>
      </c>
      <c r="DJ22" s="182">
        <v>4365</v>
      </c>
      <c r="DK22" s="182">
        <v>310</v>
      </c>
      <c r="DL22" s="187">
        <v>7.1019473081328749E-2</v>
      </c>
      <c r="DM22" s="182">
        <v>5025</v>
      </c>
      <c r="DN22" s="182">
        <v>310</v>
      </c>
      <c r="DO22" s="187">
        <v>6.1691542288557215E-2</v>
      </c>
      <c r="DP22" s="182">
        <v>630</v>
      </c>
      <c r="DQ22" s="182">
        <v>87</v>
      </c>
      <c r="DR22" s="187">
        <v>0.1380952380952381</v>
      </c>
      <c r="DS22" s="182">
        <v>75</v>
      </c>
      <c r="DT22" s="182">
        <v>0</v>
      </c>
      <c r="DU22" s="187">
        <v>0</v>
      </c>
      <c r="DV22" s="182">
        <v>705</v>
      </c>
      <c r="DW22" s="182">
        <v>87</v>
      </c>
      <c r="DX22" s="187">
        <v>0.12340425531914893</v>
      </c>
      <c r="DY22" s="182">
        <v>78485</v>
      </c>
      <c r="DZ22" s="182">
        <v>11960</v>
      </c>
      <c r="EA22" s="187">
        <v>0.15238580620500733</v>
      </c>
      <c r="EB22" s="182">
        <v>105144</v>
      </c>
      <c r="EC22" s="182">
        <v>27564</v>
      </c>
      <c r="ED22" s="187">
        <v>0.26215475918740011</v>
      </c>
      <c r="EE22" s="182">
        <v>5293</v>
      </c>
      <c r="EF22" s="182">
        <v>450</v>
      </c>
      <c r="EG22" s="187">
        <v>8.5017948233515966E-2</v>
      </c>
      <c r="EH22" s="182">
        <v>884</v>
      </c>
      <c r="EI22" s="182">
        <v>107</v>
      </c>
      <c r="EJ22" s="187">
        <v>0.12104072398190045</v>
      </c>
      <c r="EK22" s="182">
        <v>40834</v>
      </c>
      <c r="EL22" s="182">
        <v>11872</v>
      </c>
      <c r="EM22" s="187">
        <v>0.29073811039819758</v>
      </c>
      <c r="EN22" s="182">
        <v>2441</v>
      </c>
      <c r="EO22" s="182">
        <v>184</v>
      </c>
      <c r="EP22" s="187">
        <v>7.5378943056124539E-2</v>
      </c>
      <c r="EQ22" s="199">
        <v>0.96</v>
      </c>
      <c r="ER22" s="187">
        <v>0.98611111111111105</v>
      </c>
      <c r="ES22" s="200">
        <v>1.027199074074074</v>
      </c>
      <c r="ET22" s="199">
        <v>0.94</v>
      </c>
      <c r="EU22" s="187">
        <v>0.96385146237265795</v>
      </c>
      <c r="EV22" s="200">
        <v>1.0253738961411256</v>
      </c>
      <c r="EW22" s="199">
        <v>0.95</v>
      </c>
      <c r="EX22" s="187">
        <v>0.97147179598011701</v>
      </c>
      <c r="EY22" s="200">
        <v>1.0226018905053864</v>
      </c>
      <c r="EZ22" s="199">
        <v>0.98</v>
      </c>
      <c r="FA22" s="187">
        <v>0.99235766144440196</v>
      </c>
      <c r="FB22" s="200">
        <v>1.0126098586167367</v>
      </c>
      <c r="FC22" s="199">
        <v>0.95</v>
      </c>
      <c r="FD22" s="187">
        <v>0.97445972495088395</v>
      </c>
      <c r="FE22" s="200">
        <v>1.0257470788956673</v>
      </c>
      <c r="FF22" s="199">
        <v>0.97</v>
      </c>
      <c r="FG22" s="187">
        <v>0.99152773981962306</v>
      </c>
      <c r="FH22" s="200">
        <v>1.0221935462057969</v>
      </c>
      <c r="FI22" s="199">
        <v>0.96</v>
      </c>
      <c r="FJ22" s="187">
        <v>0.98558062035375504</v>
      </c>
      <c r="FK22" s="200">
        <v>1.0221935462057969</v>
      </c>
      <c r="FL22" s="199">
        <v>0.25</v>
      </c>
      <c r="FM22" s="187">
        <v>0.58076923076923104</v>
      </c>
      <c r="FN22" s="200">
        <v>1.0221935462057969</v>
      </c>
      <c r="FO22" s="199">
        <v>0.92</v>
      </c>
      <c r="FP22" s="187">
        <v>0.92884615384615399</v>
      </c>
      <c r="FQ22" s="200">
        <v>1.0221935462057969</v>
      </c>
      <c r="FR22" s="199">
        <v>0.4</v>
      </c>
      <c r="FS22" s="187">
        <v>0.64375000000000004</v>
      </c>
      <c r="FT22" s="200">
        <v>1.609375</v>
      </c>
      <c r="FU22" s="199">
        <v>0.84</v>
      </c>
      <c r="FV22" s="187">
        <v>0.96026490066225201</v>
      </c>
      <c r="FW22" s="200">
        <v>1.1431725007883953</v>
      </c>
      <c r="FX22" s="199">
        <v>0.62</v>
      </c>
      <c r="FY22" s="187">
        <v>0.66682761950748404</v>
      </c>
      <c r="FZ22" s="200">
        <v>1.0755284185604581</v>
      </c>
      <c r="GA22" s="199">
        <v>0.59</v>
      </c>
      <c r="GB22" s="187">
        <v>0.68670568561872902</v>
      </c>
      <c r="GC22" s="200">
        <v>1.1639079417266593</v>
      </c>
      <c r="GD22" s="199">
        <v>0.78</v>
      </c>
      <c r="GE22" s="187">
        <v>0.85589899869394903</v>
      </c>
      <c r="GF22" s="200">
        <v>1.0973064085819859</v>
      </c>
      <c r="GG22" s="199">
        <v>0.95</v>
      </c>
      <c r="GH22" s="187">
        <v>0.97111111111111104</v>
      </c>
      <c r="GI22" s="200">
        <v>1.0222222222222221</v>
      </c>
      <c r="GJ22" s="199">
        <v>0.99</v>
      </c>
      <c r="GK22" s="187">
        <v>0.95327102803738295</v>
      </c>
      <c r="GL22" s="200">
        <v>0.96290002832058885</v>
      </c>
      <c r="GM22" s="182">
        <v>1089</v>
      </c>
      <c r="GN22" s="182">
        <v>90</v>
      </c>
      <c r="GO22" s="187">
        <v>8.2644628099173556E-2</v>
      </c>
      <c r="GP22" s="182">
        <v>9610</v>
      </c>
      <c r="GQ22" s="182">
        <v>192</v>
      </c>
      <c r="GR22" s="187">
        <v>1.9979188345473464E-2</v>
      </c>
      <c r="GS22" s="182">
        <v>10699</v>
      </c>
      <c r="GT22" s="182">
        <v>282</v>
      </c>
      <c r="GU22" s="187">
        <v>2.6357603514347135E-2</v>
      </c>
      <c r="GV22" s="182">
        <v>43514</v>
      </c>
      <c r="GW22" s="182">
        <v>1390</v>
      </c>
      <c r="GX22" s="187">
        <v>3.1943742243875535E-2</v>
      </c>
      <c r="GY22" s="182">
        <v>54213</v>
      </c>
      <c r="GZ22" s="182">
        <v>1672</v>
      </c>
      <c r="HA22" s="187">
        <v>3.0841311124638001E-2</v>
      </c>
      <c r="HB22" s="182">
        <v>5120</v>
      </c>
      <c r="HC22" s="182">
        <v>4</v>
      </c>
      <c r="HD22" s="187">
        <v>7.8125000000000004E-4</v>
      </c>
      <c r="HE22" s="182">
        <v>4003</v>
      </c>
      <c r="HF22" s="182">
        <v>92</v>
      </c>
      <c r="HG22" s="187">
        <v>2.2982762927804146E-2</v>
      </c>
      <c r="HH22" s="182">
        <v>559</v>
      </c>
      <c r="HI22" s="182">
        <v>17</v>
      </c>
      <c r="HJ22" s="187">
        <v>3.041144901610018E-2</v>
      </c>
    </row>
    <row r="23" spans="1:218" s="201" customFormat="1" ht="15" customHeight="1" x14ac:dyDescent="0.6">
      <c r="A23" s="182">
        <v>50</v>
      </c>
      <c r="B23" s="198" t="s">
        <v>345</v>
      </c>
      <c r="C23" s="182">
        <v>2919</v>
      </c>
      <c r="D23" s="182">
        <v>2074</v>
      </c>
      <c r="E23" s="187">
        <v>0.71051730044535799</v>
      </c>
      <c r="F23" s="182">
        <v>1057</v>
      </c>
      <c r="G23" s="182">
        <v>522</v>
      </c>
      <c r="H23" s="187">
        <v>0.49385052034058657</v>
      </c>
      <c r="I23" s="182">
        <v>80</v>
      </c>
      <c r="J23" s="182">
        <v>30</v>
      </c>
      <c r="K23" s="187">
        <v>0.375</v>
      </c>
      <c r="L23" s="182">
        <v>33</v>
      </c>
      <c r="M23" s="182">
        <v>20</v>
      </c>
      <c r="N23" s="187">
        <v>0.60606060606060608</v>
      </c>
      <c r="O23" s="182">
        <v>0</v>
      </c>
      <c r="P23" s="182">
        <v>25</v>
      </c>
      <c r="Q23" s="187">
        <v>0.49385052034058657</v>
      </c>
      <c r="R23" s="182">
        <v>0</v>
      </c>
      <c r="S23" s="182">
        <v>0</v>
      </c>
      <c r="T23" s="187" t="s">
        <v>335</v>
      </c>
      <c r="U23" s="182">
        <v>4089</v>
      </c>
      <c r="V23" s="182">
        <v>2671</v>
      </c>
      <c r="W23" s="187">
        <v>0.65321594521887993</v>
      </c>
      <c r="X23" s="182">
        <v>4089</v>
      </c>
      <c r="Y23" s="182">
        <v>2671</v>
      </c>
      <c r="Z23" s="187">
        <v>0.65321594521887993</v>
      </c>
      <c r="AA23" s="182">
        <v>136</v>
      </c>
      <c r="AB23" s="182">
        <v>46</v>
      </c>
      <c r="AC23" s="187">
        <v>0.33823529411764708</v>
      </c>
      <c r="AD23" s="182">
        <v>0</v>
      </c>
      <c r="AE23" s="182">
        <v>0</v>
      </c>
      <c r="AF23" s="187"/>
      <c r="AG23" s="182">
        <v>15</v>
      </c>
      <c r="AH23" s="182">
        <v>14</v>
      </c>
      <c r="AI23" s="187">
        <v>0.93333333333333335</v>
      </c>
      <c r="AJ23" s="182">
        <v>0</v>
      </c>
      <c r="AK23" s="182">
        <v>0</v>
      </c>
      <c r="AL23" s="187"/>
      <c r="AM23" s="182">
        <v>151</v>
      </c>
      <c r="AN23" s="182">
        <v>60</v>
      </c>
      <c r="AO23" s="187">
        <v>0.39735099337748342</v>
      </c>
      <c r="AP23" s="182">
        <v>392</v>
      </c>
      <c r="AQ23" s="182">
        <v>61</v>
      </c>
      <c r="AR23" s="187">
        <v>0.15561224489795919</v>
      </c>
      <c r="AS23" s="182">
        <v>14</v>
      </c>
      <c r="AT23" s="182">
        <v>15</v>
      </c>
      <c r="AU23" s="187">
        <v>1.0714285714285714</v>
      </c>
      <c r="AV23" s="182">
        <v>15</v>
      </c>
      <c r="AW23" s="182">
        <v>23</v>
      </c>
      <c r="AX23" s="187">
        <v>1.5333333333333334</v>
      </c>
      <c r="AY23" s="182">
        <v>421</v>
      </c>
      <c r="AZ23" s="182">
        <v>99</v>
      </c>
      <c r="BA23" s="187">
        <v>0.23515439429928742</v>
      </c>
      <c r="BB23" s="182">
        <v>4312</v>
      </c>
      <c r="BC23" s="182">
        <v>2230</v>
      </c>
      <c r="BD23" s="187">
        <v>0.51716141001855287</v>
      </c>
      <c r="BE23" s="182">
        <v>578</v>
      </c>
      <c r="BF23" s="182">
        <v>355</v>
      </c>
      <c r="BG23" s="187">
        <v>0.61418685121107264</v>
      </c>
      <c r="BH23" s="182">
        <v>329</v>
      </c>
      <c r="BI23" s="182">
        <v>107</v>
      </c>
      <c r="BJ23" s="187">
        <v>0.32522796352583588</v>
      </c>
      <c r="BK23" s="182">
        <v>78</v>
      </c>
      <c r="BL23" s="182">
        <v>61</v>
      </c>
      <c r="BM23" s="187">
        <v>0.78205128205128205</v>
      </c>
      <c r="BN23" s="182">
        <v>12120</v>
      </c>
      <c r="BO23" s="182">
        <v>7179</v>
      </c>
      <c r="BP23" s="187">
        <v>0.78205128205128205</v>
      </c>
      <c r="BQ23" s="182">
        <v>529</v>
      </c>
      <c r="BR23" s="182">
        <v>267</v>
      </c>
      <c r="BS23" s="187">
        <v>0.78205128205128205</v>
      </c>
      <c r="BT23" s="182">
        <v>17946</v>
      </c>
      <c r="BU23" s="182">
        <v>10199</v>
      </c>
      <c r="BV23" s="187">
        <v>0.78205128205128205</v>
      </c>
      <c r="BW23" s="182">
        <v>0</v>
      </c>
      <c r="BX23" s="182">
        <v>0</v>
      </c>
      <c r="BY23" s="187"/>
      <c r="BZ23" s="182">
        <v>18518</v>
      </c>
      <c r="CA23" s="182">
        <v>10358</v>
      </c>
      <c r="CB23" s="187">
        <v>0.78205128205128205</v>
      </c>
      <c r="CC23" s="182">
        <v>22607</v>
      </c>
      <c r="CD23" s="182">
        <v>13029</v>
      </c>
      <c r="CE23" s="187">
        <v>0.57632591675144862</v>
      </c>
      <c r="CF23" s="182">
        <v>14640</v>
      </c>
      <c r="CG23" s="182">
        <v>3440</v>
      </c>
      <c r="CH23" s="187">
        <v>0.23497267759562843</v>
      </c>
      <c r="CI23" s="182">
        <v>38030</v>
      </c>
      <c r="CJ23" s="182">
        <v>5085</v>
      </c>
      <c r="CK23" s="187">
        <v>0.13371022876676308</v>
      </c>
      <c r="CL23" s="182">
        <v>7680</v>
      </c>
      <c r="CM23" s="182">
        <v>1920</v>
      </c>
      <c r="CN23" s="187">
        <v>0.13371022876676308</v>
      </c>
      <c r="CO23" s="182">
        <v>710</v>
      </c>
      <c r="CP23" s="182">
        <v>61</v>
      </c>
      <c r="CQ23" s="187">
        <v>8.5915492957746475E-2</v>
      </c>
      <c r="CR23" s="182">
        <v>8390</v>
      </c>
      <c r="CS23" s="182">
        <v>1981</v>
      </c>
      <c r="CT23" s="187">
        <v>0.23611442193087009</v>
      </c>
      <c r="CU23" s="182">
        <v>345</v>
      </c>
      <c r="CV23" s="182">
        <v>123</v>
      </c>
      <c r="CW23" s="187">
        <v>0.35652173913043478</v>
      </c>
      <c r="CX23" s="182">
        <v>105</v>
      </c>
      <c r="CY23" s="182">
        <v>0</v>
      </c>
      <c r="CZ23" s="187"/>
      <c r="DA23" s="182"/>
      <c r="DB23" s="182">
        <v>0</v>
      </c>
      <c r="DC23" s="187"/>
      <c r="DD23" s="182">
        <v>105</v>
      </c>
      <c r="DE23" s="182">
        <v>0</v>
      </c>
      <c r="DF23" s="187">
        <v>0</v>
      </c>
      <c r="DG23" s="182">
        <v>450</v>
      </c>
      <c r="DH23" s="182">
        <v>123</v>
      </c>
      <c r="DI23" s="187">
        <v>0.27333333333333332</v>
      </c>
      <c r="DJ23" s="182">
        <v>5595</v>
      </c>
      <c r="DK23" s="182">
        <v>793</v>
      </c>
      <c r="DL23" s="187">
        <v>0.141733690795353</v>
      </c>
      <c r="DM23" s="182">
        <v>6045</v>
      </c>
      <c r="DN23" s="182">
        <v>916</v>
      </c>
      <c r="DO23" s="187">
        <v>0.15153019023986766</v>
      </c>
      <c r="DP23" s="182">
        <v>860</v>
      </c>
      <c r="DQ23" s="182">
        <v>463</v>
      </c>
      <c r="DR23" s="187">
        <v>0.53837209302325584</v>
      </c>
      <c r="DS23" s="182">
        <v>75</v>
      </c>
      <c r="DT23" s="182">
        <v>0</v>
      </c>
      <c r="DU23" s="187">
        <v>0</v>
      </c>
      <c r="DV23" s="182">
        <v>935</v>
      </c>
      <c r="DW23" s="182">
        <v>463</v>
      </c>
      <c r="DX23" s="187">
        <v>0.49518716577540106</v>
      </c>
      <c r="DY23" s="182">
        <v>68040</v>
      </c>
      <c r="DZ23" s="182">
        <v>11885</v>
      </c>
      <c r="EA23" s="187">
        <v>0.17467666078777189</v>
      </c>
      <c r="EB23" s="182">
        <v>90647</v>
      </c>
      <c r="EC23" s="182">
        <v>24914</v>
      </c>
      <c r="ED23" s="187">
        <v>0.27484638211965096</v>
      </c>
      <c r="EE23" s="182">
        <v>6421</v>
      </c>
      <c r="EF23" s="182">
        <v>1058</v>
      </c>
      <c r="EG23" s="187">
        <v>0.16477184239215076</v>
      </c>
      <c r="EH23" s="182">
        <v>1043</v>
      </c>
      <c r="EI23" s="182">
        <v>586</v>
      </c>
      <c r="EJ23" s="187">
        <v>0.5618408437200384</v>
      </c>
      <c r="EK23" s="182">
        <v>23955</v>
      </c>
      <c r="EL23" s="182">
        <v>6237</v>
      </c>
      <c r="EM23" s="187">
        <v>0.26036318096430811</v>
      </c>
      <c r="EN23" s="182">
        <v>1616</v>
      </c>
      <c r="EO23" s="182">
        <v>128</v>
      </c>
      <c r="EP23" s="187">
        <v>7.9207920792079209E-2</v>
      </c>
      <c r="EQ23" s="199">
        <v>0.95</v>
      </c>
      <c r="ER23" s="187">
        <v>0.97114937180083805</v>
      </c>
      <c r="ES23" s="200">
        <v>1.0222624966324612</v>
      </c>
      <c r="ET23" s="199">
        <v>0.82</v>
      </c>
      <c r="EU23" s="187">
        <v>0.98467432950191602</v>
      </c>
      <c r="EV23" s="200">
        <v>1.2008223530511171</v>
      </c>
      <c r="EW23" s="199">
        <v>0.89</v>
      </c>
      <c r="EX23" s="187">
        <v>0.97379258704604998</v>
      </c>
      <c r="EY23" s="200">
        <v>1.0941489742090449</v>
      </c>
      <c r="EZ23" s="199">
        <v>0.9</v>
      </c>
      <c r="FA23" s="187">
        <v>0.97490752774167699</v>
      </c>
      <c r="FB23" s="200">
        <v>1.083230586379641</v>
      </c>
      <c r="FC23" s="199">
        <v>0.79</v>
      </c>
      <c r="FD23" s="187">
        <v>0.90422535211267596</v>
      </c>
      <c r="FE23" s="200">
        <v>1.1445890533071847</v>
      </c>
      <c r="FF23" s="199">
        <v>0.85</v>
      </c>
      <c r="FG23" s="187">
        <v>0.97248503572118195</v>
      </c>
      <c r="FH23" s="200">
        <v>1.1441000420249199</v>
      </c>
      <c r="FI23" s="199">
        <v>0.87</v>
      </c>
      <c r="FJ23" s="187">
        <v>0.97275308926241499</v>
      </c>
      <c r="FK23" s="200">
        <v>1.1441000420249199</v>
      </c>
      <c r="FL23" s="199">
        <v>0.18</v>
      </c>
      <c r="FM23" s="187">
        <v>0.55895522388059704</v>
      </c>
      <c r="FN23" s="200">
        <v>1.1441000420249199</v>
      </c>
      <c r="FO23" s="199">
        <v>0.86</v>
      </c>
      <c r="FP23" s="187">
        <v>0.91049808429118795</v>
      </c>
      <c r="FQ23" s="200">
        <v>1.1441000420249199</v>
      </c>
      <c r="FR23" s="199">
        <v>0.33</v>
      </c>
      <c r="FS23" s="187">
        <v>0.60885416666666703</v>
      </c>
      <c r="FT23" s="200">
        <v>1.8450126262626272</v>
      </c>
      <c r="FU23" s="199">
        <v>0.72</v>
      </c>
      <c r="FV23" s="187">
        <v>0.93442622950819698</v>
      </c>
      <c r="FW23" s="200">
        <v>1.2978142076502737</v>
      </c>
      <c r="FX23" s="199">
        <v>0.53</v>
      </c>
      <c r="FY23" s="187">
        <v>0.61887935386168602</v>
      </c>
      <c r="FZ23" s="200">
        <v>1.1676968940786527</v>
      </c>
      <c r="GA23" s="199">
        <v>0.52</v>
      </c>
      <c r="GB23" s="187">
        <v>0.75195624737063504</v>
      </c>
      <c r="GC23" s="200">
        <v>1.4460697064819905</v>
      </c>
      <c r="GD23" s="199">
        <v>0.69</v>
      </c>
      <c r="GE23" s="187">
        <v>0.86742393834791698</v>
      </c>
      <c r="GF23" s="200">
        <v>1.257136142533213</v>
      </c>
      <c r="GG23" s="199">
        <v>0.86</v>
      </c>
      <c r="GH23" s="187">
        <v>0.93950850661625696</v>
      </c>
      <c r="GI23" s="200">
        <v>1.0924517518793686</v>
      </c>
      <c r="GJ23" s="199">
        <v>0.86</v>
      </c>
      <c r="GK23" s="187">
        <v>0.86177474402730403</v>
      </c>
      <c r="GL23" s="200">
        <v>1.0020636558457023</v>
      </c>
      <c r="GM23" s="182">
        <v>933</v>
      </c>
      <c r="GN23" s="182">
        <v>127</v>
      </c>
      <c r="GO23" s="187">
        <v>0.13612004287245444</v>
      </c>
      <c r="GP23" s="182">
        <v>7245</v>
      </c>
      <c r="GQ23" s="182">
        <v>243</v>
      </c>
      <c r="GR23" s="187">
        <v>3.354037267080745E-2</v>
      </c>
      <c r="GS23" s="182">
        <v>8178</v>
      </c>
      <c r="GT23" s="182">
        <v>370</v>
      </c>
      <c r="GU23" s="187">
        <v>4.524333577891905E-2</v>
      </c>
      <c r="GV23" s="182">
        <v>38070</v>
      </c>
      <c r="GW23" s="182">
        <v>10134</v>
      </c>
      <c r="GX23" s="187">
        <v>0.26619385342789598</v>
      </c>
      <c r="GY23" s="182">
        <v>46248</v>
      </c>
      <c r="GZ23" s="182">
        <v>10504</v>
      </c>
      <c r="HA23" s="187">
        <v>0.22712333506313787</v>
      </c>
      <c r="HB23" s="182">
        <v>4428</v>
      </c>
      <c r="HC23" s="182">
        <v>53</v>
      </c>
      <c r="HD23" s="187">
        <v>1.1969286359530262E-2</v>
      </c>
      <c r="HE23" s="182">
        <v>5030</v>
      </c>
      <c r="HF23" s="182">
        <v>2903</v>
      </c>
      <c r="HG23" s="187">
        <v>0.57713717693836974</v>
      </c>
      <c r="HH23" s="182">
        <v>748</v>
      </c>
      <c r="HI23" s="182">
        <v>162</v>
      </c>
      <c r="HJ23" s="187">
        <v>0.21657754010695188</v>
      </c>
    </row>
    <row r="24" spans="1:218" s="201" customFormat="1" ht="15" customHeight="1" x14ac:dyDescent="0.6">
      <c r="A24" s="182">
        <v>52</v>
      </c>
      <c r="B24" s="198" t="s">
        <v>346</v>
      </c>
      <c r="C24" s="182">
        <v>3167</v>
      </c>
      <c r="D24" s="182">
        <v>2341</v>
      </c>
      <c r="E24" s="187">
        <v>0.73918534891064103</v>
      </c>
      <c r="F24" s="182">
        <v>1620</v>
      </c>
      <c r="G24" s="182">
        <v>1182</v>
      </c>
      <c r="H24" s="187">
        <v>0.72962962962962963</v>
      </c>
      <c r="I24" s="182">
        <v>0</v>
      </c>
      <c r="J24" s="182">
        <v>0</v>
      </c>
      <c r="K24" s="187"/>
      <c r="L24" s="182">
        <v>58</v>
      </c>
      <c r="M24" s="182">
        <v>32</v>
      </c>
      <c r="N24" s="187">
        <v>0.55172413793103448</v>
      </c>
      <c r="O24" s="182">
        <v>54</v>
      </c>
      <c r="P24" s="182">
        <v>0</v>
      </c>
      <c r="Q24" s="187">
        <v>0.72962962962962963</v>
      </c>
      <c r="R24" s="182">
        <v>0</v>
      </c>
      <c r="S24" s="182">
        <v>0</v>
      </c>
      <c r="T24" s="187" t="s">
        <v>335</v>
      </c>
      <c r="U24" s="182">
        <v>4899</v>
      </c>
      <c r="V24" s="182">
        <v>3555</v>
      </c>
      <c r="W24" s="187">
        <v>0.72565829761175749</v>
      </c>
      <c r="X24" s="182">
        <v>4899</v>
      </c>
      <c r="Y24" s="182">
        <v>3555</v>
      </c>
      <c r="Z24" s="187">
        <v>0.72565829761175749</v>
      </c>
      <c r="AA24" s="182">
        <v>150</v>
      </c>
      <c r="AB24" s="182">
        <v>60</v>
      </c>
      <c r="AC24" s="187">
        <v>0.4</v>
      </c>
      <c r="AD24" s="182">
        <v>15</v>
      </c>
      <c r="AE24" s="182">
        <v>19</v>
      </c>
      <c r="AF24" s="187">
        <v>1.2666666666666666</v>
      </c>
      <c r="AG24" s="182">
        <v>53</v>
      </c>
      <c r="AH24" s="182">
        <v>0</v>
      </c>
      <c r="AI24" s="187">
        <v>0</v>
      </c>
      <c r="AJ24" s="182">
        <v>60</v>
      </c>
      <c r="AK24" s="182">
        <v>0</v>
      </c>
      <c r="AL24" s="187">
        <v>0</v>
      </c>
      <c r="AM24" s="182">
        <v>278</v>
      </c>
      <c r="AN24" s="182">
        <v>79</v>
      </c>
      <c r="AO24" s="187">
        <v>0.28417266187050361</v>
      </c>
      <c r="AP24" s="182">
        <v>884</v>
      </c>
      <c r="AQ24" s="182">
        <v>99</v>
      </c>
      <c r="AR24" s="187">
        <v>0.11199095022624435</v>
      </c>
      <c r="AS24" s="182">
        <v>14</v>
      </c>
      <c r="AT24" s="182">
        <v>0</v>
      </c>
      <c r="AU24" s="187">
        <v>0</v>
      </c>
      <c r="AV24" s="182">
        <v>30</v>
      </c>
      <c r="AW24" s="182">
        <v>30</v>
      </c>
      <c r="AX24" s="187">
        <v>1</v>
      </c>
      <c r="AY24" s="182">
        <v>928</v>
      </c>
      <c r="AZ24" s="182">
        <v>129</v>
      </c>
      <c r="BA24" s="187">
        <v>0.13900862068965517</v>
      </c>
      <c r="BB24" s="182">
        <v>4744</v>
      </c>
      <c r="BC24" s="182">
        <v>2907</v>
      </c>
      <c r="BD24" s="187">
        <v>0.61277403035413158</v>
      </c>
      <c r="BE24" s="182">
        <v>470</v>
      </c>
      <c r="BF24" s="182">
        <v>96</v>
      </c>
      <c r="BG24" s="187">
        <v>0.20425531914893616</v>
      </c>
      <c r="BH24" s="182">
        <v>859</v>
      </c>
      <c r="BI24" s="182">
        <v>613</v>
      </c>
      <c r="BJ24" s="187">
        <v>0.71362048894062868</v>
      </c>
      <c r="BK24" s="182">
        <v>58</v>
      </c>
      <c r="BL24" s="182">
        <v>43</v>
      </c>
      <c r="BM24" s="187">
        <v>0.74137931034482762</v>
      </c>
      <c r="BN24" s="182">
        <v>8473</v>
      </c>
      <c r="BO24" s="182">
        <v>6642</v>
      </c>
      <c r="BP24" s="187">
        <v>0.74137931034482762</v>
      </c>
      <c r="BQ24" s="182">
        <v>961</v>
      </c>
      <c r="BR24" s="182">
        <v>506</v>
      </c>
      <c r="BS24" s="187">
        <v>0.74137931034482762</v>
      </c>
      <c r="BT24" s="182">
        <v>15565</v>
      </c>
      <c r="BU24" s="182">
        <v>10807</v>
      </c>
      <c r="BV24" s="187">
        <v>0.74137931034482762</v>
      </c>
      <c r="BW24" s="182">
        <v>0</v>
      </c>
      <c r="BX24" s="182">
        <v>0</v>
      </c>
      <c r="BY24" s="187"/>
      <c r="BZ24" s="182">
        <v>16771</v>
      </c>
      <c r="CA24" s="182">
        <v>11015</v>
      </c>
      <c r="CB24" s="187">
        <v>0.74137931034482762</v>
      </c>
      <c r="CC24" s="182">
        <v>21670</v>
      </c>
      <c r="CD24" s="182">
        <v>14570</v>
      </c>
      <c r="CE24" s="187">
        <v>0.67235809875403785</v>
      </c>
      <c r="CF24" s="182">
        <v>25120</v>
      </c>
      <c r="CG24" s="182">
        <v>4800</v>
      </c>
      <c r="CH24" s="187">
        <v>0.19108280254777071</v>
      </c>
      <c r="CI24" s="182">
        <v>54630</v>
      </c>
      <c r="CJ24" s="182">
        <v>12955</v>
      </c>
      <c r="CK24" s="187">
        <v>0.23714076514735494</v>
      </c>
      <c r="CL24" s="182">
        <v>10240</v>
      </c>
      <c r="CM24" s="182">
        <v>1920</v>
      </c>
      <c r="CN24" s="187">
        <v>0.23714076514735494</v>
      </c>
      <c r="CO24" s="182">
        <v>1230</v>
      </c>
      <c r="CP24" s="182">
        <v>290</v>
      </c>
      <c r="CQ24" s="187">
        <v>0.23577235772357724</v>
      </c>
      <c r="CR24" s="182">
        <v>11470</v>
      </c>
      <c r="CS24" s="182">
        <v>2210</v>
      </c>
      <c r="CT24" s="187">
        <v>0.1926765475152572</v>
      </c>
      <c r="CU24" s="182">
        <v>1200</v>
      </c>
      <c r="CV24" s="182">
        <v>266</v>
      </c>
      <c r="CW24" s="187">
        <v>0.22166666666666668</v>
      </c>
      <c r="CX24" s="182">
        <v>180</v>
      </c>
      <c r="CY24" s="182">
        <v>0</v>
      </c>
      <c r="CZ24" s="187"/>
      <c r="DA24" s="182"/>
      <c r="DB24" s="182">
        <v>0</v>
      </c>
      <c r="DC24" s="187"/>
      <c r="DD24" s="182">
        <v>180</v>
      </c>
      <c r="DE24" s="182">
        <v>28</v>
      </c>
      <c r="DF24" s="187">
        <v>0.15555555555555556</v>
      </c>
      <c r="DG24" s="182">
        <v>1380</v>
      </c>
      <c r="DH24" s="182">
        <v>294</v>
      </c>
      <c r="DI24" s="187">
        <v>0.21304347826086956</v>
      </c>
      <c r="DJ24" s="182">
        <v>32925</v>
      </c>
      <c r="DK24" s="182">
        <v>6841</v>
      </c>
      <c r="DL24" s="187">
        <v>0.20777524677296888</v>
      </c>
      <c r="DM24" s="182">
        <v>34305</v>
      </c>
      <c r="DN24" s="182">
        <v>7135</v>
      </c>
      <c r="DO24" s="187">
        <v>0.2079871738813584</v>
      </c>
      <c r="DP24" s="182">
        <v>1030</v>
      </c>
      <c r="DQ24" s="182">
        <v>952</v>
      </c>
      <c r="DR24" s="187">
        <v>0.92427184466019419</v>
      </c>
      <c r="DS24" s="182">
        <v>90</v>
      </c>
      <c r="DT24" s="182">
        <v>0</v>
      </c>
      <c r="DU24" s="187">
        <v>0</v>
      </c>
      <c r="DV24" s="182">
        <v>1120</v>
      </c>
      <c r="DW24" s="182">
        <v>952</v>
      </c>
      <c r="DX24" s="187">
        <v>0.85</v>
      </c>
      <c r="DY24" s="182">
        <v>126645</v>
      </c>
      <c r="DZ24" s="182">
        <v>28052</v>
      </c>
      <c r="EA24" s="187">
        <v>0.22150104623159225</v>
      </c>
      <c r="EB24" s="182">
        <v>148315</v>
      </c>
      <c r="EC24" s="182">
        <v>42622</v>
      </c>
      <c r="ED24" s="187">
        <v>0.28737484408185282</v>
      </c>
      <c r="EE24" s="182">
        <v>35251</v>
      </c>
      <c r="EF24" s="182">
        <v>7799</v>
      </c>
      <c r="EG24" s="187">
        <v>0.2212419505829622</v>
      </c>
      <c r="EH24" s="182">
        <v>1315</v>
      </c>
      <c r="EI24" s="182">
        <v>1025</v>
      </c>
      <c r="EJ24" s="187">
        <v>0.77946768060836502</v>
      </c>
      <c r="EK24" s="182">
        <v>37450</v>
      </c>
      <c r="EL24" s="182">
        <v>7998</v>
      </c>
      <c r="EM24" s="187">
        <v>0.21356475300400535</v>
      </c>
      <c r="EN24" s="182">
        <v>2566</v>
      </c>
      <c r="EO24" s="182">
        <v>209</v>
      </c>
      <c r="EP24" s="187">
        <v>8.1449727201870617E-2</v>
      </c>
      <c r="EQ24" s="199">
        <v>0.94</v>
      </c>
      <c r="ER24" s="187">
        <v>0.977665402444163</v>
      </c>
      <c r="ES24" s="200">
        <v>1.0400695770682586</v>
      </c>
      <c r="ET24" s="199">
        <v>0.84</v>
      </c>
      <c r="EU24" s="187">
        <v>0.92301184433164096</v>
      </c>
      <c r="EV24" s="200">
        <v>1.0988236242043345</v>
      </c>
      <c r="EW24" s="199">
        <v>0.89</v>
      </c>
      <c r="EX24" s="187">
        <v>0.95949367088607596</v>
      </c>
      <c r="EY24" s="200">
        <v>1.0780827762764897</v>
      </c>
      <c r="EZ24" s="199">
        <v>0.92</v>
      </c>
      <c r="FA24" s="187">
        <v>0.98516347650883795</v>
      </c>
      <c r="FB24" s="200">
        <v>1.070829865770476</v>
      </c>
      <c r="FC24" s="199">
        <v>0.81</v>
      </c>
      <c r="FD24" s="187">
        <v>0.97916666666666596</v>
      </c>
      <c r="FE24" s="200">
        <v>1.2088477366255135</v>
      </c>
      <c r="FF24" s="199">
        <v>0.87</v>
      </c>
      <c r="FG24" s="187">
        <v>0.98511121198365903</v>
      </c>
      <c r="FH24" s="200">
        <v>1.1323117379122518</v>
      </c>
      <c r="FI24" s="199">
        <v>0.88</v>
      </c>
      <c r="FJ24" s="187">
        <v>0.97886067261496201</v>
      </c>
      <c r="FK24" s="200">
        <v>1.1323117379122518</v>
      </c>
      <c r="FL24" s="199">
        <v>0.22</v>
      </c>
      <c r="FM24" s="187">
        <v>0.59836309523809506</v>
      </c>
      <c r="FN24" s="200">
        <v>1.1323117379122518</v>
      </c>
      <c r="FO24" s="199">
        <v>0.87</v>
      </c>
      <c r="FP24" s="187">
        <v>0.95270016876054797</v>
      </c>
      <c r="FQ24" s="200">
        <v>1.1323117379122518</v>
      </c>
      <c r="FR24" s="199">
        <v>0.27</v>
      </c>
      <c r="FS24" s="187">
        <v>0.65104166666666596</v>
      </c>
      <c r="FT24" s="200">
        <v>2.4112654320987628</v>
      </c>
      <c r="FU24" s="199">
        <v>0.78</v>
      </c>
      <c r="FV24" s="187">
        <v>0.99655172413793103</v>
      </c>
      <c r="FW24" s="200">
        <v>1.27763041556145</v>
      </c>
      <c r="FX24" s="199">
        <v>0.53</v>
      </c>
      <c r="FY24" s="187">
        <v>0.69638009049773697</v>
      </c>
      <c r="FZ24" s="200">
        <v>1.3139246990523339</v>
      </c>
      <c r="GA24" s="199">
        <v>0.55000000000000004</v>
      </c>
      <c r="GB24" s="187">
        <v>0.86781691145016404</v>
      </c>
      <c r="GC24" s="200">
        <v>1.577848929909389</v>
      </c>
      <c r="GD24" s="199">
        <v>0.71</v>
      </c>
      <c r="GE24" s="187">
        <v>0.90577635962648395</v>
      </c>
      <c r="GF24" s="200">
        <v>1.2757413515865972</v>
      </c>
      <c r="GG24" s="199">
        <v>0.93</v>
      </c>
      <c r="GH24" s="187">
        <v>0.98281831003974895</v>
      </c>
      <c r="GI24" s="200">
        <v>1.0567938817631708</v>
      </c>
      <c r="GJ24" s="199">
        <v>0.85</v>
      </c>
      <c r="GK24" s="187">
        <v>0.93853658536585405</v>
      </c>
      <c r="GL24" s="200">
        <v>1.1041606886657107</v>
      </c>
      <c r="GM24" s="182">
        <v>1107</v>
      </c>
      <c r="GN24" s="182">
        <v>248</v>
      </c>
      <c r="GO24" s="187">
        <v>0.22402890695573621</v>
      </c>
      <c r="GP24" s="182">
        <v>6729</v>
      </c>
      <c r="GQ24" s="182">
        <v>394</v>
      </c>
      <c r="GR24" s="187">
        <v>5.8552533808886906E-2</v>
      </c>
      <c r="GS24" s="182">
        <v>7836</v>
      </c>
      <c r="GT24" s="182">
        <v>642</v>
      </c>
      <c r="GU24" s="187">
        <v>8.1929555895865244E-2</v>
      </c>
      <c r="GV24" s="182">
        <v>56749</v>
      </c>
      <c r="GW24" s="182">
        <v>15321</v>
      </c>
      <c r="GX24" s="187">
        <v>0.26997832560926183</v>
      </c>
      <c r="GY24" s="182">
        <v>64585</v>
      </c>
      <c r="GZ24" s="182">
        <v>15963</v>
      </c>
      <c r="HA24" s="187">
        <v>0.24716265386699698</v>
      </c>
      <c r="HB24" s="182">
        <v>3249</v>
      </c>
      <c r="HC24" s="182">
        <v>10</v>
      </c>
      <c r="HD24" s="187">
        <v>3.0778701138811943E-3</v>
      </c>
      <c r="HE24" s="182">
        <v>29816</v>
      </c>
      <c r="HF24" s="182">
        <v>3471</v>
      </c>
      <c r="HG24" s="187">
        <v>0.11641400590287095</v>
      </c>
      <c r="HH24" s="182">
        <v>895</v>
      </c>
      <c r="HI24" s="182">
        <v>251</v>
      </c>
      <c r="HJ24" s="187">
        <v>0.28044692737430166</v>
      </c>
    </row>
    <row r="25" spans="1:218" s="201" customFormat="1" ht="15" customHeight="1" x14ac:dyDescent="0.6">
      <c r="A25" s="182">
        <v>54</v>
      </c>
      <c r="B25" s="198" t="s">
        <v>347</v>
      </c>
      <c r="C25" s="182">
        <v>7909</v>
      </c>
      <c r="D25" s="182">
        <v>6189</v>
      </c>
      <c r="E25" s="187">
        <v>0.78252623593374637</v>
      </c>
      <c r="F25" s="182">
        <v>5602</v>
      </c>
      <c r="G25" s="182">
        <v>3580</v>
      </c>
      <c r="H25" s="187">
        <v>0.63905747947161728</v>
      </c>
      <c r="I25" s="182">
        <v>245</v>
      </c>
      <c r="J25" s="182">
        <v>96</v>
      </c>
      <c r="K25" s="187">
        <v>0.39183673469387753</v>
      </c>
      <c r="L25" s="182">
        <v>861</v>
      </c>
      <c r="M25" s="182">
        <v>285</v>
      </c>
      <c r="N25" s="187">
        <v>0.33101045296167247</v>
      </c>
      <c r="O25" s="182">
        <v>546</v>
      </c>
      <c r="P25" s="182">
        <v>399</v>
      </c>
      <c r="Q25" s="187">
        <v>0.63905747947161728</v>
      </c>
      <c r="R25" s="182">
        <v>184</v>
      </c>
      <c r="S25" s="182">
        <v>140</v>
      </c>
      <c r="T25" s="187">
        <v>0.76086956521739135</v>
      </c>
      <c r="U25" s="182">
        <v>15347</v>
      </c>
      <c r="V25" s="182">
        <v>10689</v>
      </c>
      <c r="W25" s="187">
        <v>0.69648791294715584</v>
      </c>
      <c r="X25" s="182">
        <v>15347</v>
      </c>
      <c r="Y25" s="182">
        <v>10689</v>
      </c>
      <c r="Z25" s="187">
        <v>0.69648791294715584</v>
      </c>
      <c r="AA25" s="182">
        <v>656</v>
      </c>
      <c r="AB25" s="182">
        <v>382</v>
      </c>
      <c r="AC25" s="187">
        <v>0.58231707317073167</v>
      </c>
      <c r="AD25" s="182">
        <v>30</v>
      </c>
      <c r="AE25" s="182">
        <v>36</v>
      </c>
      <c r="AF25" s="187">
        <v>1.2</v>
      </c>
      <c r="AG25" s="182">
        <v>23</v>
      </c>
      <c r="AH25" s="182">
        <v>0</v>
      </c>
      <c r="AI25" s="187">
        <v>0</v>
      </c>
      <c r="AJ25" s="182">
        <v>60</v>
      </c>
      <c r="AK25" s="182">
        <v>0</v>
      </c>
      <c r="AL25" s="187">
        <v>0</v>
      </c>
      <c r="AM25" s="182">
        <v>769</v>
      </c>
      <c r="AN25" s="182">
        <v>418</v>
      </c>
      <c r="AO25" s="187">
        <v>0.54356306892067618</v>
      </c>
      <c r="AP25" s="182">
        <v>799</v>
      </c>
      <c r="AQ25" s="182">
        <v>431</v>
      </c>
      <c r="AR25" s="187">
        <v>0.5394242803504381</v>
      </c>
      <c r="AS25" s="182">
        <v>73</v>
      </c>
      <c r="AT25" s="182">
        <v>13</v>
      </c>
      <c r="AU25" s="187">
        <v>0.17808219178082191</v>
      </c>
      <c r="AV25" s="182">
        <v>55</v>
      </c>
      <c r="AW25" s="182">
        <v>33</v>
      </c>
      <c r="AX25" s="187">
        <v>0.6</v>
      </c>
      <c r="AY25" s="182">
        <v>927</v>
      </c>
      <c r="AZ25" s="182">
        <v>477</v>
      </c>
      <c r="BA25" s="187">
        <v>0.5145631067961165</v>
      </c>
      <c r="BB25" s="182">
        <v>9619</v>
      </c>
      <c r="BC25" s="182">
        <v>5809</v>
      </c>
      <c r="BD25" s="187">
        <v>0.60390893024222891</v>
      </c>
      <c r="BE25" s="182">
        <v>2473</v>
      </c>
      <c r="BF25" s="182">
        <v>1297</v>
      </c>
      <c r="BG25" s="187">
        <v>0.52446421350586336</v>
      </c>
      <c r="BH25" s="182">
        <v>2497</v>
      </c>
      <c r="BI25" s="182">
        <v>1748</v>
      </c>
      <c r="BJ25" s="187">
        <v>0.70004004805766917</v>
      </c>
      <c r="BK25" s="182">
        <v>351</v>
      </c>
      <c r="BL25" s="182">
        <v>309</v>
      </c>
      <c r="BM25" s="187">
        <v>0.88034188034188032</v>
      </c>
      <c r="BN25" s="182">
        <v>23330</v>
      </c>
      <c r="BO25" s="182">
        <v>19342</v>
      </c>
      <c r="BP25" s="187">
        <v>0.88034188034188032</v>
      </c>
      <c r="BQ25" s="182">
        <v>2574</v>
      </c>
      <c r="BR25" s="182">
        <v>1588</v>
      </c>
      <c r="BS25" s="187">
        <v>0.88034188034188032</v>
      </c>
      <c r="BT25" s="182">
        <v>40844</v>
      </c>
      <c r="BU25" s="182">
        <v>30130</v>
      </c>
      <c r="BV25" s="187">
        <v>0.88034188034188032</v>
      </c>
      <c r="BW25" s="182">
        <v>135</v>
      </c>
      <c r="BX25" s="182">
        <v>27</v>
      </c>
      <c r="BY25" s="187">
        <v>0.2</v>
      </c>
      <c r="BZ25" s="182">
        <v>42675</v>
      </c>
      <c r="CA25" s="182">
        <v>31052</v>
      </c>
      <c r="CB25" s="187">
        <v>0.88034188034188032</v>
      </c>
      <c r="CC25" s="182">
        <v>58022</v>
      </c>
      <c r="CD25" s="182">
        <v>41741</v>
      </c>
      <c r="CE25" s="187">
        <v>0.71939953810623558</v>
      </c>
      <c r="CF25" s="182">
        <v>36000</v>
      </c>
      <c r="CG25" s="182">
        <v>5600</v>
      </c>
      <c r="CH25" s="187">
        <v>0.15555555555555556</v>
      </c>
      <c r="CI25" s="182">
        <v>101945</v>
      </c>
      <c r="CJ25" s="182">
        <v>22648</v>
      </c>
      <c r="CK25" s="187">
        <v>0.22215900730786209</v>
      </c>
      <c r="CL25" s="182">
        <v>8960</v>
      </c>
      <c r="CM25" s="182">
        <v>1920</v>
      </c>
      <c r="CN25" s="187">
        <v>0.22215900730786209</v>
      </c>
      <c r="CO25" s="182">
        <v>2650</v>
      </c>
      <c r="CP25" s="182">
        <v>609</v>
      </c>
      <c r="CQ25" s="187">
        <v>0.22981132075471697</v>
      </c>
      <c r="CR25" s="182">
        <v>11610</v>
      </c>
      <c r="CS25" s="182">
        <v>2529</v>
      </c>
      <c r="CT25" s="187">
        <v>0.21782945736434109</v>
      </c>
      <c r="CU25" s="182">
        <v>1005</v>
      </c>
      <c r="CV25" s="182">
        <v>14</v>
      </c>
      <c r="CW25" s="187">
        <v>1.3930348258706468E-2</v>
      </c>
      <c r="CX25" s="182">
        <v>120</v>
      </c>
      <c r="CY25" s="182">
        <v>0</v>
      </c>
      <c r="CZ25" s="187"/>
      <c r="DA25" s="182"/>
      <c r="DB25" s="182">
        <v>0</v>
      </c>
      <c r="DC25" s="187"/>
      <c r="DD25" s="182">
        <v>120</v>
      </c>
      <c r="DE25" s="182">
        <v>0</v>
      </c>
      <c r="DF25" s="187">
        <v>0</v>
      </c>
      <c r="DG25" s="182">
        <v>1125</v>
      </c>
      <c r="DH25" s="182">
        <v>14</v>
      </c>
      <c r="DI25" s="187">
        <v>1.2444444444444444E-2</v>
      </c>
      <c r="DJ25" s="182">
        <v>15375</v>
      </c>
      <c r="DK25" s="182">
        <v>5925</v>
      </c>
      <c r="DL25" s="187">
        <v>0.38536585365853659</v>
      </c>
      <c r="DM25" s="182">
        <v>16500</v>
      </c>
      <c r="DN25" s="182">
        <v>5939</v>
      </c>
      <c r="DO25" s="187">
        <v>0.35993939393939395</v>
      </c>
      <c r="DP25" s="182">
        <v>4500</v>
      </c>
      <c r="DQ25" s="182">
        <v>1344</v>
      </c>
      <c r="DR25" s="187">
        <v>0.29866666666666669</v>
      </c>
      <c r="DS25" s="182">
        <v>120</v>
      </c>
      <c r="DT25" s="182">
        <v>0</v>
      </c>
      <c r="DU25" s="187">
        <v>0</v>
      </c>
      <c r="DV25" s="182">
        <v>4620</v>
      </c>
      <c r="DW25" s="182">
        <v>1344</v>
      </c>
      <c r="DX25" s="187">
        <v>0.29090909090909089</v>
      </c>
      <c r="DY25" s="182">
        <v>170675</v>
      </c>
      <c r="DZ25" s="182">
        <v>38060</v>
      </c>
      <c r="EA25" s="187">
        <v>0.22299692397832138</v>
      </c>
      <c r="EB25" s="182">
        <v>228697</v>
      </c>
      <c r="EC25" s="182">
        <v>79801</v>
      </c>
      <c r="ED25" s="187">
        <v>0.34893767736349846</v>
      </c>
      <c r="EE25" s="182">
        <v>19961</v>
      </c>
      <c r="EF25" s="182">
        <v>8021</v>
      </c>
      <c r="EG25" s="187">
        <v>0.40183357547217075</v>
      </c>
      <c r="EH25" s="182">
        <v>5595</v>
      </c>
      <c r="EI25" s="182">
        <v>2085</v>
      </c>
      <c r="EJ25" s="187">
        <v>0.37265415549597858</v>
      </c>
      <c r="EK25" s="182">
        <v>53035</v>
      </c>
      <c r="EL25" s="182">
        <v>12434</v>
      </c>
      <c r="EM25" s="187">
        <v>0.23444894880739134</v>
      </c>
      <c r="EN25" s="182">
        <v>6258</v>
      </c>
      <c r="EO25" s="182">
        <v>1209</v>
      </c>
      <c r="EP25" s="187">
        <v>0.19319271332694152</v>
      </c>
      <c r="EQ25" s="199">
        <v>0.91</v>
      </c>
      <c r="ER25" s="187">
        <v>0.98002532001688003</v>
      </c>
      <c r="ES25" s="200">
        <v>1.0769509011174505</v>
      </c>
      <c r="ET25" s="199">
        <v>0.8</v>
      </c>
      <c r="EU25" s="187">
        <v>0.98463687150837997</v>
      </c>
      <c r="EV25" s="200">
        <v>1.2307960893854748</v>
      </c>
      <c r="EW25" s="199">
        <v>0.86</v>
      </c>
      <c r="EX25" s="187">
        <v>0.98156983815137</v>
      </c>
      <c r="EY25" s="200">
        <v>1.1413602769201976</v>
      </c>
      <c r="EZ25" s="199">
        <v>0.92</v>
      </c>
      <c r="FA25" s="187">
        <v>0.96678780537048203</v>
      </c>
      <c r="FB25" s="200">
        <v>1.0508563101853066</v>
      </c>
      <c r="FC25" s="199">
        <v>0.82</v>
      </c>
      <c r="FD25" s="187">
        <v>0.985007496251874</v>
      </c>
      <c r="FE25" s="200">
        <v>1.2012286539657</v>
      </c>
      <c r="FF25" s="199">
        <v>0.87</v>
      </c>
      <c r="FG25" s="187">
        <v>0.96757052685817302</v>
      </c>
      <c r="FH25" s="200">
        <v>1.1121500308714631</v>
      </c>
      <c r="FI25" s="199">
        <v>0.86</v>
      </c>
      <c r="FJ25" s="187">
        <v>0.97115545866174802</v>
      </c>
      <c r="FK25" s="200">
        <v>1.1121500308714631</v>
      </c>
      <c r="FL25" s="199">
        <v>0.25</v>
      </c>
      <c r="FM25" s="187">
        <v>0.537898936170213</v>
      </c>
      <c r="FN25" s="200">
        <v>1.1121500308714631</v>
      </c>
      <c r="FO25" s="199">
        <v>0.89</v>
      </c>
      <c r="FP25" s="187">
        <v>0.96326129666011795</v>
      </c>
      <c r="FQ25" s="200">
        <v>1.1121500308714631</v>
      </c>
      <c r="FR25" s="199">
        <v>0.24</v>
      </c>
      <c r="FS25" s="187">
        <v>0.58020833333333299</v>
      </c>
      <c r="FT25" s="200">
        <v>2.417534722222221</v>
      </c>
      <c r="FU25" s="199">
        <v>0.94</v>
      </c>
      <c r="FV25" s="187">
        <v>0.94088669950738901</v>
      </c>
      <c r="FW25" s="200">
        <v>1.0009432973482861</v>
      </c>
      <c r="FX25" s="199">
        <v>0.59</v>
      </c>
      <c r="FY25" s="187">
        <v>0.66706207987346799</v>
      </c>
      <c r="FZ25" s="200">
        <v>1.1306136947007932</v>
      </c>
      <c r="GA25" s="199">
        <v>0.56999999999999995</v>
      </c>
      <c r="GB25" s="187">
        <v>0.87921702574881799</v>
      </c>
      <c r="GC25" s="200">
        <v>1.5424860100856457</v>
      </c>
      <c r="GD25" s="199">
        <v>0.72</v>
      </c>
      <c r="GE25" s="187">
        <v>0.92730667535494504</v>
      </c>
      <c r="GF25" s="200">
        <v>1.2879259379929793</v>
      </c>
      <c r="GG25" s="199">
        <v>0.92</v>
      </c>
      <c r="GH25" s="187">
        <v>0.96122677970327897</v>
      </c>
      <c r="GI25" s="200">
        <v>1.0448117170687814</v>
      </c>
      <c r="GJ25" s="199">
        <v>0.91</v>
      </c>
      <c r="GK25" s="187">
        <v>0.96546762589928103</v>
      </c>
      <c r="GL25" s="200">
        <v>1.060953435054155</v>
      </c>
      <c r="GM25" s="182">
        <v>2713</v>
      </c>
      <c r="GN25" s="182">
        <v>205</v>
      </c>
      <c r="GO25" s="187">
        <v>7.5562108367121267E-2</v>
      </c>
      <c r="GP25" s="182">
        <v>19003</v>
      </c>
      <c r="GQ25" s="182">
        <v>745</v>
      </c>
      <c r="GR25" s="187">
        <v>3.9204336157448824E-2</v>
      </c>
      <c r="GS25" s="182">
        <v>21716</v>
      </c>
      <c r="GT25" s="182">
        <v>950</v>
      </c>
      <c r="GU25" s="187">
        <v>4.3746546325290112E-2</v>
      </c>
      <c r="GV25" s="182">
        <v>103874</v>
      </c>
      <c r="GW25" s="182">
        <v>12320</v>
      </c>
      <c r="GX25" s="187">
        <v>0.11860523326337678</v>
      </c>
      <c r="GY25" s="182">
        <v>125590</v>
      </c>
      <c r="GZ25" s="182">
        <v>13270</v>
      </c>
      <c r="HA25" s="187">
        <v>0.10566127876423283</v>
      </c>
      <c r="HB25" s="182">
        <v>9443</v>
      </c>
      <c r="HC25" s="182">
        <v>118</v>
      </c>
      <c r="HD25" s="187">
        <v>1.249602880440538E-2</v>
      </c>
      <c r="HE25" s="182">
        <v>14874</v>
      </c>
      <c r="HF25" s="182">
        <v>2109</v>
      </c>
      <c r="HG25" s="187">
        <v>0.1417910447761194</v>
      </c>
      <c r="HH25" s="182">
        <v>4441</v>
      </c>
      <c r="HI25" s="182">
        <v>380</v>
      </c>
      <c r="HJ25" s="187">
        <v>8.5566313893267285E-2</v>
      </c>
    </row>
    <row r="26" spans="1:218" s="201" customFormat="1" ht="15" customHeight="1" x14ac:dyDescent="0.6">
      <c r="A26" s="182">
        <v>63</v>
      </c>
      <c r="B26" s="198" t="s">
        <v>348</v>
      </c>
      <c r="C26" s="182">
        <v>4367</v>
      </c>
      <c r="D26" s="182">
        <v>3523</v>
      </c>
      <c r="E26" s="187">
        <v>0.80673231051064809</v>
      </c>
      <c r="F26" s="182">
        <v>4205</v>
      </c>
      <c r="G26" s="182">
        <v>3433</v>
      </c>
      <c r="H26" s="187">
        <v>0.81640903686087996</v>
      </c>
      <c r="I26" s="182">
        <v>607</v>
      </c>
      <c r="J26" s="182">
        <v>383</v>
      </c>
      <c r="K26" s="187">
        <v>0.63097199341021415</v>
      </c>
      <c r="L26" s="182">
        <v>23</v>
      </c>
      <c r="M26" s="182">
        <v>25</v>
      </c>
      <c r="N26" s="187">
        <v>1.0869565217391304</v>
      </c>
      <c r="O26" s="182">
        <v>57</v>
      </c>
      <c r="P26" s="182">
        <v>0</v>
      </c>
      <c r="Q26" s="187">
        <v>0.81640903686087996</v>
      </c>
      <c r="R26" s="182">
        <v>477</v>
      </c>
      <c r="S26" s="182">
        <v>295</v>
      </c>
      <c r="T26" s="187">
        <v>0.61844863731656186</v>
      </c>
      <c r="U26" s="182">
        <v>9736</v>
      </c>
      <c r="V26" s="182">
        <v>7659</v>
      </c>
      <c r="W26" s="187">
        <v>0.78666803615447822</v>
      </c>
      <c r="X26" s="182">
        <v>9736</v>
      </c>
      <c r="Y26" s="182">
        <v>7659</v>
      </c>
      <c r="Z26" s="187">
        <v>0.78666803615447822</v>
      </c>
      <c r="AA26" s="182">
        <v>462</v>
      </c>
      <c r="AB26" s="182">
        <v>276</v>
      </c>
      <c r="AC26" s="187">
        <v>0.59740259740259738</v>
      </c>
      <c r="AD26" s="182">
        <v>20</v>
      </c>
      <c r="AE26" s="182">
        <v>20</v>
      </c>
      <c r="AF26" s="187">
        <v>1</v>
      </c>
      <c r="AG26" s="182">
        <v>30</v>
      </c>
      <c r="AH26" s="182">
        <v>14</v>
      </c>
      <c r="AI26" s="187">
        <v>0.46666666666666667</v>
      </c>
      <c r="AJ26" s="182">
        <v>84</v>
      </c>
      <c r="AK26" s="182">
        <v>24</v>
      </c>
      <c r="AL26" s="187">
        <v>0.2857142857142857</v>
      </c>
      <c r="AM26" s="182">
        <v>596</v>
      </c>
      <c r="AN26" s="182">
        <v>334</v>
      </c>
      <c r="AO26" s="187">
        <v>0.56040268456375841</v>
      </c>
      <c r="AP26" s="182">
        <v>78</v>
      </c>
      <c r="AQ26" s="182">
        <v>27</v>
      </c>
      <c r="AR26" s="187">
        <v>0.34615384615384615</v>
      </c>
      <c r="AS26" s="182">
        <v>56</v>
      </c>
      <c r="AT26" s="182">
        <v>31</v>
      </c>
      <c r="AU26" s="187">
        <v>0.5535714285714286</v>
      </c>
      <c r="AV26" s="182">
        <v>46</v>
      </c>
      <c r="AW26" s="182">
        <v>16</v>
      </c>
      <c r="AX26" s="187">
        <v>0.34782608695652173</v>
      </c>
      <c r="AY26" s="182">
        <v>180</v>
      </c>
      <c r="AZ26" s="182">
        <v>74</v>
      </c>
      <c r="BA26" s="187">
        <v>0.41111111111111109</v>
      </c>
      <c r="BB26" s="182">
        <v>3014</v>
      </c>
      <c r="BC26" s="182">
        <v>1761</v>
      </c>
      <c r="BD26" s="187">
        <v>0.58427339084273389</v>
      </c>
      <c r="BE26" s="182">
        <v>2232</v>
      </c>
      <c r="BF26" s="182">
        <v>1104</v>
      </c>
      <c r="BG26" s="187">
        <v>0.4946236559139785</v>
      </c>
      <c r="BH26" s="182">
        <v>402</v>
      </c>
      <c r="BI26" s="182">
        <v>247</v>
      </c>
      <c r="BJ26" s="187">
        <v>0.61442786069651745</v>
      </c>
      <c r="BK26" s="182">
        <v>83</v>
      </c>
      <c r="BL26" s="182">
        <v>36</v>
      </c>
      <c r="BM26" s="187">
        <v>0.43373493975903615</v>
      </c>
      <c r="BN26" s="182">
        <v>5604</v>
      </c>
      <c r="BO26" s="182">
        <v>5741</v>
      </c>
      <c r="BP26" s="187">
        <v>0.43373493975903615</v>
      </c>
      <c r="BQ26" s="182">
        <v>226</v>
      </c>
      <c r="BR26" s="182">
        <v>154</v>
      </c>
      <c r="BS26" s="187">
        <v>0.43373493975903615</v>
      </c>
      <c r="BT26" s="182">
        <v>11561</v>
      </c>
      <c r="BU26" s="182">
        <v>9043</v>
      </c>
      <c r="BV26" s="187">
        <v>0.43373493975903615</v>
      </c>
      <c r="BW26" s="182">
        <v>0</v>
      </c>
      <c r="BX26" s="182">
        <v>0</v>
      </c>
      <c r="BY26" s="187"/>
      <c r="BZ26" s="182">
        <v>12337</v>
      </c>
      <c r="CA26" s="182">
        <v>9451</v>
      </c>
      <c r="CB26" s="187">
        <v>0.43373493975903615</v>
      </c>
      <c r="CC26" s="182">
        <v>22073</v>
      </c>
      <c r="CD26" s="182">
        <v>17110</v>
      </c>
      <c r="CE26" s="187">
        <v>0.7751551669460427</v>
      </c>
      <c r="CF26" s="182">
        <v>117760</v>
      </c>
      <c r="CG26" s="182">
        <v>25120</v>
      </c>
      <c r="CH26" s="187">
        <v>0.21331521739130435</v>
      </c>
      <c r="CI26" s="182">
        <v>78955</v>
      </c>
      <c r="CJ26" s="182">
        <v>8842</v>
      </c>
      <c r="CK26" s="187">
        <v>0.11198784117535304</v>
      </c>
      <c r="CL26" s="182">
        <v>32000</v>
      </c>
      <c r="CM26" s="182">
        <v>7360</v>
      </c>
      <c r="CN26" s="187">
        <v>0.11198784117535304</v>
      </c>
      <c r="CO26" s="182">
        <v>6595</v>
      </c>
      <c r="CP26" s="182">
        <v>1205</v>
      </c>
      <c r="CQ26" s="187">
        <v>0.18271417740712662</v>
      </c>
      <c r="CR26" s="182">
        <v>38595</v>
      </c>
      <c r="CS26" s="182">
        <v>8565</v>
      </c>
      <c r="CT26" s="187">
        <v>0.22191993781577923</v>
      </c>
      <c r="CU26" s="182">
        <v>855</v>
      </c>
      <c r="CV26" s="182">
        <v>0</v>
      </c>
      <c r="CW26" s="187">
        <v>0</v>
      </c>
      <c r="CX26" s="182">
        <v>180</v>
      </c>
      <c r="CY26" s="182">
        <v>0</v>
      </c>
      <c r="CZ26" s="187"/>
      <c r="DA26" s="182"/>
      <c r="DB26" s="182">
        <v>0</v>
      </c>
      <c r="DC26" s="187"/>
      <c r="DD26" s="182">
        <v>180</v>
      </c>
      <c r="DE26" s="182">
        <v>52</v>
      </c>
      <c r="DF26" s="187">
        <v>0.28888888888888886</v>
      </c>
      <c r="DG26" s="182">
        <v>1035</v>
      </c>
      <c r="DH26" s="182">
        <v>52</v>
      </c>
      <c r="DI26" s="187">
        <v>5.0241545893719805E-2</v>
      </c>
      <c r="DJ26" s="182">
        <v>9645</v>
      </c>
      <c r="DK26" s="182">
        <v>2991</v>
      </c>
      <c r="DL26" s="187">
        <v>0.31010886469673404</v>
      </c>
      <c r="DM26" s="182">
        <v>10680</v>
      </c>
      <c r="DN26" s="182">
        <v>3043</v>
      </c>
      <c r="DO26" s="187">
        <v>0.28492509363295881</v>
      </c>
      <c r="DP26" s="182">
        <v>1900</v>
      </c>
      <c r="DQ26" s="182">
        <v>2537</v>
      </c>
      <c r="DR26" s="187">
        <v>1.3352631578947369</v>
      </c>
      <c r="DS26" s="182">
        <v>135</v>
      </c>
      <c r="DT26" s="182">
        <v>49</v>
      </c>
      <c r="DU26" s="187">
        <v>0.36296296296296299</v>
      </c>
      <c r="DV26" s="182">
        <v>2035</v>
      </c>
      <c r="DW26" s="182">
        <v>2586</v>
      </c>
      <c r="DX26" s="187">
        <v>1.2707616707616707</v>
      </c>
      <c r="DY26" s="182">
        <v>248025</v>
      </c>
      <c r="DZ26" s="182">
        <v>48156</v>
      </c>
      <c r="EA26" s="187">
        <v>0.19415784699123073</v>
      </c>
      <c r="EB26" s="182">
        <v>270098</v>
      </c>
      <c r="EC26" s="182">
        <v>65266</v>
      </c>
      <c r="ED26" s="187">
        <v>0.24163822020155648</v>
      </c>
      <c r="EE26" s="182">
        <v>11181</v>
      </c>
      <c r="EF26" s="182">
        <v>3366</v>
      </c>
      <c r="EG26" s="187">
        <v>0.30104641803058763</v>
      </c>
      <c r="EH26" s="182">
        <v>2251</v>
      </c>
      <c r="EI26" s="182">
        <v>2652</v>
      </c>
      <c r="EJ26" s="187">
        <v>1.1781430475344292</v>
      </c>
      <c r="EK26" s="182">
        <v>156197</v>
      </c>
      <c r="EL26" s="182">
        <v>37017</v>
      </c>
      <c r="EM26" s="187">
        <v>0.23698918673213953</v>
      </c>
      <c r="EN26" s="182">
        <v>3379</v>
      </c>
      <c r="EO26" s="182">
        <v>460</v>
      </c>
      <c r="EP26" s="187">
        <v>0.13613495116898491</v>
      </c>
      <c r="EQ26" s="199">
        <v>0.86</v>
      </c>
      <c r="ER26" s="187">
        <v>0.94936109796497903</v>
      </c>
      <c r="ES26" s="200">
        <v>1.1039082534476501</v>
      </c>
      <c r="ET26" s="199">
        <v>0.84</v>
      </c>
      <c r="EU26" s="187">
        <v>0.87911447713370205</v>
      </c>
      <c r="EV26" s="200">
        <v>1.0465648537305978</v>
      </c>
      <c r="EW26" s="199">
        <v>0.85</v>
      </c>
      <c r="EX26" s="187">
        <v>0.917874396135266</v>
      </c>
      <c r="EY26" s="200">
        <v>1.0798522307473717</v>
      </c>
      <c r="EZ26" s="199">
        <v>0.88</v>
      </c>
      <c r="FA26" s="187">
        <v>0.95507367916616703</v>
      </c>
      <c r="FB26" s="200">
        <v>1.0853109990524625</v>
      </c>
      <c r="FC26" s="199">
        <v>0.83</v>
      </c>
      <c r="FD26" s="187">
        <v>0.85054347826086996</v>
      </c>
      <c r="FE26" s="200">
        <v>1.0247511786275543</v>
      </c>
      <c r="FF26" s="199">
        <v>0.86</v>
      </c>
      <c r="FG26" s="187">
        <v>0.94286318908052102</v>
      </c>
      <c r="FH26" s="200">
        <v>1.0963525454424663</v>
      </c>
      <c r="FI26" s="199">
        <v>0.85</v>
      </c>
      <c r="FJ26" s="187">
        <v>0.93167738164815905</v>
      </c>
      <c r="FK26" s="200">
        <v>1.0963525454424663</v>
      </c>
      <c r="FL26" s="199">
        <v>0.28000000000000003</v>
      </c>
      <c r="FM26" s="187">
        <v>0.52367610837438405</v>
      </c>
      <c r="FN26" s="200">
        <v>1.0963525454424663</v>
      </c>
      <c r="FO26" s="199">
        <v>0.83</v>
      </c>
      <c r="FP26" s="187">
        <v>0.93888747129369698</v>
      </c>
      <c r="FQ26" s="200">
        <v>1.0963525454424663</v>
      </c>
      <c r="FR26" s="199">
        <v>0.33</v>
      </c>
      <c r="FS26" s="187">
        <v>0.66019021739130401</v>
      </c>
      <c r="FT26" s="200">
        <v>2.0005764163372848</v>
      </c>
      <c r="FU26" s="199">
        <v>0.66</v>
      </c>
      <c r="FV26" s="187">
        <v>0.94439834024896296</v>
      </c>
      <c r="FW26" s="200">
        <v>1.4309065761347923</v>
      </c>
      <c r="FX26" s="199">
        <v>0.5</v>
      </c>
      <c r="FY26" s="187">
        <v>0.70017513134851095</v>
      </c>
      <c r="FZ26" s="200">
        <v>1.4003502626970219</v>
      </c>
      <c r="GA26" s="199">
        <v>0.56000000000000005</v>
      </c>
      <c r="GB26" s="187">
        <v>0.65883794335077706</v>
      </c>
      <c r="GC26" s="200">
        <v>1.1764963274121019</v>
      </c>
      <c r="GD26" s="199">
        <v>0.71</v>
      </c>
      <c r="GE26" s="187">
        <v>0.73036496797720096</v>
      </c>
      <c r="GF26" s="200">
        <v>1.0286830534890155</v>
      </c>
      <c r="GG26" s="199">
        <v>0.88</v>
      </c>
      <c r="GH26" s="187">
        <v>0.958407605466429</v>
      </c>
      <c r="GI26" s="200">
        <v>1.0890995516663966</v>
      </c>
      <c r="GJ26" s="199">
        <v>0.85</v>
      </c>
      <c r="GK26" s="187">
        <v>0.91365007541478105</v>
      </c>
      <c r="GL26" s="200">
        <v>1.0748824416644482</v>
      </c>
      <c r="GM26" s="182">
        <v>1693</v>
      </c>
      <c r="GN26" s="182">
        <v>185</v>
      </c>
      <c r="GO26" s="187">
        <v>0.10927347903130538</v>
      </c>
      <c r="GP26" s="182">
        <v>4729</v>
      </c>
      <c r="GQ26" s="182">
        <v>232</v>
      </c>
      <c r="GR26" s="187">
        <v>4.9058997673926831E-2</v>
      </c>
      <c r="GS26" s="182">
        <v>6422</v>
      </c>
      <c r="GT26" s="182">
        <v>417</v>
      </c>
      <c r="GU26" s="187">
        <v>6.4933042665836188E-2</v>
      </c>
      <c r="GV26" s="182">
        <v>113003</v>
      </c>
      <c r="GW26" s="182">
        <v>7914</v>
      </c>
      <c r="GX26" s="187">
        <v>7.0033538932594716E-2</v>
      </c>
      <c r="GY26" s="182">
        <v>119425</v>
      </c>
      <c r="GZ26" s="182">
        <v>8331</v>
      </c>
      <c r="HA26" s="187">
        <v>6.9759263135859326E-2</v>
      </c>
      <c r="HB26" s="182">
        <v>2183</v>
      </c>
      <c r="HC26" s="182">
        <v>12</v>
      </c>
      <c r="HD26" s="187">
        <v>5.4970224461749883E-3</v>
      </c>
      <c r="HE26" s="182">
        <v>8570</v>
      </c>
      <c r="HF26" s="182">
        <v>888</v>
      </c>
      <c r="HG26" s="187">
        <v>0.10361726954492416</v>
      </c>
      <c r="HH26" s="182">
        <v>1624</v>
      </c>
      <c r="HI26" s="182">
        <v>821</v>
      </c>
      <c r="HJ26" s="187">
        <v>0.50554187192118227</v>
      </c>
    </row>
    <row r="27" spans="1:218" s="201" customFormat="1" ht="15" customHeight="1" x14ac:dyDescent="0.6">
      <c r="A27" s="182">
        <v>66</v>
      </c>
      <c r="B27" s="198" t="s">
        <v>349</v>
      </c>
      <c r="C27" s="182">
        <v>5325</v>
      </c>
      <c r="D27" s="182">
        <v>4295</v>
      </c>
      <c r="E27" s="187">
        <v>0.8065727699530516</v>
      </c>
      <c r="F27" s="182">
        <v>3947</v>
      </c>
      <c r="G27" s="182">
        <v>2865</v>
      </c>
      <c r="H27" s="187">
        <v>0.7258677476564479</v>
      </c>
      <c r="I27" s="182">
        <v>275</v>
      </c>
      <c r="J27" s="182">
        <v>225</v>
      </c>
      <c r="K27" s="187">
        <v>0.81818181818181823</v>
      </c>
      <c r="L27" s="182">
        <v>50</v>
      </c>
      <c r="M27" s="182">
        <v>6</v>
      </c>
      <c r="N27" s="187">
        <v>0.12</v>
      </c>
      <c r="O27" s="182">
        <v>0</v>
      </c>
      <c r="P27" s="182">
        <v>0</v>
      </c>
      <c r="Q27" s="187">
        <v>0.7258677476564479</v>
      </c>
      <c r="R27" s="182">
        <v>341</v>
      </c>
      <c r="S27" s="182">
        <v>278</v>
      </c>
      <c r="T27" s="187">
        <v>0.81524926686217014</v>
      </c>
      <c r="U27" s="182">
        <v>9938</v>
      </c>
      <c r="V27" s="182">
        <v>7669</v>
      </c>
      <c r="W27" s="187">
        <v>0.77168444355001009</v>
      </c>
      <c r="X27" s="182">
        <v>9938</v>
      </c>
      <c r="Y27" s="182">
        <v>7669</v>
      </c>
      <c r="Z27" s="187">
        <v>0.77168444355001009</v>
      </c>
      <c r="AA27" s="182">
        <v>1044</v>
      </c>
      <c r="AB27" s="182">
        <v>602</v>
      </c>
      <c r="AC27" s="187">
        <v>0.57662835249042144</v>
      </c>
      <c r="AD27" s="182">
        <v>63</v>
      </c>
      <c r="AE27" s="182">
        <v>29</v>
      </c>
      <c r="AF27" s="187">
        <v>0.46031746031746029</v>
      </c>
      <c r="AG27" s="182">
        <v>64</v>
      </c>
      <c r="AH27" s="182">
        <v>22</v>
      </c>
      <c r="AI27" s="187">
        <v>0.34375</v>
      </c>
      <c r="AJ27" s="182">
        <v>90</v>
      </c>
      <c r="AK27" s="182">
        <v>28</v>
      </c>
      <c r="AL27" s="187">
        <v>0.31111111111111112</v>
      </c>
      <c r="AM27" s="182">
        <v>1261</v>
      </c>
      <c r="AN27" s="182">
        <v>681</v>
      </c>
      <c r="AO27" s="187">
        <v>0.54004758128469466</v>
      </c>
      <c r="AP27" s="182">
        <v>388</v>
      </c>
      <c r="AQ27" s="182">
        <v>209</v>
      </c>
      <c r="AR27" s="187">
        <v>0.53865979381443296</v>
      </c>
      <c r="AS27" s="182">
        <v>25</v>
      </c>
      <c r="AT27" s="182">
        <v>17</v>
      </c>
      <c r="AU27" s="187">
        <v>0.68</v>
      </c>
      <c r="AV27" s="182">
        <v>30</v>
      </c>
      <c r="AW27" s="182">
        <v>0</v>
      </c>
      <c r="AX27" s="187">
        <v>0</v>
      </c>
      <c r="AY27" s="182">
        <v>443</v>
      </c>
      <c r="AZ27" s="182">
        <v>226</v>
      </c>
      <c r="BA27" s="187">
        <v>0.51015801354401802</v>
      </c>
      <c r="BB27" s="182">
        <v>3842</v>
      </c>
      <c r="BC27" s="182">
        <v>2800</v>
      </c>
      <c r="BD27" s="187">
        <v>0.72878709005726183</v>
      </c>
      <c r="BE27" s="182">
        <v>2151</v>
      </c>
      <c r="BF27" s="182">
        <v>631</v>
      </c>
      <c r="BG27" s="187">
        <v>0.29335192933519294</v>
      </c>
      <c r="BH27" s="182">
        <v>515</v>
      </c>
      <c r="BI27" s="182">
        <v>295</v>
      </c>
      <c r="BJ27" s="187">
        <v>0.57281553398058249</v>
      </c>
      <c r="BK27" s="182">
        <v>0</v>
      </c>
      <c r="BL27" s="182">
        <v>0</v>
      </c>
      <c r="BM27" s="187"/>
      <c r="BN27" s="182">
        <v>10110</v>
      </c>
      <c r="BO27" s="182">
        <v>7745</v>
      </c>
      <c r="BP27" s="187"/>
      <c r="BQ27" s="182">
        <v>741</v>
      </c>
      <c r="BR27" s="182">
        <v>613</v>
      </c>
      <c r="BS27" s="187"/>
      <c r="BT27" s="182">
        <v>17359</v>
      </c>
      <c r="BU27" s="182">
        <v>12084</v>
      </c>
      <c r="BV27" s="187"/>
      <c r="BW27" s="182">
        <v>0</v>
      </c>
      <c r="BX27" s="182">
        <v>0</v>
      </c>
      <c r="BY27" s="187"/>
      <c r="BZ27" s="182">
        <v>19063</v>
      </c>
      <c r="CA27" s="182">
        <v>12991</v>
      </c>
      <c r="CB27" s="187"/>
      <c r="CC27" s="182">
        <v>29001</v>
      </c>
      <c r="CD27" s="182">
        <v>20660</v>
      </c>
      <c r="CE27" s="187">
        <v>0.71238922795765658</v>
      </c>
      <c r="CF27" s="182">
        <v>71360</v>
      </c>
      <c r="CG27" s="182">
        <v>14720</v>
      </c>
      <c r="CH27" s="187">
        <v>0.20627802690582961</v>
      </c>
      <c r="CI27" s="182">
        <v>75000</v>
      </c>
      <c r="CJ27" s="182">
        <v>11337</v>
      </c>
      <c r="CK27" s="187">
        <v>0.15115999999999999</v>
      </c>
      <c r="CL27" s="182">
        <v>23040</v>
      </c>
      <c r="CM27" s="182">
        <v>5120</v>
      </c>
      <c r="CN27" s="187">
        <v>0.15115999999999999</v>
      </c>
      <c r="CO27" s="182">
        <v>3985</v>
      </c>
      <c r="CP27" s="182">
        <v>1031</v>
      </c>
      <c r="CQ27" s="187">
        <v>0.25872020075282309</v>
      </c>
      <c r="CR27" s="182">
        <v>27025</v>
      </c>
      <c r="CS27" s="182">
        <v>6151</v>
      </c>
      <c r="CT27" s="187">
        <v>0.22760407030527288</v>
      </c>
      <c r="CU27" s="182">
        <v>1560</v>
      </c>
      <c r="CV27" s="182">
        <v>411</v>
      </c>
      <c r="CW27" s="187">
        <v>0.26346153846153847</v>
      </c>
      <c r="CX27" s="182">
        <v>420</v>
      </c>
      <c r="CY27" s="182">
        <v>0</v>
      </c>
      <c r="CZ27" s="187"/>
      <c r="DA27" s="182"/>
      <c r="DB27" s="182">
        <v>0</v>
      </c>
      <c r="DC27" s="187"/>
      <c r="DD27" s="182">
        <v>420</v>
      </c>
      <c r="DE27" s="182">
        <v>45</v>
      </c>
      <c r="DF27" s="187">
        <v>0.10714285714285714</v>
      </c>
      <c r="DG27" s="182">
        <v>1980</v>
      </c>
      <c r="DH27" s="182">
        <v>456</v>
      </c>
      <c r="DI27" s="187">
        <v>0.23030303030303031</v>
      </c>
      <c r="DJ27" s="182">
        <v>12315</v>
      </c>
      <c r="DK27" s="182">
        <v>3669</v>
      </c>
      <c r="DL27" s="187">
        <v>0.29792935444579782</v>
      </c>
      <c r="DM27" s="182">
        <v>14295</v>
      </c>
      <c r="DN27" s="182">
        <v>4125</v>
      </c>
      <c r="DO27" s="187">
        <v>0.28856243441762852</v>
      </c>
      <c r="DP27" s="182">
        <v>2450</v>
      </c>
      <c r="DQ27" s="182">
        <v>1073</v>
      </c>
      <c r="DR27" s="187">
        <v>0.43795918367346937</v>
      </c>
      <c r="DS27" s="182">
        <v>135</v>
      </c>
      <c r="DT27" s="182">
        <v>0</v>
      </c>
      <c r="DU27" s="187">
        <v>0</v>
      </c>
      <c r="DV27" s="182">
        <v>2585</v>
      </c>
      <c r="DW27" s="182">
        <v>1073</v>
      </c>
      <c r="DX27" s="187">
        <v>0.41508704061895552</v>
      </c>
      <c r="DY27" s="182">
        <v>190265</v>
      </c>
      <c r="DZ27" s="182">
        <v>37406</v>
      </c>
      <c r="EA27" s="187">
        <v>0.19659947967308752</v>
      </c>
      <c r="EB27" s="182">
        <v>219266</v>
      </c>
      <c r="EC27" s="182">
        <v>58066</v>
      </c>
      <c r="ED27" s="187">
        <v>0.26481989911796633</v>
      </c>
      <c r="EE27" s="182">
        <v>14948</v>
      </c>
      <c r="EF27" s="182">
        <v>4472</v>
      </c>
      <c r="EG27" s="187">
        <v>0.29917045758629918</v>
      </c>
      <c r="EH27" s="182">
        <v>2679</v>
      </c>
      <c r="EI27" s="182">
        <v>1095</v>
      </c>
      <c r="EJ27" s="187">
        <v>0.40873460246360582</v>
      </c>
      <c r="EK27" s="182">
        <v>100498</v>
      </c>
      <c r="EL27" s="182">
        <v>23336</v>
      </c>
      <c r="EM27" s="187">
        <v>0.23220362594280483</v>
      </c>
      <c r="EN27" s="182">
        <v>3483</v>
      </c>
      <c r="EO27" s="182">
        <v>597</v>
      </c>
      <c r="EP27" s="187">
        <v>0.17140396210163653</v>
      </c>
      <c r="EQ27" s="199">
        <v>0.86</v>
      </c>
      <c r="ER27" s="187">
        <v>0.98084929225645301</v>
      </c>
      <c r="ES27" s="200">
        <v>1.1405224328563408</v>
      </c>
      <c r="ET27" s="199">
        <v>0.7</v>
      </c>
      <c r="EU27" s="187">
        <v>0.95497382198952896</v>
      </c>
      <c r="EV27" s="200">
        <v>1.3642483171278985</v>
      </c>
      <c r="EW27" s="199">
        <v>0.78</v>
      </c>
      <c r="EX27" s="187">
        <v>0.97118268353109904</v>
      </c>
      <c r="EY27" s="200">
        <v>1.2451060045270501</v>
      </c>
      <c r="EZ27" s="199">
        <v>0.84</v>
      </c>
      <c r="FA27" s="187">
        <v>0.98487055016181202</v>
      </c>
      <c r="FB27" s="200">
        <v>1.1724649406688239</v>
      </c>
      <c r="FC27" s="199">
        <v>0.61</v>
      </c>
      <c r="FD27" s="187">
        <v>0.92868462757527703</v>
      </c>
      <c r="FE27" s="200">
        <v>1.5224338156971755</v>
      </c>
      <c r="FF27" s="199">
        <v>0.73</v>
      </c>
      <c r="FG27" s="187">
        <v>0.98214148256485301</v>
      </c>
      <c r="FH27" s="200">
        <v>1.3453992911847301</v>
      </c>
      <c r="FI27" s="199">
        <v>0.75</v>
      </c>
      <c r="FJ27" s="187">
        <v>0.97807357212003898</v>
      </c>
      <c r="FK27" s="200">
        <v>1.3453992911847301</v>
      </c>
      <c r="FL27" s="199">
        <v>0.3</v>
      </c>
      <c r="FM27" s="187">
        <v>0.59228830645161301</v>
      </c>
      <c r="FN27" s="200">
        <v>1.3453992911847301</v>
      </c>
      <c r="FO27" s="199">
        <v>0.79</v>
      </c>
      <c r="FP27" s="187">
        <v>0.92035750882386402</v>
      </c>
      <c r="FQ27" s="200">
        <v>1.3453992911847301</v>
      </c>
      <c r="FR27" s="199">
        <v>0.27</v>
      </c>
      <c r="FS27" s="187">
        <v>0.62460937500000002</v>
      </c>
      <c r="FT27" s="200">
        <v>2.3133680555555554</v>
      </c>
      <c r="FU27" s="199">
        <v>0.62</v>
      </c>
      <c r="FV27" s="187">
        <v>0.78370514064015495</v>
      </c>
      <c r="FW27" s="200">
        <v>1.2640405494196048</v>
      </c>
      <c r="FX27" s="199">
        <v>0.45</v>
      </c>
      <c r="FY27" s="187">
        <v>0.65127621524955304</v>
      </c>
      <c r="FZ27" s="200">
        <v>1.4472804783323401</v>
      </c>
      <c r="GA27" s="199">
        <v>0.55000000000000004</v>
      </c>
      <c r="GB27" s="187">
        <v>0.74635085280436297</v>
      </c>
      <c r="GC27" s="200">
        <v>1.3570015505533872</v>
      </c>
      <c r="GD27" s="199">
        <v>0.65</v>
      </c>
      <c r="GE27" s="187">
        <v>0.82879826404436296</v>
      </c>
      <c r="GF27" s="200">
        <v>1.2750742523759431</v>
      </c>
      <c r="GG27" s="199">
        <v>0.8</v>
      </c>
      <c r="GH27" s="187">
        <v>0.94096601073345298</v>
      </c>
      <c r="GI27" s="200">
        <v>1.1762075134168162</v>
      </c>
      <c r="GJ27" s="199">
        <v>0.78</v>
      </c>
      <c r="GK27" s="187">
        <v>0.9662100456621</v>
      </c>
      <c r="GL27" s="200">
        <v>1.2387308277719231</v>
      </c>
      <c r="GM27" s="182">
        <v>1499</v>
      </c>
      <c r="GN27" s="182">
        <v>144</v>
      </c>
      <c r="GO27" s="187">
        <v>9.6064042695130081E-2</v>
      </c>
      <c r="GP27" s="182">
        <v>6807</v>
      </c>
      <c r="GQ27" s="182">
        <v>283</v>
      </c>
      <c r="GR27" s="187">
        <v>4.1574849419714996E-2</v>
      </c>
      <c r="GS27" s="182">
        <v>8306</v>
      </c>
      <c r="GT27" s="182">
        <v>427</v>
      </c>
      <c r="GU27" s="187">
        <v>5.1408620274500362E-2</v>
      </c>
      <c r="GV27" s="182">
        <v>90056</v>
      </c>
      <c r="GW27" s="182">
        <v>5805</v>
      </c>
      <c r="GX27" s="187">
        <v>6.4459891622990137E-2</v>
      </c>
      <c r="GY27" s="182">
        <v>98362</v>
      </c>
      <c r="GZ27" s="182">
        <v>6232</v>
      </c>
      <c r="HA27" s="187">
        <v>6.335780077672272E-2</v>
      </c>
      <c r="HB27" s="182">
        <v>3712</v>
      </c>
      <c r="HC27" s="182">
        <v>0</v>
      </c>
      <c r="HD27" s="187">
        <v>0</v>
      </c>
      <c r="HE27" s="182">
        <v>10502</v>
      </c>
      <c r="HF27" s="182">
        <v>540</v>
      </c>
      <c r="HG27" s="187">
        <v>5.1418777375737953E-2</v>
      </c>
      <c r="HH27" s="182">
        <v>1267</v>
      </c>
      <c r="HI27" s="182">
        <v>115</v>
      </c>
      <c r="HJ27" s="187">
        <v>9.0765588003157066E-2</v>
      </c>
    </row>
    <row r="28" spans="1:218" s="201" customFormat="1" ht="15" customHeight="1" x14ac:dyDescent="0.6">
      <c r="A28" s="182">
        <v>68</v>
      </c>
      <c r="B28" s="198" t="s">
        <v>350</v>
      </c>
      <c r="C28" s="182">
        <v>11577</v>
      </c>
      <c r="D28" s="182">
        <v>8528</v>
      </c>
      <c r="E28" s="187">
        <v>0.73663297918286252</v>
      </c>
      <c r="F28" s="182">
        <v>10535</v>
      </c>
      <c r="G28" s="182">
        <v>8604</v>
      </c>
      <c r="H28" s="187">
        <v>0.81670621737066917</v>
      </c>
      <c r="I28" s="182">
        <v>380</v>
      </c>
      <c r="J28" s="182">
        <v>267</v>
      </c>
      <c r="K28" s="187">
        <v>0.70263157894736838</v>
      </c>
      <c r="L28" s="182">
        <v>313</v>
      </c>
      <c r="M28" s="182">
        <v>153</v>
      </c>
      <c r="N28" s="187">
        <v>0.48881789137380194</v>
      </c>
      <c r="O28" s="182">
        <v>90</v>
      </c>
      <c r="P28" s="182">
        <v>41</v>
      </c>
      <c r="Q28" s="187">
        <v>0.81670621737066917</v>
      </c>
      <c r="R28" s="182">
        <v>767</v>
      </c>
      <c r="S28" s="182">
        <v>529</v>
      </c>
      <c r="T28" s="187">
        <v>0.68970013037809652</v>
      </c>
      <c r="U28" s="182">
        <v>23662</v>
      </c>
      <c r="V28" s="182">
        <v>18122</v>
      </c>
      <c r="W28" s="187">
        <v>0.7658693263460401</v>
      </c>
      <c r="X28" s="182">
        <v>23662</v>
      </c>
      <c r="Y28" s="182">
        <v>18122</v>
      </c>
      <c r="Z28" s="187">
        <v>0.7658693263460401</v>
      </c>
      <c r="AA28" s="182">
        <v>715</v>
      </c>
      <c r="AB28" s="182">
        <v>307</v>
      </c>
      <c r="AC28" s="187">
        <v>0.42937062937062936</v>
      </c>
      <c r="AD28" s="182">
        <v>123</v>
      </c>
      <c r="AE28" s="182">
        <v>36</v>
      </c>
      <c r="AF28" s="187">
        <v>0.29268292682926828</v>
      </c>
      <c r="AG28" s="182">
        <v>93</v>
      </c>
      <c r="AH28" s="182">
        <v>35</v>
      </c>
      <c r="AI28" s="187">
        <v>0.37634408602150538</v>
      </c>
      <c r="AJ28" s="182">
        <v>84</v>
      </c>
      <c r="AK28" s="182">
        <v>18</v>
      </c>
      <c r="AL28" s="187">
        <v>0.21428571428571427</v>
      </c>
      <c r="AM28" s="182">
        <v>1015</v>
      </c>
      <c r="AN28" s="182">
        <v>396</v>
      </c>
      <c r="AO28" s="187">
        <v>0.39014778325123151</v>
      </c>
      <c r="AP28" s="182">
        <v>567</v>
      </c>
      <c r="AQ28" s="182">
        <v>64</v>
      </c>
      <c r="AR28" s="187">
        <v>0.1128747795414462</v>
      </c>
      <c r="AS28" s="182">
        <v>40</v>
      </c>
      <c r="AT28" s="182">
        <v>17</v>
      </c>
      <c r="AU28" s="187">
        <v>0.42499999999999999</v>
      </c>
      <c r="AV28" s="182">
        <v>60</v>
      </c>
      <c r="AW28" s="182">
        <v>32</v>
      </c>
      <c r="AX28" s="187">
        <v>0.53333333333333333</v>
      </c>
      <c r="AY28" s="182">
        <v>667</v>
      </c>
      <c r="AZ28" s="182">
        <v>113</v>
      </c>
      <c r="BA28" s="187">
        <v>0.16941529235382308</v>
      </c>
      <c r="BB28" s="182">
        <v>10320</v>
      </c>
      <c r="BC28" s="182">
        <v>5799</v>
      </c>
      <c r="BD28" s="187">
        <v>0.56191860465116283</v>
      </c>
      <c r="BE28" s="182">
        <v>3978</v>
      </c>
      <c r="BF28" s="182">
        <v>2323</v>
      </c>
      <c r="BG28" s="187">
        <v>0.58396178984414282</v>
      </c>
      <c r="BH28" s="182">
        <v>938</v>
      </c>
      <c r="BI28" s="182">
        <v>551</v>
      </c>
      <c r="BJ28" s="187">
        <v>0.58742004264392322</v>
      </c>
      <c r="BK28" s="182">
        <v>74</v>
      </c>
      <c r="BL28" s="182">
        <v>58</v>
      </c>
      <c r="BM28" s="187">
        <v>0.78378378378378377</v>
      </c>
      <c r="BN28" s="182">
        <v>27582</v>
      </c>
      <c r="BO28" s="182">
        <v>21648</v>
      </c>
      <c r="BP28" s="187">
        <v>0.78378378378378377</v>
      </c>
      <c r="BQ28" s="182">
        <v>1684</v>
      </c>
      <c r="BR28" s="182">
        <v>1051</v>
      </c>
      <c r="BS28" s="187">
        <v>0.78378378378378377</v>
      </c>
      <c r="BT28" s="182">
        <v>44576</v>
      </c>
      <c r="BU28" s="182">
        <v>31430</v>
      </c>
      <c r="BV28" s="187">
        <v>0.78378378378378377</v>
      </c>
      <c r="BW28" s="182">
        <v>60</v>
      </c>
      <c r="BX28" s="182">
        <v>0</v>
      </c>
      <c r="BY28" s="187">
        <v>0</v>
      </c>
      <c r="BZ28" s="182">
        <v>46318</v>
      </c>
      <c r="CA28" s="182">
        <v>31939</v>
      </c>
      <c r="CB28" s="187">
        <v>0.78378378378378377</v>
      </c>
      <c r="CC28" s="182">
        <v>69980</v>
      </c>
      <c r="CD28" s="182">
        <v>50061</v>
      </c>
      <c r="CE28" s="187">
        <v>0.71536153186624751</v>
      </c>
      <c r="CF28" s="182">
        <v>144240</v>
      </c>
      <c r="CG28" s="182">
        <v>31528</v>
      </c>
      <c r="CH28" s="187">
        <v>0.21858014420410427</v>
      </c>
      <c r="CI28" s="182">
        <v>129555</v>
      </c>
      <c r="CJ28" s="182">
        <v>27337</v>
      </c>
      <c r="CK28" s="187">
        <v>0.21100690826289992</v>
      </c>
      <c r="CL28" s="182">
        <v>30720</v>
      </c>
      <c r="CM28" s="182">
        <v>7760</v>
      </c>
      <c r="CN28" s="187">
        <v>0.21100690826289992</v>
      </c>
      <c r="CO28" s="182">
        <v>7980</v>
      </c>
      <c r="CP28" s="182">
        <v>1428</v>
      </c>
      <c r="CQ28" s="187">
        <v>0.17894736842105263</v>
      </c>
      <c r="CR28" s="182">
        <v>38700</v>
      </c>
      <c r="CS28" s="182">
        <v>9188</v>
      </c>
      <c r="CT28" s="187">
        <v>0.23741602067183462</v>
      </c>
      <c r="CU28" s="182">
        <v>3030</v>
      </c>
      <c r="CV28" s="182">
        <v>359</v>
      </c>
      <c r="CW28" s="187">
        <v>0.11848184818481848</v>
      </c>
      <c r="CX28" s="182">
        <v>720</v>
      </c>
      <c r="CY28" s="182">
        <v>0</v>
      </c>
      <c r="CZ28" s="187"/>
      <c r="DA28" s="182"/>
      <c r="DB28" s="182">
        <v>0</v>
      </c>
      <c r="DC28" s="187"/>
      <c r="DD28" s="182">
        <v>720</v>
      </c>
      <c r="DE28" s="182">
        <v>40</v>
      </c>
      <c r="DF28" s="187">
        <v>5.5555555555555552E-2</v>
      </c>
      <c r="DG28" s="182">
        <v>3750</v>
      </c>
      <c r="DH28" s="182">
        <v>399</v>
      </c>
      <c r="DI28" s="187">
        <v>0.10639999999999999</v>
      </c>
      <c r="DJ28" s="182">
        <v>41250</v>
      </c>
      <c r="DK28" s="182">
        <v>10614</v>
      </c>
      <c r="DL28" s="187">
        <v>0.25730909090909093</v>
      </c>
      <c r="DM28" s="182">
        <v>45000</v>
      </c>
      <c r="DN28" s="182">
        <v>11013</v>
      </c>
      <c r="DO28" s="187">
        <v>0.24473333333333333</v>
      </c>
      <c r="DP28" s="182">
        <v>4110</v>
      </c>
      <c r="DQ28" s="182">
        <v>1498</v>
      </c>
      <c r="DR28" s="187">
        <v>0.36447688564476888</v>
      </c>
      <c r="DS28" s="182">
        <v>345</v>
      </c>
      <c r="DT28" s="182">
        <v>46</v>
      </c>
      <c r="DU28" s="187">
        <v>0.13333333333333333</v>
      </c>
      <c r="DV28" s="182">
        <v>4455</v>
      </c>
      <c r="DW28" s="182">
        <v>1544</v>
      </c>
      <c r="DX28" s="187">
        <v>0.34657687991021324</v>
      </c>
      <c r="DY28" s="182">
        <v>361950</v>
      </c>
      <c r="DZ28" s="182">
        <v>80610</v>
      </c>
      <c r="EA28" s="187">
        <v>0.22271031910484873</v>
      </c>
      <c r="EB28" s="182">
        <v>431930</v>
      </c>
      <c r="EC28" s="182">
        <v>130671</v>
      </c>
      <c r="ED28" s="187">
        <v>0.30252818743777926</v>
      </c>
      <c r="EE28" s="182">
        <v>46414</v>
      </c>
      <c r="EF28" s="182">
        <v>11770</v>
      </c>
      <c r="EG28" s="187">
        <v>0.25358727970009048</v>
      </c>
      <c r="EH28" s="182">
        <v>4772</v>
      </c>
      <c r="EI28" s="182">
        <v>1710</v>
      </c>
      <c r="EJ28" s="187">
        <v>0.35834031852472759</v>
      </c>
      <c r="EK28" s="182">
        <v>189473</v>
      </c>
      <c r="EL28" s="182">
        <v>50215</v>
      </c>
      <c r="EM28" s="187">
        <v>0.26502456814427383</v>
      </c>
      <c r="EN28" s="182">
        <v>9448</v>
      </c>
      <c r="EO28" s="182">
        <v>1443</v>
      </c>
      <c r="EP28" s="187">
        <v>0.15273073666384421</v>
      </c>
      <c r="EQ28" s="199">
        <v>0.88</v>
      </c>
      <c r="ER28" s="187">
        <v>0.97667577222105495</v>
      </c>
      <c r="ES28" s="200">
        <v>1.1098588320693805</v>
      </c>
      <c r="ET28" s="199">
        <v>0.74</v>
      </c>
      <c r="EU28" s="187">
        <v>0.93526266852626705</v>
      </c>
      <c r="EV28" s="200">
        <v>1.2638684709814421</v>
      </c>
      <c r="EW28" s="199">
        <v>0.81</v>
      </c>
      <c r="EX28" s="187">
        <v>0.95701357466063297</v>
      </c>
      <c r="EY28" s="200">
        <v>1.1814982403217691</v>
      </c>
      <c r="EZ28" s="199">
        <v>0.88</v>
      </c>
      <c r="FA28" s="187">
        <v>0.97467585089140996</v>
      </c>
      <c r="FB28" s="200">
        <v>1.107586194194784</v>
      </c>
      <c r="FC28" s="199">
        <v>0.72</v>
      </c>
      <c r="FD28" s="187">
        <v>0.93542832544123999</v>
      </c>
      <c r="FE28" s="200">
        <v>1.2992060075572778</v>
      </c>
      <c r="FF28" s="199">
        <v>0.8</v>
      </c>
      <c r="FG28" s="187">
        <v>0.971821284323241</v>
      </c>
      <c r="FH28" s="200">
        <v>1.2147766054040512</v>
      </c>
      <c r="FI28" s="199">
        <v>0.81</v>
      </c>
      <c r="FJ28" s="187">
        <v>0.96646091768042997</v>
      </c>
      <c r="FK28" s="200">
        <v>1.2147766054040512</v>
      </c>
      <c r="FL28" s="199">
        <v>0.23</v>
      </c>
      <c r="FM28" s="187">
        <v>0.57885359397271396</v>
      </c>
      <c r="FN28" s="200">
        <v>1.2147766054040512</v>
      </c>
      <c r="FO28" s="199">
        <v>0.82</v>
      </c>
      <c r="FP28" s="187">
        <v>0.91861478147233899</v>
      </c>
      <c r="FQ28" s="200">
        <v>1.2147766054040512</v>
      </c>
      <c r="FR28" s="199">
        <v>0.25</v>
      </c>
      <c r="FS28" s="187">
        <v>0.65889175257731902</v>
      </c>
      <c r="FT28" s="200">
        <v>2.6355670103092761</v>
      </c>
      <c r="FU28" s="199">
        <v>0.76</v>
      </c>
      <c r="FV28" s="187">
        <v>0.86694677871148496</v>
      </c>
      <c r="FW28" s="200">
        <v>1.1407194456730065</v>
      </c>
      <c r="FX28" s="199">
        <v>0.51</v>
      </c>
      <c r="FY28" s="187">
        <v>0.69122768828907299</v>
      </c>
      <c r="FZ28" s="200">
        <v>1.355348408409947</v>
      </c>
      <c r="GA28" s="199">
        <v>0.53</v>
      </c>
      <c r="GB28" s="187">
        <v>0.75302071703262596</v>
      </c>
      <c r="GC28" s="200">
        <v>1.4207938057219358</v>
      </c>
      <c r="GD28" s="199">
        <v>0.67</v>
      </c>
      <c r="GE28" s="187">
        <v>0.83479119314920702</v>
      </c>
      <c r="GF28" s="200">
        <v>1.245957004700309</v>
      </c>
      <c r="GG28" s="199">
        <v>0.88</v>
      </c>
      <c r="GH28" s="187">
        <v>0.97408666100254904</v>
      </c>
      <c r="GI28" s="200">
        <v>1.1069166602301694</v>
      </c>
      <c r="GJ28" s="199">
        <v>0.85</v>
      </c>
      <c r="GK28" s="187">
        <v>0.90233918128655</v>
      </c>
      <c r="GL28" s="200">
        <v>1.0615755073959412</v>
      </c>
      <c r="GM28" s="182">
        <v>3240</v>
      </c>
      <c r="GN28" s="182">
        <v>697</v>
      </c>
      <c r="GO28" s="187">
        <v>0.21512345679012346</v>
      </c>
      <c r="GP28" s="182">
        <v>18737</v>
      </c>
      <c r="GQ28" s="182">
        <v>630</v>
      </c>
      <c r="GR28" s="187">
        <v>3.3623312163099751E-2</v>
      </c>
      <c r="GS28" s="182">
        <v>21977</v>
      </c>
      <c r="GT28" s="182">
        <v>1327</v>
      </c>
      <c r="GU28" s="187">
        <v>6.0381307730809484E-2</v>
      </c>
      <c r="GV28" s="182">
        <v>152614</v>
      </c>
      <c r="GW28" s="182">
        <v>19780</v>
      </c>
      <c r="GX28" s="187">
        <v>0.12960803071802063</v>
      </c>
      <c r="GY28" s="182">
        <v>174591</v>
      </c>
      <c r="GZ28" s="182">
        <v>21107</v>
      </c>
      <c r="HA28" s="187">
        <v>0.12089397506171566</v>
      </c>
      <c r="HB28" s="182">
        <v>10774</v>
      </c>
      <c r="HC28" s="182">
        <v>5</v>
      </c>
      <c r="HD28" s="187">
        <v>4.6408019305736032E-4</v>
      </c>
      <c r="HE28" s="182">
        <v>36529</v>
      </c>
      <c r="HF28" s="182">
        <v>4173</v>
      </c>
      <c r="HG28" s="187">
        <v>0.11423800268279996</v>
      </c>
      <c r="HH28" s="182">
        <v>3486</v>
      </c>
      <c r="HI28" s="182">
        <v>632</v>
      </c>
      <c r="HJ28" s="187">
        <v>0.18129661503155478</v>
      </c>
    </row>
    <row r="29" spans="1:218" s="201" customFormat="1" ht="15" customHeight="1" x14ac:dyDescent="0.6">
      <c r="A29" s="182">
        <v>70</v>
      </c>
      <c r="B29" s="198" t="s">
        <v>351</v>
      </c>
      <c r="C29" s="182">
        <v>1158</v>
      </c>
      <c r="D29" s="182">
        <v>710</v>
      </c>
      <c r="E29" s="187">
        <v>0.613126079447323</v>
      </c>
      <c r="F29" s="182">
        <v>456</v>
      </c>
      <c r="G29" s="182">
        <v>166</v>
      </c>
      <c r="H29" s="187">
        <v>0.36403508771929827</v>
      </c>
      <c r="I29" s="182">
        <v>0</v>
      </c>
      <c r="J29" s="182">
        <v>0</v>
      </c>
      <c r="K29" s="187"/>
      <c r="L29" s="182">
        <v>71</v>
      </c>
      <c r="M29" s="182">
        <v>0</v>
      </c>
      <c r="N29" s="187">
        <v>0</v>
      </c>
      <c r="O29" s="182">
        <v>15</v>
      </c>
      <c r="P29" s="182">
        <v>0</v>
      </c>
      <c r="Q29" s="187">
        <v>0.36403508771929827</v>
      </c>
      <c r="R29" s="182">
        <v>46</v>
      </c>
      <c r="S29" s="182">
        <v>16</v>
      </c>
      <c r="T29" s="187">
        <v>0.34782608695652173</v>
      </c>
      <c r="U29" s="182">
        <v>1746</v>
      </c>
      <c r="V29" s="182">
        <v>892</v>
      </c>
      <c r="W29" s="187">
        <v>0.51088201603665517</v>
      </c>
      <c r="X29" s="182">
        <v>1746</v>
      </c>
      <c r="Y29" s="182">
        <v>892</v>
      </c>
      <c r="Z29" s="187">
        <v>0.51088201603665517</v>
      </c>
      <c r="AA29" s="182">
        <v>124</v>
      </c>
      <c r="AB29" s="182">
        <v>13</v>
      </c>
      <c r="AC29" s="187">
        <v>0.10483870967741936</v>
      </c>
      <c r="AD29" s="182">
        <v>30</v>
      </c>
      <c r="AE29" s="182">
        <v>15</v>
      </c>
      <c r="AF29" s="187">
        <v>0.5</v>
      </c>
      <c r="AG29" s="182">
        <v>15</v>
      </c>
      <c r="AH29" s="182">
        <v>0</v>
      </c>
      <c r="AI29" s="187">
        <v>0</v>
      </c>
      <c r="AJ29" s="182">
        <v>24</v>
      </c>
      <c r="AK29" s="182">
        <v>27</v>
      </c>
      <c r="AL29" s="187">
        <v>1.125</v>
      </c>
      <c r="AM29" s="182">
        <v>193</v>
      </c>
      <c r="AN29" s="182">
        <v>55</v>
      </c>
      <c r="AO29" s="187">
        <v>0.28497409326424872</v>
      </c>
      <c r="AP29" s="182">
        <v>268</v>
      </c>
      <c r="AQ29" s="182">
        <v>0</v>
      </c>
      <c r="AR29" s="187">
        <v>0</v>
      </c>
      <c r="AS29" s="182">
        <v>0</v>
      </c>
      <c r="AT29" s="182">
        <v>16</v>
      </c>
      <c r="AU29" s="187"/>
      <c r="AV29" s="182">
        <v>15</v>
      </c>
      <c r="AW29" s="182">
        <v>0</v>
      </c>
      <c r="AX29" s="187">
        <v>0</v>
      </c>
      <c r="AY29" s="182">
        <v>283</v>
      </c>
      <c r="AZ29" s="182">
        <v>16</v>
      </c>
      <c r="BA29" s="187">
        <v>5.6537102473498232E-2</v>
      </c>
      <c r="BB29" s="182">
        <v>3540</v>
      </c>
      <c r="BC29" s="182">
        <v>1857</v>
      </c>
      <c r="BD29" s="187">
        <v>0.52457627118644068</v>
      </c>
      <c r="BE29" s="182">
        <v>210</v>
      </c>
      <c r="BF29" s="182">
        <v>142</v>
      </c>
      <c r="BG29" s="187">
        <v>0.67619047619047623</v>
      </c>
      <c r="BH29" s="182">
        <v>518</v>
      </c>
      <c r="BI29" s="182">
        <v>140</v>
      </c>
      <c r="BJ29" s="187">
        <v>0.27027027027027029</v>
      </c>
      <c r="BK29" s="182">
        <v>51</v>
      </c>
      <c r="BL29" s="182">
        <v>82</v>
      </c>
      <c r="BM29" s="187">
        <v>1.607843137254902</v>
      </c>
      <c r="BN29" s="182">
        <v>10562</v>
      </c>
      <c r="BO29" s="182">
        <v>1572</v>
      </c>
      <c r="BP29" s="187">
        <v>1.607843137254902</v>
      </c>
      <c r="BQ29" s="182">
        <v>277</v>
      </c>
      <c r="BR29" s="182">
        <v>251</v>
      </c>
      <c r="BS29" s="187">
        <v>1.607843137254902</v>
      </c>
      <c r="BT29" s="182">
        <v>15158</v>
      </c>
      <c r="BU29" s="182">
        <v>4044</v>
      </c>
      <c r="BV29" s="187">
        <v>1.607843137254902</v>
      </c>
      <c r="BW29" s="182">
        <v>0</v>
      </c>
      <c r="BX29" s="182">
        <v>0</v>
      </c>
      <c r="BY29" s="187"/>
      <c r="BZ29" s="182">
        <v>15634</v>
      </c>
      <c r="CA29" s="182">
        <v>4115</v>
      </c>
      <c r="CB29" s="187">
        <v>1.607843137254902</v>
      </c>
      <c r="CC29" s="182">
        <v>17380</v>
      </c>
      <c r="CD29" s="182">
        <v>5007</v>
      </c>
      <c r="CE29" s="187">
        <v>0.28808975834292289</v>
      </c>
      <c r="CF29" s="182">
        <v>13440</v>
      </c>
      <c r="CG29" s="182">
        <v>2880</v>
      </c>
      <c r="CH29" s="187">
        <v>0.21428571428571427</v>
      </c>
      <c r="CI29" s="182">
        <v>41150</v>
      </c>
      <c r="CJ29" s="182">
        <v>5083</v>
      </c>
      <c r="CK29" s="187">
        <v>0.12352369380315917</v>
      </c>
      <c r="CL29" s="182">
        <v>3840</v>
      </c>
      <c r="CM29" s="182">
        <v>960</v>
      </c>
      <c r="CN29" s="187">
        <v>0.12352369380315917</v>
      </c>
      <c r="CO29" s="182">
        <v>650</v>
      </c>
      <c r="CP29" s="182">
        <v>0</v>
      </c>
      <c r="CQ29" s="187">
        <v>0</v>
      </c>
      <c r="CR29" s="182">
        <v>4490</v>
      </c>
      <c r="CS29" s="182">
        <v>960</v>
      </c>
      <c r="CT29" s="187">
        <v>0.21380846325167038</v>
      </c>
      <c r="CU29" s="182">
        <v>345</v>
      </c>
      <c r="CV29" s="182">
        <v>0</v>
      </c>
      <c r="CW29" s="187">
        <v>0</v>
      </c>
      <c r="CX29" s="182">
        <v>90</v>
      </c>
      <c r="CY29" s="182">
        <v>0</v>
      </c>
      <c r="CZ29" s="187"/>
      <c r="DA29" s="182"/>
      <c r="DB29" s="182">
        <v>0</v>
      </c>
      <c r="DC29" s="187"/>
      <c r="DD29" s="182">
        <v>90</v>
      </c>
      <c r="DE29" s="182">
        <v>0</v>
      </c>
      <c r="DF29" s="187">
        <v>0</v>
      </c>
      <c r="DG29" s="182">
        <v>435</v>
      </c>
      <c r="DH29" s="182">
        <v>0</v>
      </c>
      <c r="DI29" s="187">
        <v>0</v>
      </c>
      <c r="DJ29" s="182">
        <v>19875</v>
      </c>
      <c r="DK29" s="182">
        <v>1173</v>
      </c>
      <c r="DL29" s="187">
        <v>5.9018867924528304E-2</v>
      </c>
      <c r="DM29" s="182">
        <v>20310</v>
      </c>
      <c r="DN29" s="182">
        <v>1173</v>
      </c>
      <c r="DO29" s="187">
        <v>5.7754800590841947E-2</v>
      </c>
      <c r="DP29" s="182">
        <v>1150</v>
      </c>
      <c r="DQ29" s="182">
        <v>0</v>
      </c>
      <c r="DR29" s="187">
        <v>0</v>
      </c>
      <c r="DS29" s="182">
        <v>60</v>
      </c>
      <c r="DT29" s="182">
        <v>0</v>
      </c>
      <c r="DU29" s="187">
        <v>0</v>
      </c>
      <c r="DV29" s="182">
        <v>1210</v>
      </c>
      <c r="DW29" s="182">
        <v>0</v>
      </c>
      <c r="DX29" s="187">
        <v>0</v>
      </c>
      <c r="DY29" s="182">
        <v>80600</v>
      </c>
      <c r="DZ29" s="182">
        <v>10096</v>
      </c>
      <c r="EA29" s="187">
        <v>0.1252605459057072</v>
      </c>
      <c r="EB29" s="182">
        <v>97980</v>
      </c>
      <c r="EC29" s="182">
        <v>15103</v>
      </c>
      <c r="ED29" s="187">
        <v>0.15414370279648909</v>
      </c>
      <c r="EE29" s="182">
        <v>20929</v>
      </c>
      <c r="EF29" s="182">
        <v>1344</v>
      </c>
      <c r="EG29" s="187">
        <v>6.4217115007883796E-2</v>
      </c>
      <c r="EH29" s="182">
        <v>1306</v>
      </c>
      <c r="EI29" s="182">
        <v>82</v>
      </c>
      <c r="EJ29" s="187">
        <v>6.278713629402756E-2</v>
      </c>
      <c r="EK29" s="182">
        <v>17946</v>
      </c>
      <c r="EL29" s="182">
        <v>4148</v>
      </c>
      <c r="EM29" s="187">
        <v>0.23113785801849995</v>
      </c>
      <c r="EN29" s="182">
        <v>951</v>
      </c>
      <c r="EO29" s="182">
        <v>119</v>
      </c>
      <c r="EP29" s="187">
        <v>0.12513144058885384</v>
      </c>
      <c r="EQ29" s="199">
        <v>0.95</v>
      </c>
      <c r="ER29" s="187">
        <v>0.97382920110192805</v>
      </c>
      <c r="ES29" s="200">
        <v>1.0250833695809769</v>
      </c>
      <c r="ET29" s="199">
        <v>0.95</v>
      </c>
      <c r="EU29" s="187">
        <v>0.99397590361445798</v>
      </c>
      <c r="EV29" s="200">
        <v>1.0462904248573242</v>
      </c>
      <c r="EW29" s="199">
        <v>0.95</v>
      </c>
      <c r="EX29" s="187">
        <v>0.97757847533632303</v>
      </c>
      <c r="EY29" s="200">
        <v>1.0290299740382347</v>
      </c>
      <c r="EZ29" s="199">
        <v>0.95</v>
      </c>
      <c r="FA29" s="187">
        <v>0.97105461867606302</v>
      </c>
      <c r="FB29" s="200">
        <v>1.0221627565011191</v>
      </c>
      <c r="FC29" s="199">
        <v>0.84</v>
      </c>
      <c r="FD29" s="187">
        <v>0.98591549295774605</v>
      </c>
      <c r="FE29" s="200">
        <v>1.173708920187793</v>
      </c>
      <c r="FF29" s="199">
        <v>0.9</v>
      </c>
      <c r="FG29" s="187">
        <v>0.971567436208991</v>
      </c>
      <c r="FH29" s="200">
        <v>1.0795193735655455</v>
      </c>
      <c r="FI29" s="199">
        <v>0.92</v>
      </c>
      <c r="FJ29" s="187">
        <v>0.97263830637108095</v>
      </c>
      <c r="FK29" s="200">
        <v>1.0795193735655455</v>
      </c>
      <c r="FL29" s="199">
        <v>0.23</v>
      </c>
      <c r="FM29" s="187">
        <v>0.56432291666666701</v>
      </c>
      <c r="FN29" s="200">
        <v>1.0795193735655455</v>
      </c>
      <c r="FO29" s="199">
        <v>0.94</v>
      </c>
      <c r="FP29" s="187">
        <v>0.98849104859335002</v>
      </c>
      <c r="FQ29" s="200">
        <v>1.0795193735655455</v>
      </c>
      <c r="FR29" s="199">
        <v>0.19</v>
      </c>
      <c r="FS29" s="187">
        <v>0.58958333333333302</v>
      </c>
      <c r="FT29" s="200">
        <v>3.103070175438595</v>
      </c>
      <c r="FU29" s="199">
        <v>0.95</v>
      </c>
      <c r="FV29" s="187">
        <v>0</v>
      </c>
      <c r="FW29" s="200">
        <v>0</v>
      </c>
      <c r="FX29" s="199">
        <v>0.56999999999999995</v>
      </c>
      <c r="FY29" s="187">
        <v>0.58958333333333302</v>
      </c>
      <c r="FZ29" s="200">
        <v>1.0343567251461983</v>
      </c>
      <c r="GA29" s="199">
        <v>0.59</v>
      </c>
      <c r="GB29" s="187">
        <v>0.82715927099841502</v>
      </c>
      <c r="GC29" s="200">
        <v>1.4019648660990085</v>
      </c>
      <c r="GD29" s="199">
        <v>0.76</v>
      </c>
      <c r="GE29" s="187">
        <v>0.87538899556379501</v>
      </c>
      <c r="GF29" s="200">
        <v>1.1518276257418356</v>
      </c>
      <c r="GG29" s="199">
        <v>0.98</v>
      </c>
      <c r="GH29" s="187">
        <v>0.99851190476190499</v>
      </c>
      <c r="GI29" s="200">
        <v>1.0188896987366378</v>
      </c>
      <c r="GJ29" s="199">
        <v>0.98</v>
      </c>
      <c r="GK29" s="187">
        <v>1</v>
      </c>
      <c r="GL29" s="200">
        <v>1.0204081632653061</v>
      </c>
      <c r="GM29" s="182">
        <v>309</v>
      </c>
      <c r="GN29" s="182">
        <v>73</v>
      </c>
      <c r="GO29" s="187">
        <v>0.23624595469255663</v>
      </c>
      <c r="GP29" s="182">
        <v>7104</v>
      </c>
      <c r="GQ29" s="182">
        <v>234</v>
      </c>
      <c r="GR29" s="187">
        <v>3.2939189189189186E-2</v>
      </c>
      <c r="GS29" s="182">
        <v>7413</v>
      </c>
      <c r="GT29" s="182">
        <v>307</v>
      </c>
      <c r="GU29" s="187">
        <v>4.1413732631862946E-2</v>
      </c>
      <c r="GV29" s="182">
        <v>43120</v>
      </c>
      <c r="GW29" s="182">
        <v>4576</v>
      </c>
      <c r="GX29" s="187">
        <v>0.10612244897959183</v>
      </c>
      <c r="GY29" s="182">
        <v>50533</v>
      </c>
      <c r="GZ29" s="182">
        <v>4883</v>
      </c>
      <c r="HA29" s="187">
        <v>9.6629924999505276E-2</v>
      </c>
      <c r="HB29" s="182">
        <v>4001</v>
      </c>
      <c r="HC29" s="182">
        <v>0</v>
      </c>
      <c r="HD29" s="187">
        <v>0</v>
      </c>
      <c r="HE29" s="182">
        <v>17841</v>
      </c>
      <c r="HF29" s="182">
        <v>868</v>
      </c>
      <c r="HG29" s="187">
        <v>4.8651981391177622E-2</v>
      </c>
      <c r="HH29" s="182">
        <v>1060</v>
      </c>
      <c r="HI29" s="182">
        <v>0</v>
      </c>
      <c r="HJ29" s="187">
        <v>0</v>
      </c>
    </row>
    <row r="30" spans="1:218" s="201" customFormat="1" ht="15" customHeight="1" x14ac:dyDescent="0.6">
      <c r="A30" s="182">
        <v>73</v>
      </c>
      <c r="B30" s="198" t="s">
        <v>352</v>
      </c>
      <c r="C30" s="182">
        <v>7966</v>
      </c>
      <c r="D30" s="182">
        <v>6386</v>
      </c>
      <c r="E30" s="187">
        <v>0.80165704243032887</v>
      </c>
      <c r="F30" s="182">
        <v>6843</v>
      </c>
      <c r="G30" s="182">
        <v>4847</v>
      </c>
      <c r="H30" s="187">
        <v>0.70831506649130493</v>
      </c>
      <c r="I30" s="182">
        <v>505</v>
      </c>
      <c r="J30" s="182">
        <v>290</v>
      </c>
      <c r="K30" s="187">
        <v>0.57425742574257421</v>
      </c>
      <c r="L30" s="182">
        <v>121</v>
      </c>
      <c r="M30" s="182">
        <v>49</v>
      </c>
      <c r="N30" s="187">
        <v>0.4049586776859504</v>
      </c>
      <c r="O30" s="182">
        <v>57</v>
      </c>
      <c r="P30" s="182">
        <v>0</v>
      </c>
      <c r="Q30" s="187">
        <v>0.70831506649130493</v>
      </c>
      <c r="R30" s="182">
        <v>904</v>
      </c>
      <c r="S30" s="182">
        <v>575</v>
      </c>
      <c r="T30" s="187">
        <v>0.63606194690265483</v>
      </c>
      <c r="U30" s="182">
        <v>16396</v>
      </c>
      <c r="V30" s="182">
        <v>12147</v>
      </c>
      <c r="W30" s="187">
        <v>0.7408514271773603</v>
      </c>
      <c r="X30" s="182">
        <v>16396</v>
      </c>
      <c r="Y30" s="182">
        <v>12147</v>
      </c>
      <c r="Z30" s="187">
        <v>0.7408514271773603</v>
      </c>
      <c r="AA30" s="182">
        <v>955</v>
      </c>
      <c r="AB30" s="182">
        <v>565</v>
      </c>
      <c r="AC30" s="187">
        <v>0.59162303664921467</v>
      </c>
      <c r="AD30" s="182">
        <v>30</v>
      </c>
      <c r="AE30" s="182">
        <v>0</v>
      </c>
      <c r="AF30" s="187">
        <v>0</v>
      </c>
      <c r="AG30" s="182">
        <v>30</v>
      </c>
      <c r="AH30" s="182">
        <v>0</v>
      </c>
      <c r="AI30" s="187">
        <v>0</v>
      </c>
      <c r="AJ30" s="182">
        <v>84</v>
      </c>
      <c r="AK30" s="182">
        <v>84</v>
      </c>
      <c r="AL30" s="187">
        <v>1</v>
      </c>
      <c r="AM30" s="182">
        <v>1099</v>
      </c>
      <c r="AN30" s="182">
        <v>649</v>
      </c>
      <c r="AO30" s="187">
        <v>0.59053685168334846</v>
      </c>
      <c r="AP30" s="182">
        <v>732</v>
      </c>
      <c r="AQ30" s="182">
        <v>159</v>
      </c>
      <c r="AR30" s="187">
        <v>0.21721311475409835</v>
      </c>
      <c r="AS30" s="182">
        <v>21</v>
      </c>
      <c r="AT30" s="182">
        <v>0</v>
      </c>
      <c r="AU30" s="187">
        <v>0</v>
      </c>
      <c r="AV30" s="182">
        <v>51</v>
      </c>
      <c r="AW30" s="182">
        <v>22</v>
      </c>
      <c r="AX30" s="187">
        <v>0.43137254901960786</v>
      </c>
      <c r="AY30" s="182">
        <v>804</v>
      </c>
      <c r="AZ30" s="182">
        <v>181</v>
      </c>
      <c r="BA30" s="187">
        <v>0.22512437810945274</v>
      </c>
      <c r="BB30" s="182">
        <v>5701</v>
      </c>
      <c r="BC30" s="182">
        <v>3556</v>
      </c>
      <c r="BD30" s="187">
        <v>0.62375021925977903</v>
      </c>
      <c r="BE30" s="182">
        <v>1539</v>
      </c>
      <c r="BF30" s="182">
        <v>777</v>
      </c>
      <c r="BG30" s="187">
        <v>0.50487329434697858</v>
      </c>
      <c r="BH30" s="182">
        <v>712</v>
      </c>
      <c r="BI30" s="182">
        <v>507</v>
      </c>
      <c r="BJ30" s="187">
        <v>0.7120786516853933</v>
      </c>
      <c r="BK30" s="182">
        <v>0</v>
      </c>
      <c r="BL30" s="182">
        <v>0</v>
      </c>
      <c r="BM30" s="187"/>
      <c r="BN30" s="182">
        <v>17357</v>
      </c>
      <c r="BO30" s="182">
        <v>11873</v>
      </c>
      <c r="BP30" s="187"/>
      <c r="BQ30" s="182">
        <v>1100</v>
      </c>
      <c r="BR30" s="182">
        <v>762</v>
      </c>
      <c r="BS30" s="187"/>
      <c r="BT30" s="182">
        <v>26409</v>
      </c>
      <c r="BU30" s="182">
        <v>17475</v>
      </c>
      <c r="BV30" s="187"/>
      <c r="BW30" s="182">
        <v>0</v>
      </c>
      <c r="BX30" s="182">
        <v>0</v>
      </c>
      <c r="BY30" s="187"/>
      <c r="BZ30" s="182">
        <v>28312</v>
      </c>
      <c r="CA30" s="182">
        <v>18305</v>
      </c>
      <c r="CB30" s="187"/>
      <c r="CC30" s="182">
        <v>44708</v>
      </c>
      <c r="CD30" s="182">
        <v>30452</v>
      </c>
      <c r="CE30" s="187">
        <v>0.68113089379976743</v>
      </c>
      <c r="CF30" s="182">
        <v>313840</v>
      </c>
      <c r="CG30" s="182">
        <v>73360</v>
      </c>
      <c r="CH30" s="187">
        <v>0.23374968136630131</v>
      </c>
      <c r="CI30" s="182">
        <v>182890</v>
      </c>
      <c r="CJ30" s="182">
        <v>25387</v>
      </c>
      <c r="CK30" s="187">
        <v>0.13881021378970967</v>
      </c>
      <c r="CL30" s="182">
        <v>31840</v>
      </c>
      <c r="CM30" s="182">
        <v>8000</v>
      </c>
      <c r="CN30" s="187">
        <v>0.13881021378970967</v>
      </c>
      <c r="CO30" s="182">
        <v>2730</v>
      </c>
      <c r="CP30" s="182">
        <v>269</v>
      </c>
      <c r="CQ30" s="187">
        <v>9.8534798534798532E-2</v>
      </c>
      <c r="CR30" s="182">
        <v>34570</v>
      </c>
      <c r="CS30" s="182">
        <v>8269</v>
      </c>
      <c r="CT30" s="187">
        <v>0.23919583453861729</v>
      </c>
      <c r="CU30" s="182">
        <v>945</v>
      </c>
      <c r="CV30" s="182">
        <v>148</v>
      </c>
      <c r="CW30" s="187">
        <v>0.15661375661375662</v>
      </c>
      <c r="CX30" s="182">
        <v>420</v>
      </c>
      <c r="CY30" s="182">
        <v>0</v>
      </c>
      <c r="CZ30" s="187"/>
      <c r="DA30" s="182"/>
      <c r="DB30" s="182">
        <v>0</v>
      </c>
      <c r="DC30" s="187"/>
      <c r="DD30" s="182">
        <v>420</v>
      </c>
      <c r="DE30" s="182">
        <v>74</v>
      </c>
      <c r="DF30" s="187">
        <v>0.1761904761904762</v>
      </c>
      <c r="DG30" s="182">
        <v>1365</v>
      </c>
      <c r="DH30" s="182">
        <v>222</v>
      </c>
      <c r="DI30" s="187">
        <v>0.16263736263736264</v>
      </c>
      <c r="DJ30" s="182">
        <v>17460</v>
      </c>
      <c r="DK30" s="182">
        <v>4384</v>
      </c>
      <c r="DL30" s="187">
        <v>0.25108820160366552</v>
      </c>
      <c r="DM30" s="182">
        <v>18825</v>
      </c>
      <c r="DN30" s="182">
        <v>4606</v>
      </c>
      <c r="DO30" s="187">
        <v>0.24467463479415671</v>
      </c>
      <c r="DP30" s="182">
        <v>3115</v>
      </c>
      <c r="DQ30" s="182">
        <v>939</v>
      </c>
      <c r="DR30" s="187">
        <v>0.30144462279293738</v>
      </c>
      <c r="DS30" s="182">
        <v>170</v>
      </c>
      <c r="DT30" s="182">
        <v>0</v>
      </c>
      <c r="DU30" s="187">
        <v>0</v>
      </c>
      <c r="DV30" s="182">
        <v>3285</v>
      </c>
      <c r="DW30" s="182">
        <v>939</v>
      </c>
      <c r="DX30" s="187">
        <v>0.28584474885844746</v>
      </c>
      <c r="DY30" s="182">
        <v>553410</v>
      </c>
      <c r="DZ30" s="182">
        <v>112561</v>
      </c>
      <c r="EA30" s="187">
        <v>0.20339531269763828</v>
      </c>
      <c r="EB30" s="182">
        <v>598118</v>
      </c>
      <c r="EC30" s="182">
        <v>143013</v>
      </c>
      <c r="ED30" s="187">
        <v>0.23910499266031118</v>
      </c>
      <c r="EE30" s="182">
        <v>19709</v>
      </c>
      <c r="EF30" s="182">
        <v>5162</v>
      </c>
      <c r="EG30" s="187">
        <v>0.26191080217159673</v>
      </c>
      <c r="EH30" s="182">
        <v>3423</v>
      </c>
      <c r="EI30" s="182">
        <v>961</v>
      </c>
      <c r="EJ30" s="187">
        <v>0.28074788197487582</v>
      </c>
      <c r="EK30" s="182">
        <v>354062</v>
      </c>
      <c r="EL30" s="182">
        <v>86984</v>
      </c>
      <c r="EM30" s="187">
        <v>0.24567448638938943</v>
      </c>
      <c r="EN30" s="182">
        <v>7383</v>
      </c>
      <c r="EO30" s="182">
        <v>2043</v>
      </c>
      <c r="EP30" s="187">
        <v>0.27671678179601789</v>
      </c>
      <c r="EQ30" s="199">
        <v>0.91</v>
      </c>
      <c r="ER30" s="187">
        <v>0.94054794520547902</v>
      </c>
      <c r="ES30" s="200">
        <v>1.0335691705554715</v>
      </c>
      <c r="ET30" s="199">
        <v>0.82</v>
      </c>
      <c r="EU30" s="187">
        <v>0.84134516195584896</v>
      </c>
      <c r="EV30" s="200">
        <v>1.0260306853120109</v>
      </c>
      <c r="EW30" s="199">
        <v>0.87</v>
      </c>
      <c r="EX30" s="187">
        <v>0.900963200790318</v>
      </c>
      <c r="EY30" s="200">
        <v>1.0355898859658828</v>
      </c>
      <c r="EZ30" s="199">
        <v>0.9</v>
      </c>
      <c r="FA30" s="187">
        <v>0.97204472843450496</v>
      </c>
      <c r="FB30" s="200">
        <v>1.080049698260561</v>
      </c>
      <c r="FC30" s="199">
        <v>0.78</v>
      </c>
      <c r="FD30" s="187">
        <v>0.95366795366795398</v>
      </c>
      <c r="FE30" s="200">
        <v>1.2226512226512229</v>
      </c>
      <c r="FF30" s="199">
        <v>0.84</v>
      </c>
      <c r="FG30" s="187">
        <v>0.97126468178093395</v>
      </c>
      <c r="FH30" s="200">
        <v>1.1562674783106357</v>
      </c>
      <c r="FI30" s="199">
        <v>0.85</v>
      </c>
      <c r="FJ30" s="187">
        <v>0.94322212005779604</v>
      </c>
      <c r="FK30" s="200">
        <v>1.1562674783106357</v>
      </c>
      <c r="FL30" s="199">
        <v>0.25</v>
      </c>
      <c r="FM30" s="187">
        <v>0.63533677482792505</v>
      </c>
      <c r="FN30" s="200">
        <v>1.1562674783106357</v>
      </c>
      <c r="FO30" s="199">
        <v>0.9</v>
      </c>
      <c r="FP30" s="187">
        <v>0.94654017499439103</v>
      </c>
      <c r="FQ30" s="200">
        <v>1.1562674783106357</v>
      </c>
      <c r="FR30" s="199">
        <v>0.3</v>
      </c>
      <c r="FS30" s="187">
        <v>0.65575000000000006</v>
      </c>
      <c r="FT30" s="200">
        <v>2.1858333333333335</v>
      </c>
      <c r="FU30" s="199">
        <v>0.86</v>
      </c>
      <c r="FV30" s="187">
        <v>1</v>
      </c>
      <c r="FW30" s="200">
        <v>1.1627906976744187</v>
      </c>
      <c r="FX30" s="199">
        <v>0.57999999999999996</v>
      </c>
      <c r="FY30" s="187">
        <v>0.66694884508404895</v>
      </c>
      <c r="FZ30" s="200">
        <v>1.14991180186905</v>
      </c>
      <c r="GA30" s="199">
        <v>0.57999999999999996</v>
      </c>
      <c r="GB30" s="187">
        <v>0.72159984364033702</v>
      </c>
      <c r="GC30" s="200">
        <v>1.2441376614488571</v>
      </c>
      <c r="GD30" s="199">
        <v>0.72</v>
      </c>
      <c r="GE30" s="187">
        <v>0.76879024983742705</v>
      </c>
      <c r="GF30" s="200">
        <v>1.0677642358853154</v>
      </c>
      <c r="GG30" s="199">
        <v>0.93</v>
      </c>
      <c r="GH30" s="187">
        <v>0.98198372723750504</v>
      </c>
      <c r="GI30" s="200">
        <v>1.0558964809005431</v>
      </c>
      <c r="GJ30" s="199">
        <v>0.93</v>
      </c>
      <c r="GK30" s="187">
        <v>0.957336108220604</v>
      </c>
      <c r="GL30" s="200">
        <v>1.0293936647533375</v>
      </c>
      <c r="GM30" s="182">
        <v>3233</v>
      </c>
      <c r="GN30" s="182">
        <v>347</v>
      </c>
      <c r="GO30" s="187">
        <v>0.10733065264460254</v>
      </c>
      <c r="GP30" s="182">
        <v>11892</v>
      </c>
      <c r="GQ30" s="182">
        <v>463</v>
      </c>
      <c r="GR30" s="187">
        <v>3.8933736966027581E-2</v>
      </c>
      <c r="GS30" s="182">
        <v>15125</v>
      </c>
      <c r="GT30" s="182">
        <v>810</v>
      </c>
      <c r="GU30" s="187">
        <v>5.3553719008264465E-2</v>
      </c>
      <c r="GV30" s="182">
        <v>257348</v>
      </c>
      <c r="GW30" s="182">
        <v>13842</v>
      </c>
      <c r="GX30" s="187">
        <v>5.3787089854982359E-2</v>
      </c>
      <c r="GY30" s="182">
        <v>272473</v>
      </c>
      <c r="GZ30" s="182">
        <v>14652</v>
      </c>
      <c r="HA30" s="187">
        <v>5.3774135418922245E-2</v>
      </c>
      <c r="HB30" s="182">
        <v>6400</v>
      </c>
      <c r="HC30" s="182">
        <v>0</v>
      </c>
      <c r="HD30" s="187">
        <v>0</v>
      </c>
      <c r="HE30" s="182">
        <v>15711</v>
      </c>
      <c r="HF30" s="182">
        <v>1105</v>
      </c>
      <c r="HG30" s="187">
        <v>7.0332887785627907E-2</v>
      </c>
      <c r="HH30" s="182">
        <v>2698</v>
      </c>
      <c r="HI30" s="182">
        <v>416</v>
      </c>
      <c r="HJ30" s="187">
        <v>0.15418828762045961</v>
      </c>
    </row>
    <row r="31" spans="1:218" s="201" customFormat="1" ht="15" customHeight="1" x14ac:dyDescent="0.6">
      <c r="A31" s="182">
        <v>76</v>
      </c>
      <c r="B31" s="198" t="s">
        <v>353</v>
      </c>
      <c r="C31" s="182">
        <v>19006</v>
      </c>
      <c r="D31" s="182">
        <v>14819</v>
      </c>
      <c r="E31" s="187">
        <v>0.77970114700620852</v>
      </c>
      <c r="F31" s="182">
        <v>13361</v>
      </c>
      <c r="G31" s="182">
        <v>9765</v>
      </c>
      <c r="H31" s="187">
        <v>0.73085846867749416</v>
      </c>
      <c r="I31" s="182">
        <v>861</v>
      </c>
      <c r="J31" s="182">
        <v>358</v>
      </c>
      <c r="K31" s="187">
        <v>0.41579558652729387</v>
      </c>
      <c r="L31" s="182">
        <v>157</v>
      </c>
      <c r="M31" s="182">
        <v>159</v>
      </c>
      <c r="N31" s="187">
        <v>1.0127388535031847</v>
      </c>
      <c r="O31" s="182">
        <v>112</v>
      </c>
      <c r="P31" s="182">
        <v>0</v>
      </c>
      <c r="Q31" s="187">
        <v>0.73085846867749416</v>
      </c>
      <c r="R31" s="182">
        <v>1054</v>
      </c>
      <c r="S31" s="182">
        <v>547</v>
      </c>
      <c r="T31" s="187">
        <v>0.51897533206831115</v>
      </c>
      <c r="U31" s="182">
        <v>34551</v>
      </c>
      <c r="V31" s="182">
        <v>25648</v>
      </c>
      <c r="W31" s="187">
        <v>0.74232294289600875</v>
      </c>
      <c r="X31" s="182">
        <v>34551</v>
      </c>
      <c r="Y31" s="182">
        <v>25648</v>
      </c>
      <c r="Z31" s="187">
        <v>0.74232294289600875</v>
      </c>
      <c r="AA31" s="182">
        <v>1103</v>
      </c>
      <c r="AB31" s="182">
        <v>534</v>
      </c>
      <c r="AC31" s="187">
        <v>0.48413417951042609</v>
      </c>
      <c r="AD31" s="182">
        <v>158</v>
      </c>
      <c r="AE31" s="182">
        <v>61</v>
      </c>
      <c r="AF31" s="187">
        <v>0.38607594936708861</v>
      </c>
      <c r="AG31" s="182">
        <v>112</v>
      </c>
      <c r="AH31" s="182">
        <v>39</v>
      </c>
      <c r="AI31" s="187">
        <v>0.3482142857142857</v>
      </c>
      <c r="AJ31" s="182">
        <v>399</v>
      </c>
      <c r="AK31" s="182">
        <v>803</v>
      </c>
      <c r="AL31" s="187">
        <v>2.0125313283208022</v>
      </c>
      <c r="AM31" s="182">
        <v>1772</v>
      </c>
      <c r="AN31" s="182">
        <v>1437</v>
      </c>
      <c r="AO31" s="187">
        <v>0.81094808126410833</v>
      </c>
      <c r="AP31" s="182">
        <v>1088</v>
      </c>
      <c r="AQ31" s="182">
        <v>422</v>
      </c>
      <c r="AR31" s="187">
        <v>0.38786764705882354</v>
      </c>
      <c r="AS31" s="182">
        <v>109</v>
      </c>
      <c r="AT31" s="182">
        <v>48</v>
      </c>
      <c r="AU31" s="187">
        <v>0.44036697247706424</v>
      </c>
      <c r="AV31" s="182">
        <v>144</v>
      </c>
      <c r="AW31" s="182">
        <v>92</v>
      </c>
      <c r="AX31" s="187">
        <v>0.63888888888888884</v>
      </c>
      <c r="AY31" s="182">
        <v>1341</v>
      </c>
      <c r="AZ31" s="182">
        <v>562</v>
      </c>
      <c r="BA31" s="187">
        <v>0.4190902311707681</v>
      </c>
      <c r="BB31" s="182">
        <v>15601</v>
      </c>
      <c r="BC31" s="182">
        <v>8702</v>
      </c>
      <c r="BD31" s="187">
        <v>0.55778475738734701</v>
      </c>
      <c r="BE31" s="182">
        <v>5478</v>
      </c>
      <c r="BF31" s="182">
        <v>2481</v>
      </c>
      <c r="BG31" s="187">
        <v>0.4529025191675794</v>
      </c>
      <c r="BH31" s="182">
        <v>1810</v>
      </c>
      <c r="BI31" s="182">
        <v>1398</v>
      </c>
      <c r="BJ31" s="187">
        <v>0.77237569060773481</v>
      </c>
      <c r="BK31" s="182">
        <v>338</v>
      </c>
      <c r="BL31" s="182">
        <v>238</v>
      </c>
      <c r="BM31" s="187">
        <v>0.70414201183431957</v>
      </c>
      <c r="BN31" s="182">
        <v>44593</v>
      </c>
      <c r="BO31" s="182">
        <v>38287</v>
      </c>
      <c r="BP31" s="187">
        <v>0.70414201183431957</v>
      </c>
      <c r="BQ31" s="182">
        <v>3393</v>
      </c>
      <c r="BR31" s="182">
        <v>1812</v>
      </c>
      <c r="BS31" s="187">
        <v>0.70414201183431957</v>
      </c>
      <c r="BT31" s="182">
        <v>71213</v>
      </c>
      <c r="BU31" s="182">
        <v>52918</v>
      </c>
      <c r="BV31" s="187">
        <v>0.70414201183431957</v>
      </c>
      <c r="BW31" s="182">
        <v>45</v>
      </c>
      <c r="BX31" s="182">
        <v>43</v>
      </c>
      <c r="BY31" s="187">
        <v>0.9555555555555556</v>
      </c>
      <c r="BZ31" s="182">
        <v>74371</v>
      </c>
      <c r="CA31" s="182">
        <v>54960</v>
      </c>
      <c r="CB31" s="187">
        <v>0.70414201183431957</v>
      </c>
      <c r="CC31" s="182">
        <v>108922</v>
      </c>
      <c r="CD31" s="182">
        <v>80608</v>
      </c>
      <c r="CE31" s="187">
        <v>0.74005251464350641</v>
      </c>
      <c r="CF31" s="182">
        <v>143520</v>
      </c>
      <c r="CG31" s="182">
        <v>29539</v>
      </c>
      <c r="CH31" s="187">
        <v>0.20581800445930881</v>
      </c>
      <c r="CI31" s="182">
        <v>167240</v>
      </c>
      <c r="CJ31" s="182">
        <v>33419</v>
      </c>
      <c r="CK31" s="187">
        <v>0.19982659650801243</v>
      </c>
      <c r="CL31" s="182">
        <v>38400</v>
      </c>
      <c r="CM31" s="182">
        <v>9840</v>
      </c>
      <c r="CN31" s="187">
        <v>0.19982659650801243</v>
      </c>
      <c r="CO31" s="182">
        <v>13220</v>
      </c>
      <c r="CP31" s="182">
        <v>2333</v>
      </c>
      <c r="CQ31" s="187">
        <v>0.17647503782148261</v>
      </c>
      <c r="CR31" s="182">
        <v>51620</v>
      </c>
      <c r="CS31" s="182">
        <v>12173</v>
      </c>
      <c r="CT31" s="187">
        <v>0.23581944982564898</v>
      </c>
      <c r="CU31" s="182">
        <v>3000</v>
      </c>
      <c r="CV31" s="182">
        <v>533</v>
      </c>
      <c r="CW31" s="187">
        <v>0.17766666666666667</v>
      </c>
      <c r="CX31" s="182">
        <v>720</v>
      </c>
      <c r="CY31" s="182">
        <v>0</v>
      </c>
      <c r="CZ31" s="187"/>
      <c r="DA31" s="182"/>
      <c r="DB31" s="182">
        <v>0</v>
      </c>
      <c r="DC31" s="187"/>
      <c r="DD31" s="182">
        <v>720</v>
      </c>
      <c r="DE31" s="182">
        <v>120</v>
      </c>
      <c r="DF31" s="187">
        <v>0.16666666666666666</v>
      </c>
      <c r="DG31" s="182">
        <v>3720</v>
      </c>
      <c r="DH31" s="182">
        <v>653</v>
      </c>
      <c r="DI31" s="187">
        <v>0.17553763440860215</v>
      </c>
      <c r="DJ31" s="182">
        <v>37755</v>
      </c>
      <c r="DK31" s="182">
        <v>9051</v>
      </c>
      <c r="DL31" s="187">
        <v>0.23972983710766785</v>
      </c>
      <c r="DM31" s="182">
        <v>41475</v>
      </c>
      <c r="DN31" s="182">
        <v>9704</v>
      </c>
      <c r="DO31" s="187">
        <v>0.23397227245328511</v>
      </c>
      <c r="DP31" s="182">
        <v>5720</v>
      </c>
      <c r="DQ31" s="182">
        <v>2265</v>
      </c>
      <c r="DR31" s="187">
        <v>0.39597902097902099</v>
      </c>
      <c r="DS31" s="182">
        <v>420</v>
      </c>
      <c r="DT31" s="182">
        <v>0</v>
      </c>
      <c r="DU31" s="187">
        <v>0</v>
      </c>
      <c r="DV31" s="182">
        <v>6140</v>
      </c>
      <c r="DW31" s="182">
        <v>2265</v>
      </c>
      <c r="DX31" s="187">
        <v>0.36889250814332247</v>
      </c>
      <c r="DY31" s="182">
        <v>409995</v>
      </c>
      <c r="DZ31" s="182">
        <v>87100</v>
      </c>
      <c r="EA31" s="187">
        <v>0.21244161514164808</v>
      </c>
      <c r="EB31" s="182">
        <v>518917</v>
      </c>
      <c r="EC31" s="182">
        <v>167708</v>
      </c>
      <c r="ED31" s="187">
        <v>0.32318848679075846</v>
      </c>
      <c r="EE31" s="182">
        <v>43709</v>
      </c>
      <c r="EF31" s="182">
        <v>11370</v>
      </c>
      <c r="EG31" s="187">
        <v>0.26012949278180697</v>
      </c>
      <c r="EH31" s="182">
        <v>6846</v>
      </c>
      <c r="EI31" s="182">
        <v>2634</v>
      </c>
      <c r="EJ31" s="187">
        <v>0.38475021910604734</v>
      </c>
      <c r="EK31" s="182">
        <v>200759</v>
      </c>
      <c r="EL31" s="182">
        <v>51625</v>
      </c>
      <c r="EM31" s="187">
        <v>0.25714911909304189</v>
      </c>
      <c r="EN31" s="182">
        <v>12594</v>
      </c>
      <c r="EO31" s="182">
        <v>2063</v>
      </c>
      <c r="EP31" s="187">
        <v>0.16380816261711925</v>
      </c>
      <c r="EQ31" s="199">
        <v>0.91</v>
      </c>
      <c r="ER31" s="187">
        <v>0.960838632500157</v>
      </c>
      <c r="ES31" s="200">
        <v>1.0558666291210517</v>
      </c>
      <c r="ET31" s="199">
        <v>0.79</v>
      </c>
      <c r="EU31" s="187">
        <v>0.94173067076292905</v>
      </c>
      <c r="EV31" s="200">
        <v>1.1920641402062393</v>
      </c>
      <c r="EW31" s="199">
        <v>0.85</v>
      </c>
      <c r="EX31" s="187">
        <v>0.95356363069245198</v>
      </c>
      <c r="EY31" s="200">
        <v>1.1218395655205318</v>
      </c>
      <c r="EZ31" s="199">
        <v>0.88</v>
      </c>
      <c r="FA31" s="187">
        <v>0.97498046837782704</v>
      </c>
      <c r="FB31" s="200">
        <v>1.1079323504293488</v>
      </c>
      <c r="FC31" s="199">
        <v>0.71</v>
      </c>
      <c r="FD31" s="187">
        <v>0.91374445787988701</v>
      </c>
      <c r="FE31" s="200">
        <v>1.2869640251829395</v>
      </c>
      <c r="FF31" s="199">
        <v>0.8</v>
      </c>
      <c r="FG31" s="187">
        <v>0.97221615720524002</v>
      </c>
      <c r="FH31" s="200">
        <v>1.21527019650655</v>
      </c>
      <c r="FI31" s="199">
        <v>0.82</v>
      </c>
      <c r="FJ31" s="187">
        <v>0.96628126240571699</v>
      </c>
      <c r="FK31" s="200">
        <v>1.21527019650655</v>
      </c>
      <c r="FL31" s="199">
        <v>0.23</v>
      </c>
      <c r="FM31" s="187">
        <v>0.54554457959826297</v>
      </c>
      <c r="FN31" s="200">
        <v>1.21527019650655</v>
      </c>
      <c r="FO31" s="199">
        <v>0.85</v>
      </c>
      <c r="FP31" s="187">
        <v>0.94679491209320799</v>
      </c>
      <c r="FQ31" s="200">
        <v>1.21527019650655</v>
      </c>
      <c r="FR31" s="199">
        <v>0.22</v>
      </c>
      <c r="FS31" s="187">
        <v>0.62743902439024402</v>
      </c>
      <c r="FT31" s="200">
        <v>2.8519955654102001</v>
      </c>
      <c r="FU31" s="199">
        <v>0.73</v>
      </c>
      <c r="FV31" s="187">
        <v>0.91213030432918996</v>
      </c>
      <c r="FW31" s="200">
        <v>1.2494935675742329</v>
      </c>
      <c r="FX31" s="199">
        <v>0.48</v>
      </c>
      <c r="FY31" s="187">
        <v>0.68200115008625695</v>
      </c>
      <c r="FZ31" s="200">
        <v>1.4208357293463687</v>
      </c>
      <c r="GA31" s="199">
        <v>0.54</v>
      </c>
      <c r="GB31" s="187">
        <v>0.765384615384615</v>
      </c>
      <c r="GC31" s="200">
        <v>1.4173789173789166</v>
      </c>
      <c r="GD31" s="199">
        <v>0.68</v>
      </c>
      <c r="GE31" s="187">
        <v>0.86194457032461202</v>
      </c>
      <c r="GF31" s="200">
        <v>1.2675655445950176</v>
      </c>
      <c r="GG31" s="199">
        <v>0.9</v>
      </c>
      <c r="GH31" s="187">
        <v>0.97977132805628797</v>
      </c>
      <c r="GI31" s="200">
        <v>1.0886348089514311</v>
      </c>
      <c r="GJ31" s="199">
        <v>0.85</v>
      </c>
      <c r="GK31" s="187">
        <v>0.97987851176917196</v>
      </c>
      <c r="GL31" s="200">
        <v>1.1527982491402022</v>
      </c>
      <c r="GM31" s="182">
        <v>6052</v>
      </c>
      <c r="GN31" s="182">
        <v>939</v>
      </c>
      <c r="GO31" s="187">
        <v>0.15515532055518838</v>
      </c>
      <c r="GP31" s="182">
        <v>30334</v>
      </c>
      <c r="GQ31" s="182">
        <v>1599</v>
      </c>
      <c r="GR31" s="187">
        <v>5.2713127184017931E-2</v>
      </c>
      <c r="GS31" s="182">
        <v>36386</v>
      </c>
      <c r="GT31" s="182">
        <v>2538</v>
      </c>
      <c r="GU31" s="187">
        <v>6.9752102456988957E-2</v>
      </c>
      <c r="GV31" s="182">
        <v>193938</v>
      </c>
      <c r="GW31" s="182">
        <v>20512</v>
      </c>
      <c r="GX31" s="187">
        <v>0.10576576019140138</v>
      </c>
      <c r="GY31" s="182">
        <v>230324</v>
      </c>
      <c r="GZ31" s="182">
        <v>23050</v>
      </c>
      <c r="HA31" s="187">
        <v>0.10007641409492715</v>
      </c>
      <c r="HB31" s="182">
        <v>17573</v>
      </c>
      <c r="HC31" s="182">
        <v>302</v>
      </c>
      <c r="HD31" s="187">
        <v>1.718545495931258E-2</v>
      </c>
      <c r="HE31" s="182">
        <v>34332</v>
      </c>
      <c r="HF31" s="182">
        <v>2710</v>
      </c>
      <c r="HG31" s="187">
        <v>7.8935104275894216E-2</v>
      </c>
      <c r="HH31" s="182">
        <v>4968</v>
      </c>
      <c r="HI31" s="182">
        <v>870</v>
      </c>
      <c r="HJ31" s="187">
        <v>0.1751207729468599</v>
      </c>
    </row>
    <row r="32" spans="1:218" s="201" customFormat="1" ht="15" customHeight="1" x14ac:dyDescent="0.6">
      <c r="A32" s="182">
        <v>81</v>
      </c>
      <c r="B32" s="198" t="s">
        <v>354</v>
      </c>
      <c r="C32" s="182">
        <v>818</v>
      </c>
      <c r="D32" s="182">
        <v>690</v>
      </c>
      <c r="E32" s="187">
        <v>0.84352078239608796</v>
      </c>
      <c r="F32" s="182">
        <v>388</v>
      </c>
      <c r="G32" s="182">
        <v>108</v>
      </c>
      <c r="H32" s="187">
        <v>0.27835051546391754</v>
      </c>
      <c r="I32" s="182">
        <v>0</v>
      </c>
      <c r="J32" s="182">
        <v>0</v>
      </c>
      <c r="K32" s="187"/>
      <c r="L32" s="182">
        <v>27</v>
      </c>
      <c r="M32" s="182">
        <v>15</v>
      </c>
      <c r="N32" s="187">
        <v>0.55555555555555558</v>
      </c>
      <c r="O32" s="182">
        <v>0</v>
      </c>
      <c r="P32" s="182">
        <v>0</v>
      </c>
      <c r="Q32" s="187">
        <v>0.27835051546391754</v>
      </c>
      <c r="R32" s="182">
        <v>0</v>
      </c>
      <c r="S32" s="182">
        <v>0</v>
      </c>
      <c r="T32" s="187" t="s">
        <v>335</v>
      </c>
      <c r="U32" s="182">
        <v>1233</v>
      </c>
      <c r="V32" s="182">
        <v>813</v>
      </c>
      <c r="W32" s="187">
        <v>0.65936739659367394</v>
      </c>
      <c r="X32" s="182">
        <v>1233</v>
      </c>
      <c r="Y32" s="182">
        <v>813</v>
      </c>
      <c r="Z32" s="187">
        <v>0.65936739659367394</v>
      </c>
      <c r="AA32" s="182">
        <v>108</v>
      </c>
      <c r="AB32" s="182">
        <v>64</v>
      </c>
      <c r="AC32" s="187">
        <v>0.59259259259259256</v>
      </c>
      <c r="AD32" s="182">
        <v>15</v>
      </c>
      <c r="AE32" s="182">
        <v>20</v>
      </c>
      <c r="AF32" s="187">
        <v>1.3333333333333333</v>
      </c>
      <c r="AG32" s="182">
        <v>15</v>
      </c>
      <c r="AH32" s="182">
        <v>0</v>
      </c>
      <c r="AI32" s="187">
        <v>0</v>
      </c>
      <c r="AJ32" s="182">
        <v>0</v>
      </c>
      <c r="AK32" s="182">
        <v>10</v>
      </c>
      <c r="AL32" s="187"/>
      <c r="AM32" s="182">
        <v>138</v>
      </c>
      <c r="AN32" s="182">
        <v>94</v>
      </c>
      <c r="AO32" s="187">
        <v>0.6811594202898551</v>
      </c>
      <c r="AP32" s="182">
        <v>150</v>
      </c>
      <c r="AQ32" s="182">
        <v>33</v>
      </c>
      <c r="AR32" s="187">
        <v>0.22</v>
      </c>
      <c r="AS32" s="182">
        <v>0</v>
      </c>
      <c r="AT32" s="182">
        <v>0</v>
      </c>
      <c r="AU32" s="187"/>
      <c r="AV32" s="182">
        <v>0</v>
      </c>
      <c r="AW32" s="182">
        <v>0</v>
      </c>
      <c r="AX32" s="187"/>
      <c r="AY32" s="182">
        <v>150</v>
      </c>
      <c r="AZ32" s="182">
        <v>33</v>
      </c>
      <c r="BA32" s="187">
        <v>0.22</v>
      </c>
      <c r="BB32" s="182">
        <v>1720</v>
      </c>
      <c r="BC32" s="182">
        <v>850</v>
      </c>
      <c r="BD32" s="187">
        <v>0.4941860465116279</v>
      </c>
      <c r="BE32" s="182">
        <v>0</v>
      </c>
      <c r="BF32" s="182">
        <v>0</v>
      </c>
      <c r="BG32" s="187"/>
      <c r="BH32" s="182">
        <v>309</v>
      </c>
      <c r="BI32" s="182">
        <v>248</v>
      </c>
      <c r="BJ32" s="187">
        <v>0.80258899676375406</v>
      </c>
      <c r="BK32" s="182">
        <v>15</v>
      </c>
      <c r="BL32" s="182">
        <v>24</v>
      </c>
      <c r="BM32" s="187">
        <v>1.6</v>
      </c>
      <c r="BN32" s="182">
        <v>3069</v>
      </c>
      <c r="BO32" s="182">
        <v>3544</v>
      </c>
      <c r="BP32" s="187">
        <v>1.6</v>
      </c>
      <c r="BQ32" s="182">
        <v>301</v>
      </c>
      <c r="BR32" s="182">
        <v>245</v>
      </c>
      <c r="BS32" s="187">
        <v>1.6</v>
      </c>
      <c r="BT32" s="182">
        <v>5414</v>
      </c>
      <c r="BU32" s="182">
        <v>4911</v>
      </c>
      <c r="BV32" s="187">
        <v>1.6</v>
      </c>
      <c r="BW32" s="182">
        <v>0</v>
      </c>
      <c r="BX32" s="182">
        <v>0</v>
      </c>
      <c r="BY32" s="187"/>
      <c r="BZ32" s="182">
        <v>5702</v>
      </c>
      <c r="CA32" s="182">
        <v>5038</v>
      </c>
      <c r="CB32" s="187">
        <v>1.6</v>
      </c>
      <c r="CC32" s="182">
        <v>6935</v>
      </c>
      <c r="CD32" s="182">
        <v>5851</v>
      </c>
      <c r="CE32" s="187">
        <v>0.84369142033165101</v>
      </c>
      <c r="CF32" s="182">
        <v>5760</v>
      </c>
      <c r="CG32" s="182">
        <v>640</v>
      </c>
      <c r="CH32" s="187">
        <v>0.1111111111111111</v>
      </c>
      <c r="CI32" s="182">
        <v>9515</v>
      </c>
      <c r="CJ32" s="182">
        <v>2490</v>
      </c>
      <c r="CK32" s="187">
        <v>0.26169206516027327</v>
      </c>
      <c r="CL32" s="182">
        <v>3840</v>
      </c>
      <c r="CM32" s="182">
        <v>960</v>
      </c>
      <c r="CN32" s="187">
        <v>0.26169206516027327</v>
      </c>
      <c r="CO32" s="182">
        <v>750</v>
      </c>
      <c r="CP32" s="182">
        <v>40</v>
      </c>
      <c r="CQ32" s="187">
        <v>5.3333333333333337E-2</v>
      </c>
      <c r="CR32" s="182">
        <v>4590</v>
      </c>
      <c r="CS32" s="182">
        <v>1000</v>
      </c>
      <c r="CT32" s="187">
        <v>0.2178649237472767</v>
      </c>
      <c r="CU32" s="182">
        <v>345</v>
      </c>
      <c r="CV32" s="182">
        <v>0</v>
      </c>
      <c r="CW32" s="187">
        <v>0</v>
      </c>
      <c r="CX32" s="182">
        <v>90</v>
      </c>
      <c r="CY32" s="182">
        <v>0</v>
      </c>
      <c r="CZ32" s="187"/>
      <c r="DA32" s="182"/>
      <c r="DB32" s="182">
        <v>0</v>
      </c>
      <c r="DC32" s="187"/>
      <c r="DD32" s="182">
        <v>90</v>
      </c>
      <c r="DE32" s="182">
        <v>0</v>
      </c>
      <c r="DF32" s="187">
        <v>0</v>
      </c>
      <c r="DG32" s="182">
        <v>435</v>
      </c>
      <c r="DH32" s="182">
        <v>0</v>
      </c>
      <c r="DI32" s="187">
        <v>0</v>
      </c>
      <c r="DJ32" s="182">
        <v>4650</v>
      </c>
      <c r="DK32" s="182">
        <v>858</v>
      </c>
      <c r="DL32" s="187">
        <v>0.18451612903225806</v>
      </c>
      <c r="DM32" s="182">
        <v>5085</v>
      </c>
      <c r="DN32" s="182">
        <v>858</v>
      </c>
      <c r="DO32" s="187">
        <v>0.16873156342182891</v>
      </c>
      <c r="DP32" s="182">
        <v>300</v>
      </c>
      <c r="DQ32" s="182">
        <v>114</v>
      </c>
      <c r="DR32" s="187">
        <v>0.38</v>
      </c>
      <c r="DS32" s="182">
        <v>30</v>
      </c>
      <c r="DT32" s="182">
        <v>0</v>
      </c>
      <c r="DU32" s="187">
        <v>0</v>
      </c>
      <c r="DV32" s="182">
        <v>330</v>
      </c>
      <c r="DW32" s="182">
        <v>114</v>
      </c>
      <c r="DX32" s="187">
        <v>0.34545454545454546</v>
      </c>
      <c r="DY32" s="182">
        <v>25280</v>
      </c>
      <c r="DZ32" s="182">
        <v>5102</v>
      </c>
      <c r="EA32" s="187">
        <v>0.20181962025316455</v>
      </c>
      <c r="EB32" s="182">
        <v>32215</v>
      </c>
      <c r="EC32" s="182">
        <v>10953</v>
      </c>
      <c r="ED32" s="187">
        <v>0.33999689585596771</v>
      </c>
      <c r="EE32" s="182">
        <v>5436</v>
      </c>
      <c r="EF32" s="182">
        <v>1141</v>
      </c>
      <c r="EG32" s="187">
        <v>0.20989698307579102</v>
      </c>
      <c r="EH32" s="182">
        <v>360</v>
      </c>
      <c r="EI32" s="182">
        <v>138</v>
      </c>
      <c r="EJ32" s="187">
        <v>0.38333333333333336</v>
      </c>
      <c r="EK32" s="182">
        <v>9988</v>
      </c>
      <c r="EL32" s="182">
        <v>1708</v>
      </c>
      <c r="EM32" s="187">
        <v>0.17100520624749699</v>
      </c>
      <c r="EN32" s="182">
        <v>530</v>
      </c>
      <c r="EO32" s="182">
        <v>77</v>
      </c>
      <c r="EP32" s="187">
        <v>0.14528301886792452</v>
      </c>
      <c r="EQ32" s="199">
        <v>0.91</v>
      </c>
      <c r="ER32" s="187">
        <v>0.99574468085106405</v>
      </c>
      <c r="ES32" s="200">
        <v>1.0942249240121582</v>
      </c>
      <c r="ET32" s="199">
        <v>0.79</v>
      </c>
      <c r="EU32" s="187">
        <v>1</v>
      </c>
      <c r="EV32" s="200">
        <v>1.2658227848101264</v>
      </c>
      <c r="EW32" s="199">
        <v>0.85</v>
      </c>
      <c r="EX32" s="187">
        <v>0.99630996309963105</v>
      </c>
      <c r="EY32" s="200">
        <v>1.1721293683525071</v>
      </c>
      <c r="EZ32" s="199">
        <v>0.95</v>
      </c>
      <c r="FA32" s="187">
        <v>0.99067090115125001</v>
      </c>
      <c r="FB32" s="200">
        <v>1.0428114748960526</v>
      </c>
      <c r="FC32" s="199" t="s">
        <v>335</v>
      </c>
      <c r="FD32" s="187">
        <v>0</v>
      </c>
      <c r="FE32" s="200"/>
      <c r="FF32" s="199">
        <v>0.95</v>
      </c>
      <c r="FG32" s="187">
        <v>0.99067090115125001</v>
      </c>
      <c r="FH32" s="200">
        <v>1.0428114748960526</v>
      </c>
      <c r="FI32" s="199">
        <v>0.86</v>
      </c>
      <c r="FJ32" s="187">
        <v>0.99145445223038797</v>
      </c>
      <c r="FK32" s="200">
        <v>1.0428114748960526</v>
      </c>
      <c r="FL32" s="199">
        <v>0.22</v>
      </c>
      <c r="FM32" s="187">
        <v>0.56874999999999998</v>
      </c>
      <c r="FN32" s="200">
        <v>1.0428114748960526</v>
      </c>
      <c r="FO32" s="199">
        <v>0.88</v>
      </c>
      <c r="FP32" s="187">
        <v>0.89777270131353504</v>
      </c>
      <c r="FQ32" s="200">
        <v>1.0428114748960526</v>
      </c>
      <c r="FR32" s="199">
        <v>0.27</v>
      </c>
      <c r="FS32" s="187">
        <v>0.59270833333333295</v>
      </c>
      <c r="FT32" s="200">
        <v>2.1952160493827146</v>
      </c>
      <c r="FU32" s="199">
        <v>0.86</v>
      </c>
      <c r="FV32" s="187">
        <v>0.82499999999999996</v>
      </c>
      <c r="FW32" s="200">
        <v>0.95930232558139528</v>
      </c>
      <c r="FX32" s="199">
        <v>0.56999999999999995</v>
      </c>
      <c r="FY32" s="187">
        <v>0.60199999999999998</v>
      </c>
      <c r="FZ32" s="200">
        <v>1.0561403508771929</v>
      </c>
      <c r="GA32" s="199">
        <v>0.55000000000000004</v>
      </c>
      <c r="GB32" s="187">
        <v>0.79459035672285405</v>
      </c>
      <c r="GC32" s="200">
        <v>1.4447097394960982</v>
      </c>
      <c r="GD32" s="199">
        <v>0.71</v>
      </c>
      <c r="GE32" s="187">
        <v>0.89975349219391898</v>
      </c>
      <c r="GF32" s="200">
        <v>1.2672584397097451</v>
      </c>
      <c r="GG32" s="199">
        <v>0.94</v>
      </c>
      <c r="GH32" s="187">
        <v>0.93865030674846595</v>
      </c>
      <c r="GI32" s="200">
        <v>0.9985641561153894</v>
      </c>
      <c r="GJ32" s="199">
        <v>0.9</v>
      </c>
      <c r="GK32" s="187">
        <v>1</v>
      </c>
      <c r="GL32" s="200">
        <v>1.1111111111111112</v>
      </c>
      <c r="GM32" s="182">
        <v>210</v>
      </c>
      <c r="GN32" s="182">
        <v>20</v>
      </c>
      <c r="GO32" s="187">
        <v>9.5238095238095233E-2</v>
      </c>
      <c r="GP32" s="182">
        <v>2848</v>
      </c>
      <c r="GQ32" s="182">
        <v>110</v>
      </c>
      <c r="GR32" s="187">
        <v>3.8623595505617975E-2</v>
      </c>
      <c r="GS32" s="182">
        <v>3058</v>
      </c>
      <c r="GT32" s="182">
        <v>130</v>
      </c>
      <c r="GU32" s="187">
        <v>4.2511445389143233E-2</v>
      </c>
      <c r="GV32" s="182">
        <v>11322</v>
      </c>
      <c r="GW32" s="182">
        <v>2025</v>
      </c>
      <c r="GX32" s="187">
        <v>0.17885532591414943</v>
      </c>
      <c r="GY32" s="182">
        <v>14380</v>
      </c>
      <c r="GZ32" s="182">
        <v>2155</v>
      </c>
      <c r="HA32" s="187">
        <v>0.14986091794158554</v>
      </c>
      <c r="HB32" s="182">
        <v>1512</v>
      </c>
      <c r="HC32" s="182">
        <v>1</v>
      </c>
      <c r="HD32" s="187">
        <v>6.6137566137566134E-4</v>
      </c>
      <c r="HE32" s="182">
        <v>4408</v>
      </c>
      <c r="HF32" s="182">
        <v>644</v>
      </c>
      <c r="HG32" s="187">
        <v>0.14609800362976408</v>
      </c>
      <c r="HH32" s="182">
        <v>258</v>
      </c>
      <c r="HI32" s="182">
        <v>17</v>
      </c>
      <c r="HJ32" s="187">
        <v>6.589147286821706E-2</v>
      </c>
    </row>
    <row r="33" spans="1:228" s="201" customFormat="1" ht="15" customHeight="1" x14ac:dyDescent="0.6">
      <c r="A33" s="182">
        <v>85</v>
      </c>
      <c r="B33" s="198" t="s">
        <v>355</v>
      </c>
      <c r="C33" s="182">
        <v>1722</v>
      </c>
      <c r="D33" s="182">
        <v>1267</v>
      </c>
      <c r="E33" s="187">
        <v>0.73577235772357719</v>
      </c>
      <c r="F33" s="182">
        <v>868</v>
      </c>
      <c r="G33" s="182">
        <v>896</v>
      </c>
      <c r="H33" s="187">
        <v>1.032258064516129</v>
      </c>
      <c r="I33" s="182">
        <v>102</v>
      </c>
      <c r="J33" s="182">
        <v>63</v>
      </c>
      <c r="K33" s="187">
        <v>0.61764705882352944</v>
      </c>
      <c r="L33" s="182">
        <v>24</v>
      </c>
      <c r="M33" s="182">
        <v>9</v>
      </c>
      <c r="N33" s="187">
        <v>0.375</v>
      </c>
      <c r="O33" s="182">
        <v>0</v>
      </c>
      <c r="P33" s="182">
        <v>0</v>
      </c>
      <c r="Q33" s="187">
        <v>1.032258064516129</v>
      </c>
      <c r="R33" s="182">
        <v>74</v>
      </c>
      <c r="S33" s="182">
        <v>57</v>
      </c>
      <c r="T33" s="187">
        <v>0.77027027027027029</v>
      </c>
      <c r="U33" s="182">
        <v>2790</v>
      </c>
      <c r="V33" s="182">
        <v>2292</v>
      </c>
      <c r="W33" s="187">
        <v>0.82150537634408605</v>
      </c>
      <c r="X33" s="182">
        <v>2790</v>
      </c>
      <c r="Y33" s="182">
        <v>2292</v>
      </c>
      <c r="Z33" s="187">
        <v>0.82150537634408605</v>
      </c>
      <c r="AA33" s="182">
        <v>80</v>
      </c>
      <c r="AB33" s="182">
        <v>22</v>
      </c>
      <c r="AC33" s="187">
        <v>0.27500000000000002</v>
      </c>
      <c r="AD33" s="182">
        <v>23</v>
      </c>
      <c r="AE33" s="182">
        <v>52</v>
      </c>
      <c r="AF33" s="187">
        <v>2.2608695652173911</v>
      </c>
      <c r="AG33" s="182">
        <v>15</v>
      </c>
      <c r="AH33" s="182">
        <v>0</v>
      </c>
      <c r="AI33" s="187">
        <v>0</v>
      </c>
      <c r="AJ33" s="182">
        <v>45</v>
      </c>
      <c r="AK33" s="182">
        <v>25</v>
      </c>
      <c r="AL33" s="187">
        <v>0.55555555555555558</v>
      </c>
      <c r="AM33" s="182">
        <v>163</v>
      </c>
      <c r="AN33" s="182">
        <v>99</v>
      </c>
      <c r="AO33" s="187">
        <v>0.6073619631901841</v>
      </c>
      <c r="AP33" s="182">
        <v>257</v>
      </c>
      <c r="AQ33" s="182">
        <v>118</v>
      </c>
      <c r="AR33" s="187">
        <v>0.45914396887159531</v>
      </c>
      <c r="AS33" s="182">
        <v>24</v>
      </c>
      <c r="AT33" s="182">
        <v>66</v>
      </c>
      <c r="AU33" s="187">
        <v>2.75</v>
      </c>
      <c r="AV33" s="182">
        <v>15</v>
      </c>
      <c r="AW33" s="182">
        <v>0</v>
      </c>
      <c r="AX33" s="187">
        <v>0</v>
      </c>
      <c r="AY33" s="182">
        <v>296</v>
      </c>
      <c r="AZ33" s="182">
        <v>184</v>
      </c>
      <c r="BA33" s="187">
        <v>0.6216216216216216</v>
      </c>
      <c r="BB33" s="182">
        <v>3050</v>
      </c>
      <c r="BC33" s="182">
        <v>1900</v>
      </c>
      <c r="BD33" s="187">
        <v>0.62295081967213117</v>
      </c>
      <c r="BE33" s="182">
        <v>450</v>
      </c>
      <c r="BF33" s="182">
        <v>308</v>
      </c>
      <c r="BG33" s="187">
        <v>0.68444444444444441</v>
      </c>
      <c r="BH33" s="182">
        <v>262</v>
      </c>
      <c r="BI33" s="182">
        <v>193</v>
      </c>
      <c r="BJ33" s="187">
        <v>0.73664122137404575</v>
      </c>
      <c r="BK33" s="182">
        <v>33</v>
      </c>
      <c r="BL33" s="182">
        <v>40</v>
      </c>
      <c r="BM33" s="187">
        <v>1.2121212121212122</v>
      </c>
      <c r="BN33" s="182">
        <v>7353</v>
      </c>
      <c r="BO33" s="182">
        <v>3665</v>
      </c>
      <c r="BP33" s="187">
        <v>1.2121212121212122</v>
      </c>
      <c r="BQ33" s="182">
        <v>413</v>
      </c>
      <c r="BR33" s="182">
        <v>342</v>
      </c>
      <c r="BS33" s="187">
        <v>1.2121212121212122</v>
      </c>
      <c r="BT33" s="182">
        <v>11561</v>
      </c>
      <c r="BU33" s="182">
        <v>6448</v>
      </c>
      <c r="BV33" s="187">
        <v>1.2121212121212122</v>
      </c>
      <c r="BW33" s="182">
        <v>0</v>
      </c>
      <c r="BX33" s="182">
        <v>0</v>
      </c>
      <c r="BY33" s="187"/>
      <c r="BZ33" s="182">
        <v>12020</v>
      </c>
      <c r="CA33" s="182">
        <v>6731</v>
      </c>
      <c r="CB33" s="187">
        <v>1.2121212121212122</v>
      </c>
      <c r="CC33" s="182">
        <v>14810</v>
      </c>
      <c r="CD33" s="182">
        <v>9023</v>
      </c>
      <c r="CE33" s="187">
        <v>0.60925050641458478</v>
      </c>
      <c r="CF33" s="182">
        <v>6880</v>
      </c>
      <c r="CG33" s="182">
        <v>1600</v>
      </c>
      <c r="CH33" s="187">
        <v>0.23255813953488372</v>
      </c>
      <c r="CI33" s="182">
        <v>20585</v>
      </c>
      <c r="CJ33" s="182">
        <v>3299</v>
      </c>
      <c r="CK33" s="187">
        <v>0.16026232693709011</v>
      </c>
      <c r="CL33" s="182">
        <v>2560</v>
      </c>
      <c r="CM33" s="182">
        <v>640</v>
      </c>
      <c r="CN33" s="187">
        <v>0.16026232693709011</v>
      </c>
      <c r="CO33" s="182">
        <v>0</v>
      </c>
      <c r="CP33" s="182">
        <v>0</v>
      </c>
      <c r="CQ33" s="187"/>
      <c r="CR33" s="182">
        <v>2560</v>
      </c>
      <c r="CS33" s="182">
        <v>640</v>
      </c>
      <c r="CT33" s="187">
        <v>0.25</v>
      </c>
      <c r="CU33" s="182">
        <v>345</v>
      </c>
      <c r="CV33" s="182">
        <v>13</v>
      </c>
      <c r="CW33" s="187">
        <v>3.7681159420289857E-2</v>
      </c>
      <c r="CX33" s="182">
        <v>60</v>
      </c>
      <c r="CY33" s="182">
        <v>0</v>
      </c>
      <c r="CZ33" s="187"/>
      <c r="DA33" s="182"/>
      <c r="DB33" s="182">
        <v>0</v>
      </c>
      <c r="DC33" s="187"/>
      <c r="DD33" s="182">
        <v>60</v>
      </c>
      <c r="DE33" s="182">
        <v>0</v>
      </c>
      <c r="DF33" s="187">
        <v>0</v>
      </c>
      <c r="DG33" s="182">
        <v>405</v>
      </c>
      <c r="DH33" s="182">
        <v>13</v>
      </c>
      <c r="DI33" s="187">
        <v>3.2098765432098768E-2</v>
      </c>
      <c r="DJ33" s="182">
        <v>2940</v>
      </c>
      <c r="DK33" s="182">
        <v>673</v>
      </c>
      <c r="DL33" s="187">
        <v>0.22891156462585033</v>
      </c>
      <c r="DM33" s="182">
        <v>3345</v>
      </c>
      <c r="DN33" s="182">
        <v>686</v>
      </c>
      <c r="DO33" s="187">
        <v>0.20508221225710016</v>
      </c>
      <c r="DP33" s="182">
        <v>870</v>
      </c>
      <c r="DQ33" s="182">
        <v>768</v>
      </c>
      <c r="DR33" s="187">
        <v>0.88275862068965516</v>
      </c>
      <c r="DS33" s="182">
        <v>45</v>
      </c>
      <c r="DT33" s="182">
        <v>0</v>
      </c>
      <c r="DU33" s="187">
        <v>0</v>
      </c>
      <c r="DV33" s="182">
        <v>915</v>
      </c>
      <c r="DW33" s="182">
        <v>768</v>
      </c>
      <c r="DX33" s="187">
        <v>0.83934426229508197</v>
      </c>
      <c r="DY33" s="182">
        <v>34285</v>
      </c>
      <c r="DZ33" s="182">
        <v>6993</v>
      </c>
      <c r="EA33" s="187">
        <v>0.20396674930727723</v>
      </c>
      <c r="EB33" s="182">
        <v>49095</v>
      </c>
      <c r="EC33" s="182">
        <v>16016</v>
      </c>
      <c r="ED33" s="187">
        <v>0.32622466646297993</v>
      </c>
      <c r="EE33" s="182">
        <v>3678</v>
      </c>
      <c r="EF33" s="182">
        <v>1006</v>
      </c>
      <c r="EG33" s="187">
        <v>0.27351821642196844</v>
      </c>
      <c r="EH33" s="182">
        <v>978</v>
      </c>
      <c r="EI33" s="182">
        <v>808</v>
      </c>
      <c r="EJ33" s="187">
        <v>0.82617586912065444</v>
      </c>
      <c r="EK33" s="182">
        <v>10758</v>
      </c>
      <c r="EL33" s="182">
        <v>3444</v>
      </c>
      <c r="EM33" s="187">
        <v>0.32013385387618515</v>
      </c>
      <c r="EN33" s="182">
        <v>1073</v>
      </c>
      <c r="EO33" s="182">
        <v>176</v>
      </c>
      <c r="EP33" s="187">
        <v>0.16402609506057783</v>
      </c>
      <c r="EQ33" s="199">
        <v>0.91</v>
      </c>
      <c r="ER33" s="187">
        <v>0.96561604584527205</v>
      </c>
      <c r="ES33" s="200">
        <v>1.0611165338959032</v>
      </c>
      <c r="ET33" s="199">
        <v>0.88</v>
      </c>
      <c r="EU33" s="187">
        <v>0.98102678571428603</v>
      </c>
      <c r="EV33" s="200">
        <v>1.1148031655844159</v>
      </c>
      <c r="EW33" s="199">
        <v>0.9</v>
      </c>
      <c r="EX33" s="187">
        <v>0.97164048865619501</v>
      </c>
      <c r="EY33" s="200">
        <v>1.0796005429513278</v>
      </c>
      <c r="EZ33" s="199">
        <v>0.96</v>
      </c>
      <c r="FA33" s="187">
        <v>0.98271835590845402</v>
      </c>
      <c r="FB33" s="200">
        <v>1.0236649540713063</v>
      </c>
      <c r="FC33" s="199">
        <v>0.94</v>
      </c>
      <c r="FD33" s="187">
        <v>0.97727272727272696</v>
      </c>
      <c r="FE33" s="200">
        <v>1.0396518375241777</v>
      </c>
      <c r="FF33" s="199">
        <v>0.95</v>
      </c>
      <c r="FG33" s="187">
        <v>0.98246917248551502</v>
      </c>
      <c r="FH33" s="200">
        <v>1.0341780763005421</v>
      </c>
      <c r="FI33" s="199">
        <v>0.92</v>
      </c>
      <c r="FJ33" s="187">
        <v>0.97971849717388904</v>
      </c>
      <c r="FK33" s="200">
        <v>1.0341780763005421</v>
      </c>
      <c r="FL33" s="199">
        <v>0.22</v>
      </c>
      <c r="FM33" s="187">
        <v>0.64642857142857102</v>
      </c>
      <c r="FN33" s="200">
        <v>1.0341780763005421</v>
      </c>
      <c r="FO33" s="199">
        <v>0.78</v>
      </c>
      <c r="FP33" s="187">
        <v>0.86471702082894997</v>
      </c>
      <c r="FQ33" s="200">
        <v>1.0341780763005421</v>
      </c>
      <c r="FR33" s="199">
        <v>0.46</v>
      </c>
      <c r="FS33" s="187">
        <v>0.60468750000000004</v>
      </c>
      <c r="FT33" s="200">
        <v>1.314538043478261</v>
      </c>
      <c r="FU33" s="199" t="s">
        <v>335</v>
      </c>
      <c r="FV33" s="187">
        <v>0</v>
      </c>
      <c r="FW33" s="200"/>
      <c r="FX33" s="199">
        <v>0.46</v>
      </c>
      <c r="FY33" s="187">
        <v>0.60468750000000004</v>
      </c>
      <c r="FZ33" s="200">
        <v>1.314538043478261</v>
      </c>
      <c r="GA33" s="199">
        <v>0.5</v>
      </c>
      <c r="GB33" s="187">
        <v>0.79479479479479498</v>
      </c>
      <c r="GC33" s="200">
        <v>1.58958958958959</v>
      </c>
      <c r="GD33" s="199">
        <v>0.72</v>
      </c>
      <c r="GE33" s="187">
        <v>0.89897602397602405</v>
      </c>
      <c r="GF33" s="200">
        <v>1.2485778110778112</v>
      </c>
      <c r="GG33" s="199">
        <v>0.89</v>
      </c>
      <c r="GH33" s="187">
        <v>0.89065606361828997</v>
      </c>
      <c r="GI33" s="200">
        <v>1.0007371501329101</v>
      </c>
      <c r="GJ33" s="199">
        <v>0.74</v>
      </c>
      <c r="GK33" s="187">
        <v>0.83787128712871295</v>
      </c>
      <c r="GL33" s="200">
        <v>1.1322584961198823</v>
      </c>
      <c r="GM33" s="182">
        <v>499</v>
      </c>
      <c r="GN33" s="182">
        <v>85</v>
      </c>
      <c r="GO33" s="187">
        <v>0.17034068136272545</v>
      </c>
      <c r="GP33" s="182">
        <v>5758</v>
      </c>
      <c r="GQ33" s="182">
        <v>224</v>
      </c>
      <c r="GR33" s="187">
        <v>3.8902396665508855E-2</v>
      </c>
      <c r="GS33" s="182">
        <v>6257</v>
      </c>
      <c r="GT33" s="182">
        <v>309</v>
      </c>
      <c r="GU33" s="187">
        <v>4.9384689148154068E-2</v>
      </c>
      <c r="GV33" s="182">
        <v>18748</v>
      </c>
      <c r="GW33" s="182">
        <v>3758</v>
      </c>
      <c r="GX33" s="187">
        <v>0.20044804779176445</v>
      </c>
      <c r="GY33" s="182">
        <v>25005</v>
      </c>
      <c r="GZ33" s="182">
        <v>4067</v>
      </c>
      <c r="HA33" s="187">
        <v>0.16264747050589881</v>
      </c>
      <c r="HB33" s="182">
        <v>3184</v>
      </c>
      <c r="HC33" s="182">
        <v>3</v>
      </c>
      <c r="HD33" s="187">
        <v>9.4221105527638187E-4</v>
      </c>
      <c r="HE33" s="182">
        <v>2883</v>
      </c>
      <c r="HF33" s="182">
        <v>784</v>
      </c>
      <c r="HG33" s="187">
        <v>0.27193895248005551</v>
      </c>
      <c r="HH33" s="182">
        <v>657</v>
      </c>
      <c r="HI33" s="182">
        <v>441</v>
      </c>
      <c r="HJ33" s="187">
        <v>0.67123287671232879</v>
      </c>
    </row>
    <row r="34" spans="1:228" s="201" customFormat="1" ht="15" customHeight="1" x14ac:dyDescent="0.6">
      <c r="A34" s="182">
        <v>86</v>
      </c>
      <c r="B34" s="198" t="s">
        <v>356</v>
      </c>
      <c r="C34" s="182">
        <v>1077</v>
      </c>
      <c r="D34" s="182">
        <v>972</v>
      </c>
      <c r="E34" s="187">
        <v>0.90250696378830086</v>
      </c>
      <c r="F34" s="182">
        <v>525</v>
      </c>
      <c r="G34" s="182">
        <v>245</v>
      </c>
      <c r="H34" s="187">
        <v>0.46666666666666667</v>
      </c>
      <c r="I34" s="182">
        <v>114</v>
      </c>
      <c r="J34" s="182">
        <v>64</v>
      </c>
      <c r="K34" s="187">
        <v>0.56140350877192979</v>
      </c>
      <c r="L34" s="182">
        <v>45</v>
      </c>
      <c r="M34" s="182">
        <v>12</v>
      </c>
      <c r="N34" s="187">
        <v>0.26666666666666666</v>
      </c>
      <c r="O34" s="182">
        <v>15</v>
      </c>
      <c r="P34" s="182">
        <v>0</v>
      </c>
      <c r="Q34" s="187">
        <v>0.46666666666666667</v>
      </c>
      <c r="R34" s="182">
        <v>161</v>
      </c>
      <c r="S34" s="182">
        <v>76</v>
      </c>
      <c r="T34" s="187">
        <v>0.47204968944099379</v>
      </c>
      <c r="U34" s="182">
        <v>1937</v>
      </c>
      <c r="V34" s="182">
        <v>1369</v>
      </c>
      <c r="W34" s="187">
        <v>0.70676303562209597</v>
      </c>
      <c r="X34" s="182">
        <v>1937</v>
      </c>
      <c r="Y34" s="182">
        <v>1369</v>
      </c>
      <c r="Z34" s="187">
        <v>0.70676303562209597</v>
      </c>
      <c r="AA34" s="182">
        <v>137</v>
      </c>
      <c r="AB34" s="182">
        <v>22</v>
      </c>
      <c r="AC34" s="187">
        <v>0.16058394160583941</v>
      </c>
      <c r="AD34" s="182">
        <v>19</v>
      </c>
      <c r="AE34" s="182">
        <v>19</v>
      </c>
      <c r="AF34" s="187">
        <v>1</v>
      </c>
      <c r="AG34" s="182">
        <v>15</v>
      </c>
      <c r="AH34" s="182">
        <v>0</v>
      </c>
      <c r="AI34" s="187">
        <v>0</v>
      </c>
      <c r="AJ34" s="182">
        <v>0</v>
      </c>
      <c r="AK34" s="182">
        <v>20</v>
      </c>
      <c r="AL34" s="187"/>
      <c r="AM34" s="182">
        <v>171</v>
      </c>
      <c r="AN34" s="182">
        <v>61</v>
      </c>
      <c r="AO34" s="187">
        <v>0.35672514619883039</v>
      </c>
      <c r="AP34" s="182">
        <v>261</v>
      </c>
      <c r="AQ34" s="182">
        <v>34</v>
      </c>
      <c r="AR34" s="187">
        <v>0.13026819923371646</v>
      </c>
      <c r="AS34" s="182">
        <v>37</v>
      </c>
      <c r="AT34" s="182">
        <v>21</v>
      </c>
      <c r="AU34" s="187">
        <v>0.56756756756756754</v>
      </c>
      <c r="AV34" s="182">
        <v>35</v>
      </c>
      <c r="AW34" s="182">
        <v>20</v>
      </c>
      <c r="AX34" s="187">
        <v>0.5714285714285714</v>
      </c>
      <c r="AY34" s="182">
        <v>333</v>
      </c>
      <c r="AZ34" s="182">
        <v>75</v>
      </c>
      <c r="BA34" s="187">
        <v>0.22522522522522523</v>
      </c>
      <c r="BB34" s="182">
        <v>4413</v>
      </c>
      <c r="BC34" s="182">
        <v>2226</v>
      </c>
      <c r="BD34" s="187">
        <v>0.50441876274643105</v>
      </c>
      <c r="BE34" s="182">
        <v>0</v>
      </c>
      <c r="BF34" s="182">
        <v>0</v>
      </c>
      <c r="BG34" s="187"/>
      <c r="BH34" s="182">
        <v>99</v>
      </c>
      <c r="BI34" s="182">
        <v>84</v>
      </c>
      <c r="BJ34" s="187">
        <v>0.84848484848484851</v>
      </c>
      <c r="BK34" s="182">
        <v>15</v>
      </c>
      <c r="BL34" s="182">
        <v>0</v>
      </c>
      <c r="BM34" s="187">
        <v>0</v>
      </c>
      <c r="BN34" s="182">
        <v>3907</v>
      </c>
      <c r="BO34" s="182">
        <v>3850</v>
      </c>
      <c r="BP34" s="187">
        <v>0</v>
      </c>
      <c r="BQ34" s="182">
        <v>1317</v>
      </c>
      <c r="BR34" s="182">
        <v>1001</v>
      </c>
      <c r="BS34" s="187">
        <v>0</v>
      </c>
      <c r="BT34" s="182">
        <v>9751</v>
      </c>
      <c r="BU34" s="182">
        <v>7161</v>
      </c>
      <c r="BV34" s="187">
        <v>0</v>
      </c>
      <c r="BW34" s="182">
        <v>0</v>
      </c>
      <c r="BX34" s="182">
        <v>0</v>
      </c>
      <c r="BY34" s="187"/>
      <c r="BZ34" s="182">
        <v>10255</v>
      </c>
      <c r="CA34" s="182">
        <v>7297</v>
      </c>
      <c r="CB34" s="187">
        <v>0</v>
      </c>
      <c r="CC34" s="182">
        <v>12192</v>
      </c>
      <c r="CD34" s="182">
        <v>8666</v>
      </c>
      <c r="CE34" s="187">
        <v>0.71079396325459321</v>
      </c>
      <c r="CF34" s="182">
        <v>9200</v>
      </c>
      <c r="CG34" s="182">
        <v>2080</v>
      </c>
      <c r="CH34" s="187">
        <v>0.22608695652173913</v>
      </c>
      <c r="CI34" s="182">
        <v>39695</v>
      </c>
      <c r="CJ34" s="182">
        <v>13777</v>
      </c>
      <c r="CK34" s="187">
        <v>0.34707141957425369</v>
      </c>
      <c r="CL34" s="182">
        <v>2560</v>
      </c>
      <c r="CM34" s="182">
        <v>640</v>
      </c>
      <c r="CN34" s="187">
        <v>0.34707141957425369</v>
      </c>
      <c r="CO34" s="182">
        <v>625</v>
      </c>
      <c r="CP34" s="182">
        <v>0</v>
      </c>
      <c r="CQ34" s="187">
        <v>0</v>
      </c>
      <c r="CR34" s="182">
        <v>3185</v>
      </c>
      <c r="CS34" s="182">
        <v>640</v>
      </c>
      <c r="CT34" s="187">
        <v>0.20094191522762953</v>
      </c>
      <c r="CU34" s="182">
        <v>345</v>
      </c>
      <c r="CV34" s="182">
        <v>48</v>
      </c>
      <c r="CW34" s="187">
        <v>0.1391304347826087</v>
      </c>
      <c r="CX34" s="182">
        <v>210</v>
      </c>
      <c r="CY34" s="182">
        <v>0</v>
      </c>
      <c r="CZ34" s="187"/>
      <c r="DA34" s="182"/>
      <c r="DB34" s="182">
        <v>0</v>
      </c>
      <c r="DC34" s="187"/>
      <c r="DD34" s="182">
        <v>210</v>
      </c>
      <c r="DE34" s="182">
        <v>47</v>
      </c>
      <c r="DF34" s="187">
        <v>0.22380952380952382</v>
      </c>
      <c r="DG34" s="182">
        <v>555</v>
      </c>
      <c r="DH34" s="182">
        <v>95</v>
      </c>
      <c r="DI34" s="187">
        <v>0.17117117117117117</v>
      </c>
      <c r="DJ34" s="182">
        <v>4374</v>
      </c>
      <c r="DK34" s="182">
        <v>1187</v>
      </c>
      <c r="DL34" s="187">
        <v>0.2713763145861911</v>
      </c>
      <c r="DM34" s="182">
        <v>4929</v>
      </c>
      <c r="DN34" s="182">
        <v>1282</v>
      </c>
      <c r="DO34" s="187">
        <v>0.26009332521809697</v>
      </c>
      <c r="DP34" s="182">
        <v>1280</v>
      </c>
      <c r="DQ34" s="182">
        <v>499</v>
      </c>
      <c r="DR34" s="187">
        <v>0.38984374999999999</v>
      </c>
      <c r="DS34" s="182">
        <v>60</v>
      </c>
      <c r="DT34" s="182">
        <v>0</v>
      </c>
      <c r="DU34" s="187">
        <v>0</v>
      </c>
      <c r="DV34" s="182">
        <v>1340</v>
      </c>
      <c r="DW34" s="182">
        <v>499</v>
      </c>
      <c r="DX34" s="187">
        <v>0.37238805970149252</v>
      </c>
      <c r="DY34" s="182">
        <v>58349</v>
      </c>
      <c r="DZ34" s="182">
        <v>18278</v>
      </c>
      <c r="EA34" s="187">
        <v>0.31325301204819278</v>
      </c>
      <c r="EB34" s="182">
        <v>70541</v>
      </c>
      <c r="EC34" s="182">
        <v>26944</v>
      </c>
      <c r="ED34" s="187">
        <v>0.38196226308104508</v>
      </c>
      <c r="EE34" s="182">
        <v>5129</v>
      </c>
      <c r="EF34" s="182">
        <v>1418</v>
      </c>
      <c r="EG34" s="187">
        <v>0.27646714759212321</v>
      </c>
      <c r="EH34" s="182">
        <v>1420</v>
      </c>
      <c r="EI34" s="182">
        <v>519</v>
      </c>
      <c r="EJ34" s="187">
        <v>0.36549295774647889</v>
      </c>
      <c r="EK34" s="182">
        <v>12285</v>
      </c>
      <c r="EL34" s="182">
        <v>2965</v>
      </c>
      <c r="EM34" s="187">
        <v>0.24135124135124136</v>
      </c>
      <c r="EN34" s="182">
        <v>734</v>
      </c>
      <c r="EO34" s="182">
        <v>75</v>
      </c>
      <c r="EP34" s="187">
        <v>0.10217983651226158</v>
      </c>
      <c r="EQ34" s="199">
        <v>0.94</v>
      </c>
      <c r="ER34" s="187">
        <v>0.98220640569395001</v>
      </c>
      <c r="ES34" s="200">
        <v>1.0449004315893087</v>
      </c>
      <c r="ET34" s="199">
        <v>0.79</v>
      </c>
      <c r="EU34" s="187">
        <v>1</v>
      </c>
      <c r="EV34" s="200">
        <v>1.2658227848101264</v>
      </c>
      <c r="EW34" s="199">
        <v>0.87</v>
      </c>
      <c r="EX34" s="187">
        <v>0.98539079620160697</v>
      </c>
      <c r="EY34" s="200">
        <v>1.1326330990823068</v>
      </c>
      <c r="EZ34" s="199">
        <v>0.82</v>
      </c>
      <c r="FA34" s="187">
        <v>0.98149924626558804</v>
      </c>
      <c r="FB34" s="200">
        <v>1.1969503003238879</v>
      </c>
      <c r="FC34" s="199" t="s">
        <v>335</v>
      </c>
      <c r="FD34" s="187">
        <v>0</v>
      </c>
      <c r="FE34" s="200"/>
      <c r="FF34" s="199">
        <v>0.82</v>
      </c>
      <c r="FG34" s="187">
        <v>0.98149924626558804</v>
      </c>
      <c r="FH34" s="200">
        <v>1.1969503003238879</v>
      </c>
      <c r="FI34" s="199">
        <v>0.84</v>
      </c>
      <c r="FJ34" s="187">
        <v>0.98211400876990496</v>
      </c>
      <c r="FK34" s="200">
        <v>1.1969503003238879</v>
      </c>
      <c r="FL34" s="199">
        <v>0.25</v>
      </c>
      <c r="FM34" s="187">
        <v>0.43492647058823503</v>
      </c>
      <c r="FN34" s="200">
        <v>1.1969503003238879</v>
      </c>
      <c r="FO34" s="199">
        <v>0.87</v>
      </c>
      <c r="FP34" s="187">
        <v>0.88713202211081099</v>
      </c>
      <c r="FQ34" s="200">
        <v>1.1969503003238879</v>
      </c>
      <c r="FR34" s="199">
        <v>0.2</v>
      </c>
      <c r="FS34" s="187">
        <v>0.58750000000000002</v>
      </c>
      <c r="FT34" s="200">
        <v>2.9375</v>
      </c>
      <c r="FU34" s="199">
        <v>0.67</v>
      </c>
      <c r="FV34" s="187">
        <v>0</v>
      </c>
      <c r="FW34" s="200">
        <v>0</v>
      </c>
      <c r="FX34" s="199">
        <v>0.44</v>
      </c>
      <c r="FY34" s="187">
        <v>0.58750000000000002</v>
      </c>
      <c r="FZ34" s="200">
        <v>1.3352272727272727</v>
      </c>
      <c r="GA34" s="199">
        <v>0.56000000000000005</v>
      </c>
      <c r="GB34" s="187">
        <v>0.81983805668016196</v>
      </c>
      <c r="GC34" s="200">
        <v>1.4639965297860034</v>
      </c>
      <c r="GD34" s="199">
        <v>0.7</v>
      </c>
      <c r="GE34" s="187">
        <v>0.87203087885985797</v>
      </c>
      <c r="GF34" s="200">
        <v>1.2457583983712257</v>
      </c>
      <c r="GG34" s="199">
        <v>0.98</v>
      </c>
      <c r="GH34" s="187">
        <v>0.94640338504936505</v>
      </c>
      <c r="GI34" s="200">
        <v>0.96571773984629083</v>
      </c>
      <c r="GJ34" s="199">
        <v>0.97</v>
      </c>
      <c r="GK34" s="187">
        <v>0.94797687861271696</v>
      </c>
      <c r="GL34" s="200">
        <v>0.97729575114713085</v>
      </c>
      <c r="GM34" s="182">
        <v>383</v>
      </c>
      <c r="GN34" s="182">
        <v>65</v>
      </c>
      <c r="GO34" s="187">
        <v>0.16971279373368145</v>
      </c>
      <c r="GP34" s="182">
        <v>3375</v>
      </c>
      <c r="GQ34" s="182">
        <v>150</v>
      </c>
      <c r="GR34" s="187">
        <v>4.4444444444444446E-2</v>
      </c>
      <c r="GS34" s="182">
        <v>3758</v>
      </c>
      <c r="GT34" s="182">
        <v>215</v>
      </c>
      <c r="GU34" s="187">
        <v>5.7211282597126129E-2</v>
      </c>
      <c r="GV34" s="182">
        <v>37766</v>
      </c>
      <c r="GW34" s="182">
        <v>8565</v>
      </c>
      <c r="GX34" s="187">
        <v>0.22679129375628873</v>
      </c>
      <c r="GY34" s="182">
        <v>41524</v>
      </c>
      <c r="GZ34" s="182">
        <v>8780</v>
      </c>
      <c r="HA34" s="187">
        <v>0.21144398420190733</v>
      </c>
      <c r="HB34" s="182">
        <v>1630</v>
      </c>
      <c r="HC34" s="182">
        <v>0</v>
      </c>
      <c r="HD34" s="187">
        <v>0</v>
      </c>
      <c r="HE34" s="182">
        <v>3995</v>
      </c>
      <c r="HF34" s="182">
        <v>832</v>
      </c>
      <c r="HG34" s="187">
        <v>0.20826032540675846</v>
      </c>
      <c r="HH34" s="182">
        <v>1118</v>
      </c>
      <c r="HI34" s="182">
        <v>108</v>
      </c>
      <c r="HJ34" s="187">
        <v>9.6601073345259386E-2</v>
      </c>
    </row>
    <row r="35" spans="1:228" s="201" customFormat="1" ht="15" customHeight="1" x14ac:dyDescent="0.6">
      <c r="A35" s="182">
        <v>88</v>
      </c>
      <c r="B35" s="198" t="s">
        <v>357</v>
      </c>
      <c r="C35" s="182">
        <v>419</v>
      </c>
      <c r="D35" s="182">
        <v>261</v>
      </c>
      <c r="E35" s="187">
        <v>0.62291169451073991</v>
      </c>
      <c r="F35" s="182">
        <v>1526</v>
      </c>
      <c r="G35" s="182">
        <v>955</v>
      </c>
      <c r="H35" s="187">
        <v>0.62581913499344688</v>
      </c>
      <c r="I35" s="182">
        <v>0</v>
      </c>
      <c r="J35" s="182">
        <v>0</v>
      </c>
      <c r="K35" s="187"/>
      <c r="L35" s="182">
        <v>35</v>
      </c>
      <c r="M35" s="182">
        <v>0</v>
      </c>
      <c r="N35" s="187">
        <v>0</v>
      </c>
      <c r="O35" s="182">
        <v>51</v>
      </c>
      <c r="P35" s="182">
        <v>36</v>
      </c>
      <c r="Q35" s="187">
        <v>0.62581913499344688</v>
      </c>
      <c r="R35" s="182">
        <v>0</v>
      </c>
      <c r="S35" s="182">
        <v>0</v>
      </c>
      <c r="T35" s="187" t="s">
        <v>335</v>
      </c>
      <c r="U35" s="182">
        <v>2031</v>
      </c>
      <c r="V35" s="182">
        <v>1252</v>
      </c>
      <c r="W35" s="187">
        <v>0.61644510093549976</v>
      </c>
      <c r="X35" s="182">
        <v>2031</v>
      </c>
      <c r="Y35" s="182">
        <v>1252</v>
      </c>
      <c r="Z35" s="187">
        <v>0.61644510093549976</v>
      </c>
      <c r="AA35" s="182">
        <v>20</v>
      </c>
      <c r="AB35" s="182">
        <v>14</v>
      </c>
      <c r="AC35" s="187">
        <v>0.7</v>
      </c>
      <c r="AD35" s="182">
        <v>15</v>
      </c>
      <c r="AE35" s="182">
        <v>0</v>
      </c>
      <c r="AF35" s="187">
        <v>0</v>
      </c>
      <c r="AG35" s="182">
        <v>15</v>
      </c>
      <c r="AH35" s="182">
        <v>0</v>
      </c>
      <c r="AI35" s="187">
        <v>0</v>
      </c>
      <c r="AJ35" s="182">
        <v>25</v>
      </c>
      <c r="AK35" s="182">
        <v>24</v>
      </c>
      <c r="AL35" s="187">
        <v>0.96</v>
      </c>
      <c r="AM35" s="182">
        <v>75</v>
      </c>
      <c r="AN35" s="182">
        <v>38</v>
      </c>
      <c r="AO35" s="187">
        <v>0.50666666666666671</v>
      </c>
      <c r="AP35" s="182">
        <v>25</v>
      </c>
      <c r="AQ35" s="182">
        <v>59</v>
      </c>
      <c r="AR35" s="187">
        <v>2.36</v>
      </c>
      <c r="AS35" s="182">
        <v>30</v>
      </c>
      <c r="AT35" s="182">
        <v>0</v>
      </c>
      <c r="AU35" s="187">
        <v>0</v>
      </c>
      <c r="AV35" s="182">
        <v>0</v>
      </c>
      <c r="AW35" s="182">
        <v>0</v>
      </c>
      <c r="AX35" s="187"/>
      <c r="AY35" s="182">
        <v>55</v>
      </c>
      <c r="AZ35" s="182">
        <v>59</v>
      </c>
      <c r="BA35" s="187">
        <v>1.0727272727272728</v>
      </c>
      <c r="BB35" s="182">
        <v>462</v>
      </c>
      <c r="BC35" s="182">
        <v>317</v>
      </c>
      <c r="BD35" s="187">
        <v>0.68614718614718617</v>
      </c>
      <c r="BE35" s="182">
        <v>710</v>
      </c>
      <c r="BF35" s="182">
        <v>300</v>
      </c>
      <c r="BG35" s="187">
        <v>0.42253521126760563</v>
      </c>
      <c r="BH35" s="182">
        <v>88</v>
      </c>
      <c r="BI35" s="182">
        <v>27</v>
      </c>
      <c r="BJ35" s="187">
        <v>0.30681818181818182</v>
      </c>
      <c r="BK35" s="182">
        <v>66</v>
      </c>
      <c r="BL35" s="182">
        <v>49</v>
      </c>
      <c r="BM35" s="187">
        <v>0.74242424242424243</v>
      </c>
      <c r="BN35" s="182">
        <v>672</v>
      </c>
      <c r="BO35" s="182">
        <v>396</v>
      </c>
      <c r="BP35" s="187">
        <v>0.74242424242424243</v>
      </c>
      <c r="BQ35" s="182">
        <v>27</v>
      </c>
      <c r="BR35" s="182">
        <v>25</v>
      </c>
      <c r="BS35" s="187">
        <v>0.74242424242424243</v>
      </c>
      <c r="BT35" s="182">
        <v>2025</v>
      </c>
      <c r="BU35" s="182">
        <v>1114</v>
      </c>
      <c r="BV35" s="187">
        <v>0.74242424242424243</v>
      </c>
      <c r="BW35" s="182">
        <v>0</v>
      </c>
      <c r="BX35" s="182">
        <v>0</v>
      </c>
      <c r="BY35" s="187"/>
      <c r="BZ35" s="182">
        <v>2155</v>
      </c>
      <c r="CA35" s="182">
        <v>1211</v>
      </c>
      <c r="CB35" s="187">
        <v>0.74242424242424243</v>
      </c>
      <c r="CC35" s="182">
        <v>4186</v>
      </c>
      <c r="CD35" s="182">
        <v>2463</v>
      </c>
      <c r="CE35" s="187">
        <v>0.58838987099856666</v>
      </c>
      <c r="CF35" s="182">
        <v>13920</v>
      </c>
      <c r="CG35" s="182">
        <v>2960</v>
      </c>
      <c r="CH35" s="187">
        <v>0.21264367816091953</v>
      </c>
      <c r="CI35" s="182">
        <v>16215</v>
      </c>
      <c r="CJ35" s="182">
        <v>1439</v>
      </c>
      <c r="CK35" s="187">
        <v>8.8744989207523897E-2</v>
      </c>
      <c r="CL35" s="182">
        <v>221440</v>
      </c>
      <c r="CM35" s="182">
        <v>55200</v>
      </c>
      <c r="CN35" s="187">
        <v>8.8744989207523897E-2</v>
      </c>
      <c r="CO35" s="182">
        <v>650</v>
      </c>
      <c r="CP35" s="182">
        <v>219</v>
      </c>
      <c r="CQ35" s="187">
        <v>0.33692307692307694</v>
      </c>
      <c r="CR35" s="182">
        <v>222090</v>
      </c>
      <c r="CS35" s="182">
        <v>55419</v>
      </c>
      <c r="CT35" s="187">
        <v>0.24953397271376468</v>
      </c>
      <c r="CU35" s="182">
        <v>345</v>
      </c>
      <c r="CV35" s="182">
        <v>28</v>
      </c>
      <c r="CW35" s="187">
        <v>8.1159420289855067E-2</v>
      </c>
      <c r="CX35" s="182">
        <v>210</v>
      </c>
      <c r="CY35" s="182">
        <v>0</v>
      </c>
      <c r="CZ35" s="187"/>
      <c r="DA35" s="182"/>
      <c r="DB35" s="182">
        <v>0</v>
      </c>
      <c r="DC35" s="187"/>
      <c r="DD35" s="182">
        <v>210</v>
      </c>
      <c r="DE35" s="182">
        <v>25</v>
      </c>
      <c r="DF35" s="187">
        <v>0.11904761904761904</v>
      </c>
      <c r="DG35" s="182">
        <v>555</v>
      </c>
      <c r="DH35" s="182">
        <v>53</v>
      </c>
      <c r="DI35" s="187">
        <v>9.5495495495495492E-2</v>
      </c>
      <c r="DJ35" s="182">
        <v>810</v>
      </c>
      <c r="DK35" s="182">
        <v>108</v>
      </c>
      <c r="DL35" s="187">
        <v>0.13333333333333333</v>
      </c>
      <c r="DM35" s="182">
        <v>1365</v>
      </c>
      <c r="DN35" s="182">
        <v>161</v>
      </c>
      <c r="DO35" s="187">
        <v>0.11794871794871795</v>
      </c>
      <c r="DP35" s="182">
        <v>1005</v>
      </c>
      <c r="DQ35" s="182">
        <v>159</v>
      </c>
      <c r="DR35" s="187">
        <v>0.15820895522388059</v>
      </c>
      <c r="DS35" s="182">
        <v>60</v>
      </c>
      <c r="DT35" s="182">
        <v>16</v>
      </c>
      <c r="DU35" s="187">
        <v>0.26666666666666666</v>
      </c>
      <c r="DV35" s="182">
        <v>1065</v>
      </c>
      <c r="DW35" s="182">
        <v>175</v>
      </c>
      <c r="DX35" s="187">
        <v>0.16431924882629109</v>
      </c>
      <c r="DY35" s="182">
        <v>254655</v>
      </c>
      <c r="DZ35" s="182">
        <v>60154</v>
      </c>
      <c r="EA35" s="187">
        <v>0.23621762777090574</v>
      </c>
      <c r="EB35" s="182">
        <v>258841</v>
      </c>
      <c r="EC35" s="182">
        <v>62617</v>
      </c>
      <c r="ED35" s="187">
        <v>0.24191298905505695</v>
      </c>
      <c r="EE35" s="182">
        <v>1533</v>
      </c>
      <c r="EF35" s="182">
        <v>188</v>
      </c>
      <c r="EG35" s="187">
        <v>0.12263535551206783</v>
      </c>
      <c r="EH35" s="182">
        <v>1197</v>
      </c>
      <c r="EI35" s="182">
        <v>260</v>
      </c>
      <c r="EJ35" s="187">
        <v>0.21720969089390141</v>
      </c>
      <c r="EK35" s="182">
        <v>237596</v>
      </c>
      <c r="EL35" s="182">
        <v>59415</v>
      </c>
      <c r="EM35" s="187">
        <v>0.2500673412010303</v>
      </c>
      <c r="EN35" s="182">
        <v>1042</v>
      </c>
      <c r="EO35" s="182"/>
      <c r="EP35" s="187">
        <v>0</v>
      </c>
      <c r="EQ35" s="199">
        <v>0.9</v>
      </c>
      <c r="ER35" s="187">
        <v>0.919191919191919</v>
      </c>
      <c r="ES35" s="200">
        <v>1.0213243546576878</v>
      </c>
      <c r="ET35" s="199">
        <v>0.93</v>
      </c>
      <c r="EU35" s="187">
        <v>0.98743455497382204</v>
      </c>
      <c r="EV35" s="200">
        <v>1.061757585993357</v>
      </c>
      <c r="EW35" s="199">
        <v>0.92</v>
      </c>
      <c r="EX35" s="187">
        <v>0.97124600638977598</v>
      </c>
      <c r="EY35" s="200">
        <v>1.0557021808584521</v>
      </c>
      <c r="EZ35" s="199">
        <v>0.96</v>
      </c>
      <c r="FA35" s="187">
        <v>0.95279912184412696</v>
      </c>
      <c r="FB35" s="200">
        <v>0.99249908525429897</v>
      </c>
      <c r="FC35" s="199">
        <v>0.93</v>
      </c>
      <c r="FD35" s="187">
        <v>0.97</v>
      </c>
      <c r="FE35" s="200">
        <v>1.043010752688172</v>
      </c>
      <c r="FF35" s="199">
        <v>0.95</v>
      </c>
      <c r="FG35" s="187">
        <v>0.95706028075970295</v>
      </c>
      <c r="FH35" s="200">
        <v>1.0074318744838979</v>
      </c>
      <c r="FI35" s="199">
        <v>0.93</v>
      </c>
      <c r="FJ35" s="187">
        <v>0.96427121396670701</v>
      </c>
      <c r="FK35" s="200">
        <v>1.0074318744838979</v>
      </c>
      <c r="FL35" s="199">
        <v>0.21</v>
      </c>
      <c r="FM35" s="187">
        <v>0.58519601100412599</v>
      </c>
      <c r="FN35" s="200">
        <v>1.0074318744838979</v>
      </c>
      <c r="FO35" s="199">
        <v>0.78</v>
      </c>
      <c r="FP35" s="187">
        <v>0.90621865596790396</v>
      </c>
      <c r="FQ35" s="200">
        <v>1.0074318744838979</v>
      </c>
      <c r="FR35" s="199">
        <v>0.22</v>
      </c>
      <c r="FS35" s="187">
        <v>0.58614130434782596</v>
      </c>
      <c r="FT35" s="200">
        <v>2.6642786561264815</v>
      </c>
      <c r="FU35" s="199">
        <v>0.66</v>
      </c>
      <c r="FV35" s="187">
        <v>0.96803652968036502</v>
      </c>
      <c r="FW35" s="200">
        <v>1.4667220146672197</v>
      </c>
      <c r="FX35" s="199">
        <v>0.44</v>
      </c>
      <c r="FY35" s="187">
        <v>0.58765044479330197</v>
      </c>
      <c r="FZ35" s="200">
        <v>1.3355691927120499</v>
      </c>
      <c r="GA35" s="199">
        <v>0.5</v>
      </c>
      <c r="GB35" s="187">
        <v>0.59583735079961397</v>
      </c>
      <c r="GC35" s="200">
        <v>1.1916747015992279</v>
      </c>
      <c r="GD35" s="199">
        <v>0.72</v>
      </c>
      <c r="GE35" s="187">
        <v>0.61032946324480597</v>
      </c>
      <c r="GF35" s="200">
        <v>0.84767981006223059</v>
      </c>
      <c r="GG35" s="199">
        <v>0.95</v>
      </c>
      <c r="GH35" s="187">
        <v>0.96276595744680904</v>
      </c>
      <c r="GI35" s="200">
        <v>1.0134378499440095</v>
      </c>
      <c r="GJ35" s="199">
        <v>0.74</v>
      </c>
      <c r="GK35" s="187">
        <v>0.95</v>
      </c>
      <c r="GL35" s="200">
        <v>1.2837837837837838</v>
      </c>
      <c r="GM35" s="182">
        <v>166</v>
      </c>
      <c r="GN35" s="182">
        <v>19</v>
      </c>
      <c r="GO35" s="187">
        <v>0.1144578313253012</v>
      </c>
      <c r="GP35" s="182">
        <v>976</v>
      </c>
      <c r="GQ35" s="182">
        <v>90</v>
      </c>
      <c r="GR35" s="187">
        <v>9.2213114754098366E-2</v>
      </c>
      <c r="GS35" s="182">
        <v>1142</v>
      </c>
      <c r="GT35" s="182">
        <v>109</v>
      </c>
      <c r="GU35" s="187">
        <v>9.5446584938704032E-2</v>
      </c>
      <c r="GV35" s="182">
        <v>64717</v>
      </c>
      <c r="GW35" s="182">
        <v>9327</v>
      </c>
      <c r="GX35" s="187">
        <v>0.14411978305545683</v>
      </c>
      <c r="GY35" s="182">
        <v>65859</v>
      </c>
      <c r="GZ35" s="182">
        <v>9436</v>
      </c>
      <c r="HA35" s="187">
        <v>0.14327578614919753</v>
      </c>
      <c r="HB35" s="182">
        <v>299</v>
      </c>
      <c r="HC35" s="182">
        <v>8</v>
      </c>
      <c r="HD35" s="187">
        <v>2.6755852842809364E-2</v>
      </c>
      <c r="HE35" s="182">
        <v>745</v>
      </c>
      <c r="HF35" s="182">
        <v>230</v>
      </c>
      <c r="HG35" s="187">
        <v>0.3087248322147651</v>
      </c>
      <c r="HH35" s="182">
        <v>806</v>
      </c>
      <c r="HI35" s="182">
        <v>241</v>
      </c>
      <c r="HJ35" s="187">
        <v>0.29900744416873448</v>
      </c>
    </row>
    <row r="36" spans="1:228" s="201" customFormat="1" ht="15" customHeight="1" x14ac:dyDescent="0.6">
      <c r="A36" s="182">
        <v>91</v>
      </c>
      <c r="B36" s="198" t="s">
        <v>358</v>
      </c>
      <c r="C36" s="182">
        <v>357</v>
      </c>
      <c r="D36" s="182">
        <v>209</v>
      </c>
      <c r="E36" s="187">
        <v>0.58543417366946782</v>
      </c>
      <c r="F36" s="182">
        <v>522</v>
      </c>
      <c r="G36" s="182">
        <v>284</v>
      </c>
      <c r="H36" s="187">
        <v>0.54406130268199238</v>
      </c>
      <c r="I36" s="182">
        <v>0</v>
      </c>
      <c r="J36" s="182">
        <v>0</v>
      </c>
      <c r="K36" s="187"/>
      <c r="L36" s="182">
        <v>0</v>
      </c>
      <c r="M36" s="182">
        <v>0</v>
      </c>
      <c r="N36" s="187">
        <v>0</v>
      </c>
      <c r="O36" s="182">
        <v>0</v>
      </c>
      <c r="P36" s="182">
        <v>0</v>
      </c>
      <c r="Q36" s="187">
        <v>0.54406130268199238</v>
      </c>
      <c r="R36" s="182">
        <v>0</v>
      </c>
      <c r="S36" s="182">
        <v>0</v>
      </c>
      <c r="T36" s="187" t="s">
        <v>335</v>
      </c>
      <c r="U36" s="182">
        <v>879</v>
      </c>
      <c r="V36" s="182">
        <v>493</v>
      </c>
      <c r="W36" s="187">
        <v>0.56086461888509676</v>
      </c>
      <c r="X36" s="182">
        <v>879</v>
      </c>
      <c r="Y36" s="182">
        <v>493</v>
      </c>
      <c r="Z36" s="187">
        <v>0.56086461888509676</v>
      </c>
      <c r="AA36" s="182">
        <v>91</v>
      </c>
      <c r="AB36" s="182">
        <v>33</v>
      </c>
      <c r="AC36" s="187">
        <v>0.36263736263736263</v>
      </c>
      <c r="AD36" s="182">
        <v>0</v>
      </c>
      <c r="AE36" s="182">
        <v>0</v>
      </c>
      <c r="AF36" s="187"/>
      <c r="AG36" s="182">
        <v>15</v>
      </c>
      <c r="AH36" s="182">
        <v>17</v>
      </c>
      <c r="AI36" s="187">
        <v>1.1333333333333333</v>
      </c>
      <c r="AJ36" s="182">
        <v>49</v>
      </c>
      <c r="AK36" s="182">
        <v>25</v>
      </c>
      <c r="AL36" s="187">
        <v>0.51020408163265307</v>
      </c>
      <c r="AM36" s="182">
        <v>155</v>
      </c>
      <c r="AN36" s="182">
        <v>75</v>
      </c>
      <c r="AO36" s="187">
        <v>0.4838709677419355</v>
      </c>
      <c r="AP36" s="182">
        <v>94</v>
      </c>
      <c r="AQ36" s="182">
        <v>13</v>
      </c>
      <c r="AR36" s="187">
        <v>0.13829787234042554</v>
      </c>
      <c r="AS36" s="182">
        <v>0</v>
      </c>
      <c r="AT36" s="182">
        <v>0</v>
      </c>
      <c r="AU36" s="187"/>
      <c r="AV36" s="182">
        <v>0</v>
      </c>
      <c r="AW36" s="182">
        <v>0</v>
      </c>
      <c r="AX36" s="187"/>
      <c r="AY36" s="182">
        <v>94</v>
      </c>
      <c r="AZ36" s="182">
        <v>13</v>
      </c>
      <c r="BA36" s="187">
        <v>0.13829787234042554</v>
      </c>
      <c r="BB36" s="182">
        <v>1062</v>
      </c>
      <c r="BC36" s="182">
        <v>702</v>
      </c>
      <c r="BD36" s="187">
        <v>0.66101694915254239</v>
      </c>
      <c r="BE36" s="182">
        <v>0</v>
      </c>
      <c r="BF36" s="182">
        <v>0</v>
      </c>
      <c r="BG36" s="187"/>
      <c r="BH36" s="182">
        <v>0</v>
      </c>
      <c r="BI36" s="182">
        <v>0</v>
      </c>
      <c r="BJ36" s="187"/>
      <c r="BK36" s="182">
        <v>0</v>
      </c>
      <c r="BL36" s="182">
        <v>0</v>
      </c>
      <c r="BM36" s="187"/>
      <c r="BN36" s="182">
        <v>987</v>
      </c>
      <c r="BO36" s="182">
        <v>982</v>
      </c>
      <c r="BP36" s="187"/>
      <c r="BQ36" s="182">
        <v>25</v>
      </c>
      <c r="BR36" s="182">
        <v>0</v>
      </c>
      <c r="BS36" s="187"/>
      <c r="BT36" s="182">
        <v>2074</v>
      </c>
      <c r="BU36" s="182">
        <v>1684</v>
      </c>
      <c r="BV36" s="187"/>
      <c r="BW36" s="182">
        <v>0</v>
      </c>
      <c r="BX36" s="182">
        <v>0</v>
      </c>
      <c r="BY36" s="187"/>
      <c r="BZ36" s="182">
        <v>2323</v>
      </c>
      <c r="CA36" s="182">
        <v>1772</v>
      </c>
      <c r="CB36" s="187"/>
      <c r="CC36" s="182">
        <v>3202</v>
      </c>
      <c r="CD36" s="182">
        <v>2265</v>
      </c>
      <c r="CE36" s="187">
        <v>0.70737039350405995</v>
      </c>
      <c r="CF36" s="182">
        <v>10800</v>
      </c>
      <c r="CG36" s="182">
        <v>2400</v>
      </c>
      <c r="CH36" s="187">
        <v>0.22222222222222221</v>
      </c>
      <c r="CI36" s="182">
        <v>7005</v>
      </c>
      <c r="CJ36" s="182">
        <v>1754</v>
      </c>
      <c r="CK36" s="187">
        <v>0.25039257673090648</v>
      </c>
      <c r="CL36" s="182">
        <v>3840</v>
      </c>
      <c r="CM36" s="182">
        <v>1040</v>
      </c>
      <c r="CN36" s="187">
        <v>0.25039257673090648</v>
      </c>
      <c r="CO36" s="182">
        <v>1000</v>
      </c>
      <c r="CP36" s="182">
        <v>194</v>
      </c>
      <c r="CQ36" s="187">
        <v>0.19400000000000001</v>
      </c>
      <c r="CR36" s="182">
        <v>4840</v>
      </c>
      <c r="CS36" s="182">
        <v>1234</v>
      </c>
      <c r="CT36" s="187">
        <v>0.25495867768595043</v>
      </c>
      <c r="CU36" s="182">
        <v>345</v>
      </c>
      <c r="CV36" s="182">
        <v>0</v>
      </c>
      <c r="CW36" s="187">
        <v>0</v>
      </c>
      <c r="CX36" s="182">
        <v>45</v>
      </c>
      <c r="CY36" s="182">
        <v>0</v>
      </c>
      <c r="CZ36" s="187"/>
      <c r="DA36" s="182"/>
      <c r="DB36" s="182">
        <v>0</v>
      </c>
      <c r="DC36" s="187"/>
      <c r="DD36" s="182">
        <v>45</v>
      </c>
      <c r="DE36" s="182">
        <v>0</v>
      </c>
      <c r="DF36" s="187">
        <v>0</v>
      </c>
      <c r="DG36" s="182">
        <v>390</v>
      </c>
      <c r="DH36" s="182">
        <v>0</v>
      </c>
      <c r="DI36" s="187">
        <v>0</v>
      </c>
      <c r="DJ36" s="182">
        <v>945</v>
      </c>
      <c r="DK36" s="182">
        <v>22</v>
      </c>
      <c r="DL36" s="187">
        <v>2.328042328042328E-2</v>
      </c>
      <c r="DM36" s="182">
        <v>1335</v>
      </c>
      <c r="DN36" s="182">
        <v>22</v>
      </c>
      <c r="DO36" s="187">
        <v>1.647940074906367E-2</v>
      </c>
      <c r="DP36" s="182">
        <v>90</v>
      </c>
      <c r="DQ36" s="182">
        <v>75</v>
      </c>
      <c r="DR36" s="187">
        <v>0.83333333333333337</v>
      </c>
      <c r="DS36" s="182">
        <v>30</v>
      </c>
      <c r="DT36" s="182">
        <v>0</v>
      </c>
      <c r="DU36" s="187">
        <v>0</v>
      </c>
      <c r="DV36" s="182">
        <v>120</v>
      </c>
      <c r="DW36" s="182">
        <v>75</v>
      </c>
      <c r="DX36" s="187">
        <v>0.625</v>
      </c>
      <c r="DY36" s="182">
        <v>24100</v>
      </c>
      <c r="DZ36" s="182">
        <v>5485</v>
      </c>
      <c r="EA36" s="187">
        <v>0.22759336099585062</v>
      </c>
      <c r="EB36" s="182">
        <v>27302</v>
      </c>
      <c r="EC36" s="182">
        <v>7750</v>
      </c>
      <c r="ED36" s="187">
        <v>0.28386198813273755</v>
      </c>
      <c r="EE36" s="182">
        <v>1335</v>
      </c>
      <c r="EF36" s="182">
        <v>22</v>
      </c>
      <c r="EG36" s="187">
        <v>1.647940074906367E-2</v>
      </c>
      <c r="EH36" s="182">
        <v>135</v>
      </c>
      <c r="EI36" s="182">
        <v>92</v>
      </c>
      <c r="EJ36" s="187">
        <v>0.68148148148148147</v>
      </c>
      <c r="EK36" s="182">
        <v>15162</v>
      </c>
      <c r="EL36" s="182">
        <v>3724</v>
      </c>
      <c r="EM36" s="187">
        <v>0.24561403508771928</v>
      </c>
      <c r="EN36" s="182">
        <v>476</v>
      </c>
      <c r="EO36" s="182"/>
      <c r="EP36" s="187">
        <v>0</v>
      </c>
      <c r="EQ36" s="199">
        <v>0.9</v>
      </c>
      <c r="ER36" s="187">
        <v>0.91866028708133995</v>
      </c>
      <c r="ES36" s="200">
        <v>1.0207336523125998</v>
      </c>
      <c r="ET36" s="199">
        <v>0.95</v>
      </c>
      <c r="EU36" s="187">
        <v>0.96478873239436602</v>
      </c>
      <c r="EV36" s="200">
        <v>1.0155670867309117</v>
      </c>
      <c r="EW36" s="199">
        <v>0.93</v>
      </c>
      <c r="EX36" s="187">
        <v>0.94523326572008104</v>
      </c>
      <c r="EY36" s="200">
        <v>1.0163798556129904</v>
      </c>
      <c r="EZ36" s="199">
        <v>0.86</v>
      </c>
      <c r="FA36" s="187">
        <v>0.96218961625282196</v>
      </c>
      <c r="FB36" s="200">
        <v>1.1188251351776999</v>
      </c>
      <c r="FC36" s="199" t="s">
        <v>335</v>
      </c>
      <c r="FD36" s="187">
        <v>0</v>
      </c>
      <c r="FE36" s="200"/>
      <c r="FF36" s="199">
        <v>0.86</v>
      </c>
      <c r="FG36" s="187">
        <v>0.96218961625282196</v>
      </c>
      <c r="FH36" s="200">
        <v>1.1188251351776999</v>
      </c>
      <c r="FI36" s="199">
        <v>0.92</v>
      </c>
      <c r="FJ36" s="187">
        <v>0.95849889624724105</v>
      </c>
      <c r="FK36" s="200">
        <v>1.1188251351776999</v>
      </c>
      <c r="FL36" s="199">
        <v>0.2</v>
      </c>
      <c r="FM36" s="187">
        <v>0.46511627906976699</v>
      </c>
      <c r="FN36" s="200">
        <v>1.1188251351776999</v>
      </c>
      <c r="FO36" s="199">
        <v>0.8</v>
      </c>
      <c r="FP36" s="187">
        <v>0.86112469437652805</v>
      </c>
      <c r="FQ36" s="200">
        <v>1.1188251351776999</v>
      </c>
      <c r="FR36" s="199">
        <v>0.25</v>
      </c>
      <c r="FS36" s="187">
        <v>0.63942307692307698</v>
      </c>
      <c r="FT36" s="200">
        <v>2.5576923076923079</v>
      </c>
      <c r="FU36" s="199">
        <v>0.74</v>
      </c>
      <c r="FV36" s="187">
        <v>0.79896907216494795</v>
      </c>
      <c r="FW36" s="200">
        <v>1.0796879353580378</v>
      </c>
      <c r="FX36" s="199">
        <v>0.5</v>
      </c>
      <c r="FY36" s="187">
        <v>0.66450567260939997</v>
      </c>
      <c r="FZ36" s="200">
        <v>1.3290113452187999</v>
      </c>
      <c r="GA36" s="199">
        <v>0.5</v>
      </c>
      <c r="GB36" s="187">
        <v>0.61276207839562402</v>
      </c>
      <c r="GC36" s="200">
        <v>1.225524156791248</v>
      </c>
      <c r="GD36" s="199">
        <v>0.71</v>
      </c>
      <c r="GE36" s="187">
        <v>0.71380645161290301</v>
      </c>
      <c r="GF36" s="200">
        <v>1.0053611994547931</v>
      </c>
      <c r="GG36" s="199">
        <v>0.86</v>
      </c>
      <c r="GH36" s="187">
        <v>0.95454545454545403</v>
      </c>
      <c r="GI36" s="200">
        <v>1.1099365750528536</v>
      </c>
      <c r="GJ36" s="199">
        <v>0.92</v>
      </c>
      <c r="GK36" s="187">
        <v>0.85869565217391297</v>
      </c>
      <c r="GL36" s="200">
        <v>0.93336483931947056</v>
      </c>
      <c r="GM36" s="182">
        <v>119</v>
      </c>
      <c r="GN36" s="182">
        <v>7</v>
      </c>
      <c r="GO36" s="187">
        <v>5.8823529411764705E-2</v>
      </c>
      <c r="GP36" s="182">
        <v>876</v>
      </c>
      <c r="GQ36" s="182">
        <v>77</v>
      </c>
      <c r="GR36" s="187">
        <v>8.7899543378995429E-2</v>
      </c>
      <c r="GS36" s="182">
        <v>995</v>
      </c>
      <c r="GT36" s="182">
        <v>84</v>
      </c>
      <c r="GU36" s="187">
        <v>8.4422110552763815E-2</v>
      </c>
      <c r="GV36" s="182">
        <v>9464</v>
      </c>
      <c r="GW36" s="182">
        <v>1469</v>
      </c>
      <c r="GX36" s="187">
        <v>0.15521978021978022</v>
      </c>
      <c r="GY36" s="182">
        <v>10459</v>
      </c>
      <c r="GZ36" s="182">
        <v>1553</v>
      </c>
      <c r="HA36" s="187">
        <v>0.14848455875322689</v>
      </c>
      <c r="HB36" s="182">
        <v>356</v>
      </c>
      <c r="HC36" s="182">
        <v>2</v>
      </c>
      <c r="HD36" s="187">
        <v>5.6179775280898875E-3</v>
      </c>
      <c r="HE36" s="182">
        <v>813</v>
      </c>
      <c r="HF36" s="182">
        <v>0</v>
      </c>
      <c r="HG36" s="187">
        <v>0</v>
      </c>
      <c r="HH36" s="182">
        <v>77</v>
      </c>
      <c r="HI36" s="182">
        <v>42</v>
      </c>
      <c r="HJ36" s="187">
        <v>0.54545454545454541</v>
      </c>
    </row>
    <row r="37" spans="1:228" s="201" customFormat="1" ht="15" customHeight="1" x14ac:dyDescent="0.6">
      <c r="A37" s="182">
        <v>94</v>
      </c>
      <c r="B37" s="198" t="s">
        <v>359</v>
      </c>
      <c r="C37" s="182">
        <v>354</v>
      </c>
      <c r="D37" s="182">
        <v>188</v>
      </c>
      <c r="E37" s="187">
        <v>0.53107344632768361</v>
      </c>
      <c r="F37" s="182">
        <v>495</v>
      </c>
      <c r="G37" s="182">
        <v>200</v>
      </c>
      <c r="H37" s="187">
        <v>0.40404040404040403</v>
      </c>
      <c r="I37" s="182">
        <v>0</v>
      </c>
      <c r="J37" s="182">
        <v>0</v>
      </c>
      <c r="K37" s="187"/>
      <c r="L37" s="182">
        <v>0</v>
      </c>
      <c r="M37" s="182">
        <v>0</v>
      </c>
      <c r="N37" s="187">
        <v>0</v>
      </c>
      <c r="O37" s="182">
        <v>0</v>
      </c>
      <c r="P37" s="182">
        <v>0</v>
      </c>
      <c r="Q37" s="187">
        <v>0.40404040404040403</v>
      </c>
      <c r="R37" s="182">
        <v>0</v>
      </c>
      <c r="S37" s="182">
        <v>0</v>
      </c>
      <c r="T37" s="187" t="s">
        <v>335</v>
      </c>
      <c r="U37" s="182">
        <v>849</v>
      </c>
      <c r="V37" s="182">
        <v>388</v>
      </c>
      <c r="W37" s="187">
        <v>0.45700824499411075</v>
      </c>
      <c r="X37" s="182">
        <v>849</v>
      </c>
      <c r="Y37" s="182">
        <v>388</v>
      </c>
      <c r="Z37" s="187">
        <v>0.45700824499411075</v>
      </c>
      <c r="AA37" s="182">
        <v>25</v>
      </c>
      <c r="AB37" s="182">
        <v>24</v>
      </c>
      <c r="AC37" s="187">
        <v>0.96</v>
      </c>
      <c r="AD37" s="182">
        <v>0</v>
      </c>
      <c r="AE37" s="182">
        <v>0</v>
      </c>
      <c r="AF37" s="187"/>
      <c r="AG37" s="182">
        <v>15</v>
      </c>
      <c r="AH37" s="182">
        <v>0</v>
      </c>
      <c r="AI37" s="187">
        <v>0</v>
      </c>
      <c r="AJ37" s="182">
        <v>97</v>
      </c>
      <c r="AK37" s="182">
        <v>71</v>
      </c>
      <c r="AL37" s="187">
        <v>0.73195876288659789</v>
      </c>
      <c r="AM37" s="182">
        <v>137</v>
      </c>
      <c r="AN37" s="182">
        <v>95</v>
      </c>
      <c r="AO37" s="187">
        <v>0.69343065693430661</v>
      </c>
      <c r="AP37" s="182">
        <v>34</v>
      </c>
      <c r="AQ37" s="182">
        <v>0</v>
      </c>
      <c r="AR37" s="187">
        <v>0</v>
      </c>
      <c r="AS37" s="182">
        <v>0</v>
      </c>
      <c r="AT37" s="182">
        <v>0</v>
      </c>
      <c r="AU37" s="187"/>
      <c r="AV37" s="182">
        <v>15</v>
      </c>
      <c r="AW37" s="182">
        <v>0</v>
      </c>
      <c r="AX37" s="187">
        <v>0</v>
      </c>
      <c r="AY37" s="182">
        <v>49</v>
      </c>
      <c r="AZ37" s="182">
        <v>0</v>
      </c>
      <c r="BA37" s="187">
        <v>0</v>
      </c>
      <c r="BB37" s="182">
        <v>708</v>
      </c>
      <c r="BC37" s="182">
        <v>427</v>
      </c>
      <c r="BD37" s="187">
        <v>0.60310734463276838</v>
      </c>
      <c r="BE37" s="182">
        <v>0</v>
      </c>
      <c r="BF37" s="182">
        <v>0</v>
      </c>
      <c r="BG37" s="187"/>
      <c r="BH37" s="182">
        <v>0</v>
      </c>
      <c r="BI37" s="182">
        <v>0</v>
      </c>
      <c r="BJ37" s="187"/>
      <c r="BK37" s="182">
        <v>15</v>
      </c>
      <c r="BL37" s="182">
        <v>0</v>
      </c>
      <c r="BM37" s="187">
        <v>0</v>
      </c>
      <c r="BN37" s="182">
        <v>853</v>
      </c>
      <c r="BO37" s="182">
        <v>375</v>
      </c>
      <c r="BP37" s="187">
        <v>0</v>
      </c>
      <c r="BQ37" s="182">
        <v>0</v>
      </c>
      <c r="BR37" s="182">
        <v>0</v>
      </c>
      <c r="BS37" s="187">
        <v>0</v>
      </c>
      <c r="BT37" s="182">
        <v>1576</v>
      </c>
      <c r="BU37" s="182">
        <v>802</v>
      </c>
      <c r="BV37" s="187">
        <v>0</v>
      </c>
      <c r="BW37" s="182">
        <v>0</v>
      </c>
      <c r="BX37" s="182">
        <v>0</v>
      </c>
      <c r="BY37" s="187"/>
      <c r="BZ37" s="182">
        <v>1762</v>
      </c>
      <c r="CA37" s="182">
        <v>897</v>
      </c>
      <c r="CB37" s="187">
        <v>0</v>
      </c>
      <c r="CC37" s="182">
        <v>2611</v>
      </c>
      <c r="CD37" s="182">
        <v>1285</v>
      </c>
      <c r="CE37" s="187">
        <v>0.49214860206817312</v>
      </c>
      <c r="CF37" s="182">
        <v>7520</v>
      </c>
      <c r="CG37" s="182">
        <v>1600</v>
      </c>
      <c r="CH37" s="187">
        <v>0.21276595744680851</v>
      </c>
      <c r="CI37" s="182">
        <v>7050</v>
      </c>
      <c r="CJ37" s="182">
        <v>1143</v>
      </c>
      <c r="CK37" s="187">
        <v>0.16212765957446809</v>
      </c>
      <c r="CL37" s="182">
        <v>3840</v>
      </c>
      <c r="CM37" s="182">
        <v>960</v>
      </c>
      <c r="CN37" s="187">
        <v>0.16212765957446809</v>
      </c>
      <c r="CO37" s="182">
        <v>0</v>
      </c>
      <c r="CP37" s="182">
        <v>0</v>
      </c>
      <c r="CQ37" s="187"/>
      <c r="CR37" s="182">
        <v>3840</v>
      </c>
      <c r="CS37" s="182">
        <v>960</v>
      </c>
      <c r="CT37" s="187">
        <v>0.25</v>
      </c>
      <c r="CU37" s="182">
        <v>345</v>
      </c>
      <c r="CV37" s="182">
        <v>0</v>
      </c>
      <c r="CW37" s="187">
        <v>0</v>
      </c>
      <c r="CX37" s="182">
        <v>45</v>
      </c>
      <c r="CY37" s="182">
        <v>0</v>
      </c>
      <c r="CZ37" s="187"/>
      <c r="DA37" s="182"/>
      <c r="DB37" s="182">
        <v>0</v>
      </c>
      <c r="DC37" s="187"/>
      <c r="DD37" s="182">
        <v>45</v>
      </c>
      <c r="DE37" s="182">
        <v>52</v>
      </c>
      <c r="DF37" s="187">
        <v>1.1555555555555554</v>
      </c>
      <c r="DG37" s="182">
        <v>390</v>
      </c>
      <c r="DH37" s="182">
        <v>52</v>
      </c>
      <c r="DI37" s="187">
        <v>0.13333333333333333</v>
      </c>
      <c r="DJ37" s="182">
        <v>795</v>
      </c>
      <c r="DK37" s="182">
        <v>104</v>
      </c>
      <c r="DL37" s="187">
        <v>0.13081761006289308</v>
      </c>
      <c r="DM37" s="182">
        <v>1185</v>
      </c>
      <c r="DN37" s="182">
        <v>156</v>
      </c>
      <c r="DO37" s="187">
        <v>0.13164556962025317</v>
      </c>
      <c r="DP37" s="182">
        <v>30</v>
      </c>
      <c r="DQ37" s="182">
        <v>76</v>
      </c>
      <c r="DR37" s="187">
        <v>2.5333333333333332</v>
      </c>
      <c r="DS37" s="182">
        <v>30</v>
      </c>
      <c r="DT37" s="182">
        <v>0</v>
      </c>
      <c r="DU37" s="187">
        <v>0</v>
      </c>
      <c r="DV37" s="182">
        <v>60</v>
      </c>
      <c r="DW37" s="182">
        <v>76</v>
      </c>
      <c r="DX37" s="187">
        <v>1.2666666666666666</v>
      </c>
      <c r="DY37" s="182">
        <v>19655</v>
      </c>
      <c r="DZ37" s="182">
        <v>3935</v>
      </c>
      <c r="EA37" s="187">
        <v>0.20020351055711014</v>
      </c>
      <c r="EB37" s="182">
        <v>22266</v>
      </c>
      <c r="EC37" s="182">
        <v>5220</v>
      </c>
      <c r="ED37" s="187">
        <v>0.23443815683104285</v>
      </c>
      <c r="EE37" s="182">
        <v>1185</v>
      </c>
      <c r="EF37" s="182">
        <v>156</v>
      </c>
      <c r="EG37" s="187">
        <v>0.13164556962025317</v>
      </c>
      <c r="EH37" s="182">
        <v>105</v>
      </c>
      <c r="EI37" s="182">
        <v>76</v>
      </c>
      <c r="EJ37" s="187">
        <v>0.72380952380952379</v>
      </c>
      <c r="EK37" s="182">
        <v>11855</v>
      </c>
      <c r="EL37" s="182">
        <v>2760</v>
      </c>
      <c r="EM37" s="187">
        <v>0.23281315900463939</v>
      </c>
      <c r="EN37" s="182">
        <v>491</v>
      </c>
      <c r="EO37" s="182">
        <v>47</v>
      </c>
      <c r="EP37" s="187">
        <v>9.5723014256619138E-2</v>
      </c>
      <c r="EQ37" s="199">
        <v>0.87</v>
      </c>
      <c r="ER37" s="187">
        <v>0.96276595744680904</v>
      </c>
      <c r="ES37" s="200">
        <v>1.1066275372951828</v>
      </c>
      <c r="ET37" s="199">
        <v>0.78</v>
      </c>
      <c r="EU37" s="187">
        <v>0.9</v>
      </c>
      <c r="EV37" s="200">
        <v>1.1538461538461537</v>
      </c>
      <c r="EW37" s="199">
        <v>0.83</v>
      </c>
      <c r="EX37" s="187">
        <v>0.93041237113402098</v>
      </c>
      <c r="EY37" s="200">
        <v>1.120978760402435</v>
      </c>
      <c r="EZ37" s="199">
        <v>0.84</v>
      </c>
      <c r="FA37" s="187">
        <v>0.97212931995540697</v>
      </c>
      <c r="FB37" s="200">
        <v>1.1572968094707226</v>
      </c>
      <c r="FC37" s="199" t="s">
        <v>335</v>
      </c>
      <c r="FD37" s="187">
        <v>0</v>
      </c>
      <c r="FE37" s="200"/>
      <c r="FF37" s="199">
        <v>0.84</v>
      </c>
      <c r="FG37" s="187">
        <v>0.97212931995540697</v>
      </c>
      <c r="FH37" s="200">
        <v>1.1572968094707226</v>
      </c>
      <c r="FI37" s="199">
        <v>0.82</v>
      </c>
      <c r="FJ37" s="187">
        <v>0.95953307392996101</v>
      </c>
      <c r="FK37" s="200">
        <v>1.1572968094707226</v>
      </c>
      <c r="FL37" s="199">
        <v>0.2</v>
      </c>
      <c r="FM37" s="187">
        <v>0.64296874999999998</v>
      </c>
      <c r="FN37" s="200">
        <v>1.1572968094707226</v>
      </c>
      <c r="FO37" s="199">
        <v>0.86</v>
      </c>
      <c r="FP37" s="187">
        <v>0.92363636363636403</v>
      </c>
      <c r="FQ37" s="200">
        <v>1.1572968094707226</v>
      </c>
      <c r="FR37" s="199">
        <v>0.2</v>
      </c>
      <c r="FS37" s="187">
        <v>0.70208333333333295</v>
      </c>
      <c r="FT37" s="200">
        <v>3.5104166666666647</v>
      </c>
      <c r="FU37" s="199" t="s">
        <v>335</v>
      </c>
      <c r="FV37" s="187">
        <v>0</v>
      </c>
      <c r="FW37" s="200"/>
      <c r="FX37" s="199">
        <v>0.2</v>
      </c>
      <c r="FY37" s="187">
        <v>0.70208333333333295</v>
      </c>
      <c r="FZ37" s="200">
        <v>3.5104166666666647</v>
      </c>
      <c r="GA37" s="199">
        <v>0.53</v>
      </c>
      <c r="GB37" s="187">
        <v>0.74104193138500596</v>
      </c>
      <c r="GC37" s="200">
        <v>1.3981923233679356</v>
      </c>
      <c r="GD37" s="199">
        <v>0.68</v>
      </c>
      <c r="GE37" s="187">
        <v>0.79482758620689697</v>
      </c>
      <c r="GF37" s="200">
        <v>1.1688640973630837</v>
      </c>
      <c r="GG37" s="199">
        <v>0.95</v>
      </c>
      <c r="GH37" s="187">
        <v>1</v>
      </c>
      <c r="GI37" s="200">
        <v>1.0526315789473684</v>
      </c>
      <c r="GJ37" s="199">
        <v>0.85</v>
      </c>
      <c r="GK37" s="187">
        <v>1</v>
      </c>
      <c r="GL37" s="200">
        <v>1.1764705882352942</v>
      </c>
      <c r="GM37" s="182">
        <v>108</v>
      </c>
      <c r="GN37" s="182">
        <v>8</v>
      </c>
      <c r="GO37" s="187">
        <v>7.407407407407407E-2</v>
      </c>
      <c r="GP37" s="182">
        <v>618</v>
      </c>
      <c r="GQ37" s="182">
        <v>14</v>
      </c>
      <c r="GR37" s="187">
        <v>2.2653721682847898E-2</v>
      </c>
      <c r="GS37" s="182">
        <v>726</v>
      </c>
      <c r="GT37" s="182">
        <v>22</v>
      </c>
      <c r="GU37" s="187">
        <v>3.0303030303030304E-2</v>
      </c>
      <c r="GV37" s="182">
        <v>8335</v>
      </c>
      <c r="GW37" s="182">
        <v>475</v>
      </c>
      <c r="GX37" s="187">
        <v>5.6988602279544089E-2</v>
      </c>
      <c r="GY37" s="182">
        <v>9061</v>
      </c>
      <c r="GZ37" s="182">
        <v>497</v>
      </c>
      <c r="HA37" s="187">
        <v>5.485045800684251E-2</v>
      </c>
      <c r="HB37" s="182">
        <v>330</v>
      </c>
      <c r="HC37" s="182">
        <v>1</v>
      </c>
      <c r="HD37" s="187">
        <v>3.0303030303030303E-3</v>
      </c>
      <c r="HE37" s="182">
        <v>708</v>
      </c>
      <c r="HF37" s="182">
        <v>61</v>
      </c>
      <c r="HG37" s="187">
        <v>8.6158192090395477E-2</v>
      </c>
      <c r="HH37" s="182">
        <v>26</v>
      </c>
      <c r="HI37" s="182">
        <v>0</v>
      </c>
      <c r="HJ37" s="187">
        <v>0</v>
      </c>
    </row>
    <row r="38" spans="1:228" s="201" customFormat="1" ht="15" customHeight="1" x14ac:dyDescent="0.6">
      <c r="A38" s="182">
        <v>95</v>
      </c>
      <c r="B38" s="198" t="s">
        <v>360</v>
      </c>
      <c r="C38" s="182">
        <v>947</v>
      </c>
      <c r="D38" s="182">
        <v>607</v>
      </c>
      <c r="E38" s="187">
        <v>0.64097148891235478</v>
      </c>
      <c r="F38" s="182">
        <v>771</v>
      </c>
      <c r="G38" s="182">
        <v>544</v>
      </c>
      <c r="H38" s="187">
        <v>0.70557717250324259</v>
      </c>
      <c r="I38" s="182">
        <v>58</v>
      </c>
      <c r="J38" s="182">
        <v>26</v>
      </c>
      <c r="K38" s="187">
        <v>0.44827586206896552</v>
      </c>
      <c r="L38" s="182">
        <v>104</v>
      </c>
      <c r="M38" s="182">
        <v>41</v>
      </c>
      <c r="N38" s="187">
        <v>0.39423076923076922</v>
      </c>
      <c r="O38" s="182">
        <v>15</v>
      </c>
      <c r="P38" s="182">
        <v>27</v>
      </c>
      <c r="Q38" s="187">
        <v>0.70557717250324259</v>
      </c>
      <c r="R38" s="182">
        <v>204</v>
      </c>
      <c r="S38" s="182">
        <v>123</v>
      </c>
      <c r="T38" s="187">
        <v>0.6029411764705882</v>
      </c>
      <c r="U38" s="182">
        <v>2099</v>
      </c>
      <c r="V38" s="182">
        <v>1368</v>
      </c>
      <c r="W38" s="187">
        <v>0.65173892329680805</v>
      </c>
      <c r="X38" s="182">
        <v>2099</v>
      </c>
      <c r="Y38" s="182">
        <v>1368</v>
      </c>
      <c r="Z38" s="187">
        <v>0.65173892329680805</v>
      </c>
      <c r="AA38" s="182">
        <v>59</v>
      </c>
      <c r="AB38" s="182">
        <v>34</v>
      </c>
      <c r="AC38" s="187">
        <v>0.57627118644067798</v>
      </c>
      <c r="AD38" s="182">
        <v>14</v>
      </c>
      <c r="AE38" s="182">
        <v>19</v>
      </c>
      <c r="AF38" s="187">
        <v>1.3571428571428572</v>
      </c>
      <c r="AG38" s="182">
        <v>15</v>
      </c>
      <c r="AH38" s="182">
        <v>0</v>
      </c>
      <c r="AI38" s="187">
        <v>0</v>
      </c>
      <c r="AJ38" s="182">
        <v>75</v>
      </c>
      <c r="AK38" s="182">
        <v>66</v>
      </c>
      <c r="AL38" s="187">
        <v>0.88</v>
      </c>
      <c r="AM38" s="182">
        <v>163</v>
      </c>
      <c r="AN38" s="182">
        <v>119</v>
      </c>
      <c r="AO38" s="187">
        <v>0.73006134969325154</v>
      </c>
      <c r="AP38" s="182">
        <v>50</v>
      </c>
      <c r="AQ38" s="182">
        <v>25</v>
      </c>
      <c r="AR38" s="187">
        <v>0.5</v>
      </c>
      <c r="AS38" s="182">
        <v>10</v>
      </c>
      <c r="AT38" s="182">
        <v>21</v>
      </c>
      <c r="AU38" s="187">
        <v>2.1</v>
      </c>
      <c r="AV38" s="182">
        <v>15</v>
      </c>
      <c r="AW38" s="182">
        <v>0</v>
      </c>
      <c r="AX38" s="187">
        <v>0</v>
      </c>
      <c r="AY38" s="182">
        <v>75</v>
      </c>
      <c r="AZ38" s="182">
        <v>46</v>
      </c>
      <c r="BA38" s="187">
        <v>0.61333333333333329</v>
      </c>
      <c r="BB38" s="182">
        <v>583</v>
      </c>
      <c r="BC38" s="182">
        <v>427</v>
      </c>
      <c r="BD38" s="187">
        <v>0.73241852487135506</v>
      </c>
      <c r="BE38" s="182">
        <v>125</v>
      </c>
      <c r="BF38" s="182">
        <v>55</v>
      </c>
      <c r="BG38" s="187">
        <v>0.44</v>
      </c>
      <c r="BH38" s="182">
        <v>112</v>
      </c>
      <c r="BI38" s="182">
        <v>77</v>
      </c>
      <c r="BJ38" s="187">
        <v>0.6875</v>
      </c>
      <c r="BK38" s="182">
        <v>0</v>
      </c>
      <c r="BL38" s="182">
        <v>0</v>
      </c>
      <c r="BM38" s="187"/>
      <c r="BN38" s="182">
        <v>1606</v>
      </c>
      <c r="BO38" s="182">
        <v>1579</v>
      </c>
      <c r="BP38" s="187"/>
      <c r="BQ38" s="182">
        <v>53</v>
      </c>
      <c r="BR38" s="182">
        <v>28</v>
      </c>
      <c r="BS38" s="187"/>
      <c r="BT38" s="182">
        <v>2479</v>
      </c>
      <c r="BU38" s="182">
        <v>2166</v>
      </c>
      <c r="BV38" s="187"/>
      <c r="BW38" s="182">
        <v>0</v>
      </c>
      <c r="BX38" s="182">
        <v>0</v>
      </c>
      <c r="BY38" s="187"/>
      <c r="BZ38" s="182">
        <v>2717</v>
      </c>
      <c r="CA38" s="182">
        <v>2331</v>
      </c>
      <c r="CB38" s="187"/>
      <c r="CC38" s="182">
        <v>4816</v>
      </c>
      <c r="CD38" s="182">
        <v>3699</v>
      </c>
      <c r="CE38" s="187">
        <v>0.76806478405315615</v>
      </c>
      <c r="CF38" s="182">
        <v>11520</v>
      </c>
      <c r="CG38" s="182">
        <v>2160</v>
      </c>
      <c r="CH38" s="187">
        <v>0.1875</v>
      </c>
      <c r="CI38" s="182">
        <v>13150</v>
      </c>
      <c r="CJ38" s="182">
        <v>2094</v>
      </c>
      <c r="CK38" s="187">
        <v>0.15923954372623575</v>
      </c>
      <c r="CL38" s="182">
        <v>0</v>
      </c>
      <c r="CM38" s="182">
        <v>0</v>
      </c>
      <c r="CN38" s="187">
        <v>0.15923954372623575</v>
      </c>
      <c r="CO38" s="182">
        <v>575</v>
      </c>
      <c r="CP38" s="182">
        <v>15</v>
      </c>
      <c r="CQ38" s="187">
        <v>2.6086956521739129E-2</v>
      </c>
      <c r="CR38" s="182">
        <v>575</v>
      </c>
      <c r="CS38" s="182">
        <v>15</v>
      </c>
      <c r="CT38" s="187">
        <v>2.6086956521739129E-2</v>
      </c>
      <c r="CU38" s="182">
        <v>345</v>
      </c>
      <c r="CV38" s="182">
        <v>308</v>
      </c>
      <c r="CW38" s="187">
        <v>0.89275362318840579</v>
      </c>
      <c r="CX38" s="182">
        <v>90</v>
      </c>
      <c r="CY38" s="182">
        <v>0</v>
      </c>
      <c r="CZ38" s="187"/>
      <c r="DA38" s="182"/>
      <c r="DB38" s="182">
        <v>0</v>
      </c>
      <c r="DC38" s="187"/>
      <c r="DD38" s="182">
        <v>90</v>
      </c>
      <c r="DE38" s="182">
        <v>98</v>
      </c>
      <c r="DF38" s="187">
        <v>1.0888888888888888</v>
      </c>
      <c r="DG38" s="182">
        <v>435</v>
      </c>
      <c r="DH38" s="182">
        <v>406</v>
      </c>
      <c r="DI38" s="187">
        <v>0.93333333333333335</v>
      </c>
      <c r="DJ38" s="182">
        <v>4290</v>
      </c>
      <c r="DK38" s="182">
        <v>1111</v>
      </c>
      <c r="DL38" s="187">
        <v>0.258974358974359</v>
      </c>
      <c r="DM38" s="182">
        <v>4725</v>
      </c>
      <c r="DN38" s="182">
        <v>1517</v>
      </c>
      <c r="DO38" s="187">
        <v>0.32105820105820104</v>
      </c>
      <c r="DP38" s="182">
        <v>615</v>
      </c>
      <c r="DQ38" s="182">
        <v>91</v>
      </c>
      <c r="DR38" s="187">
        <v>0.14796747967479676</v>
      </c>
      <c r="DS38" s="182">
        <v>45</v>
      </c>
      <c r="DT38" s="182">
        <v>0</v>
      </c>
      <c r="DU38" s="187">
        <v>0</v>
      </c>
      <c r="DV38" s="182">
        <v>660</v>
      </c>
      <c r="DW38" s="182">
        <v>91</v>
      </c>
      <c r="DX38" s="187">
        <v>0.13787878787878788</v>
      </c>
      <c r="DY38" s="182">
        <v>30630</v>
      </c>
      <c r="DZ38" s="182">
        <v>5877</v>
      </c>
      <c r="EA38" s="187">
        <v>0.19187071498530853</v>
      </c>
      <c r="EB38" s="182">
        <v>35446</v>
      </c>
      <c r="EC38" s="182">
        <v>9576</v>
      </c>
      <c r="ED38" s="187">
        <v>0.27015742255825764</v>
      </c>
      <c r="EE38" s="182">
        <v>4965</v>
      </c>
      <c r="EF38" s="182">
        <v>1675</v>
      </c>
      <c r="EG38" s="187">
        <v>0.33736153071500502</v>
      </c>
      <c r="EH38" s="182">
        <v>705</v>
      </c>
      <c r="EI38" s="182">
        <v>118</v>
      </c>
      <c r="EJ38" s="187">
        <v>0.16737588652482269</v>
      </c>
      <c r="EK38" s="182">
        <v>12416</v>
      </c>
      <c r="EL38" s="182">
        <v>2759</v>
      </c>
      <c r="EM38" s="187">
        <v>0.22221327319587628</v>
      </c>
      <c r="EN38" s="182">
        <v>823</v>
      </c>
      <c r="EO38" s="182">
        <v>141</v>
      </c>
      <c r="EP38" s="187">
        <v>0.17132442284325639</v>
      </c>
      <c r="EQ38" s="199">
        <v>0.92</v>
      </c>
      <c r="ER38" s="187">
        <v>0.98907766990291301</v>
      </c>
      <c r="ES38" s="200">
        <v>1.0750844238075141</v>
      </c>
      <c r="ET38" s="199">
        <v>0.76</v>
      </c>
      <c r="EU38" s="187">
        <v>0.99448529411764697</v>
      </c>
      <c r="EV38" s="200">
        <v>1.3085332817337461</v>
      </c>
      <c r="EW38" s="199">
        <v>0.84</v>
      </c>
      <c r="EX38" s="187">
        <v>0.99122807017543901</v>
      </c>
      <c r="EY38" s="200">
        <v>1.1800334168755227</v>
      </c>
      <c r="EZ38" s="199">
        <v>0.82</v>
      </c>
      <c r="FA38" s="187">
        <v>0.99077328646748697</v>
      </c>
      <c r="FB38" s="200">
        <v>1.208260105448155</v>
      </c>
      <c r="FC38" s="199">
        <v>0.6</v>
      </c>
      <c r="FD38" s="187">
        <v>1</v>
      </c>
      <c r="FE38" s="200">
        <v>1.6666666666666667</v>
      </c>
      <c r="FF38" s="199">
        <v>0.71</v>
      </c>
      <c r="FG38" s="187">
        <v>0.99099099099099097</v>
      </c>
      <c r="FH38" s="200">
        <v>1.3957619591422408</v>
      </c>
      <c r="FI38" s="199">
        <v>0.78</v>
      </c>
      <c r="FJ38" s="187">
        <v>0.99107866991078697</v>
      </c>
      <c r="FK38" s="200">
        <v>1.3957619591422408</v>
      </c>
      <c r="FL38" s="199">
        <v>0.22</v>
      </c>
      <c r="FM38" s="187">
        <v>0.54305555555555596</v>
      </c>
      <c r="FN38" s="200">
        <v>1.3957619591422408</v>
      </c>
      <c r="FO38" s="199">
        <v>0.83</v>
      </c>
      <c r="FP38" s="187">
        <v>0.90987355394135006</v>
      </c>
      <c r="FQ38" s="200">
        <v>1.3957619591422408</v>
      </c>
      <c r="FR38" s="199" t="s">
        <v>335</v>
      </c>
      <c r="FS38" s="187">
        <v>0</v>
      </c>
      <c r="FT38" s="200"/>
      <c r="FU38" s="199">
        <v>0.8</v>
      </c>
      <c r="FV38" s="187">
        <v>1</v>
      </c>
      <c r="FW38" s="200">
        <v>1.25</v>
      </c>
      <c r="FX38" s="199">
        <v>0.8</v>
      </c>
      <c r="FY38" s="187">
        <v>1</v>
      </c>
      <c r="FZ38" s="200">
        <v>1.25</v>
      </c>
      <c r="GA38" s="199">
        <v>0.53</v>
      </c>
      <c r="GB38" s="187">
        <v>0.77505530032329395</v>
      </c>
      <c r="GC38" s="200">
        <v>1.4623684911760262</v>
      </c>
      <c r="GD38" s="199">
        <v>0.65</v>
      </c>
      <c r="GE38" s="187">
        <v>0.85850041771094399</v>
      </c>
      <c r="GF38" s="200">
        <v>1.3207698734014521</v>
      </c>
      <c r="GG38" s="199">
        <v>0.84</v>
      </c>
      <c r="GH38" s="187">
        <v>0.89074626865671602</v>
      </c>
      <c r="GI38" s="200">
        <v>1.0604122245913286</v>
      </c>
      <c r="GJ38" s="199">
        <v>0.8</v>
      </c>
      <c r="GK38" s="187">
        <v>0.95762711864406802</v>
      </c>
      <c r="GL38" s="200">
        <v>1.197033898305085</v>
      </c>
      <c r="GM38" s="182">
        <v>222</v>
      </c>
      <c r="GN38" s="182">
        <v>38</v>
      </c>
      <c r="GO38" s="187">
        <v>0.17117117117117117</v>
      </c>
      <c r="GP38" s="182">
        <v>1133</v>
      </c>
      <c r="GQ38" s="182">
        <v>35</v>
      </c>
      <c r="GR38" s="187">
        <v>3.089143865842895E-2</v>
      </c>
      <c r="GS38" s="182">
        <v>1355</v>
      </c>
      <c r="GT38" s="182">
        <v>73</v>
      </c>
      <c r="GU38" s="187">
        <v>5.3874538745387453E-2</v>
      </c>
      <c r="GV38" s="182">
        <v>13909</v>
      </c>
      <c r="GW38" s="182">
        <v>1328</v>
      </c>
      <c r="GX38" s="187">
        <v>9.54777482205766E-2</v>
      </c>
      <c r="GY38" s="182">
        <v>15264</v>
      </c>
      <c r="GZ38" s="182">
        <v>1401</v>
      </c>
      <c r="HA38" s="187">
        <v>9.1784591194968554E-2</v>
      </c>
      <c r="HB38" s="182">
        <v>648</v>
      </c>
      <c r="HC38" s="182">
        <v>1</v>
      </c>
      <c r="HD38" s="187">
        <v>1.5432098765432098E-3</v>
      </c>
      <c r="HE38" s="182">
        <v>3711</v>
      </c>
      <c r="HF38" s="182">
        <v>471</v>
      </c>
      <c r="HG38" s="187">
        <v>0.1269199676637025</v>
      </c>
      <c r="HH38" s="182">
        <v>492</v>
      </c>
      <c r="HI38" s="182">
        <v>0</v>
      </c>
      <c r="HJ38" s="187">
        <v>0</v>
      </c>
    </row>
    <row r="39" spans="1:228" s="201" customFormat="1" ht="15" customHeight="1" x14ac:dyDescent="0.6">
      <c r="A39" s="182">
        <v>97</v>
      </c>
      <c r="B39" s="198" t="s">
        <v>361</v>
      </c>
      <c r="C39" s="182">
        <v>198</v>
      </c>
      <c r="D39" s="182">
        <v>30</v>
      </c>
      <c r="E39" s="187">
        <v>0.15151515151515152</v>
      </c>
      <c r="F39" s="182">
        <v>0</v>
      </c>
      <c r="G39" s="182">
        <v>0</v>
      </c>
      <c r="H39" s="187">
        <v>0</v>
      </c>
      <c r="I39" s="182">
        <v>0</v>
      </c>
      <c r="J39" s="182">
        <v>0</v>
      </c>
      <c r="K39" s="187"/>
      <c r="L39" s="182">
        <v>15</v>
      </c>
      <c r="M39" s="182">
        <v>15</v>
      </c>
      <c r="N39" s="187">
        <v>1</v>
      </c>
      <c r="O39" s="182">
        <v>15</v>
      </c>
      <c r="P39" s="182">
        <v>0</v>
      </c>
      <c r="Q39" s="187"/>
      <c r="R39" s="182">
        <v>0</v>
      </c>
      <c r="S39" s="182">
        <v>0</v>
      </c>
      <c r="T39" s="187" t="s">
        <v>335</v>
      </c>
      <c r="U39" s="182">
        <v>228</v>
      </c>
      <c r="V39" s="182">
        <v>45</v>
      </c>
      <c r="W39" s="187">
        <v>0.19736842105263158</v>
      </c>
      <c r="X39" s="182">
        <v>228</v>
      </c>
      <c r="Y39" s="182">
        <v>45</v>
      </c>
      <c r="Z39" s="187">
        <v>0.19736842105263158</v>
      </c>
      <c r="AA39" s="182">
        <v>75</v>
      </c>
      <c r="AB39" s="182">
        <v>33</v>
      </c>
      <c r="AC39" s="187">
        <v>0.44</v>
      </c>
      <c r="AD39" s="182">
        <v>0</v>
      </c>
      <c r="AE39" s="182">
        <v>0</v>
      </c>
      <c r="AF39" s="187"/>
      <c r="AG39" s="182">
        <v>15</v>
      </c>
      <c r="AH39" s="182">
        <v>0</v>
      </c>
      <c r="AI39" s="187">
        <v>0</v>
      </c>
      <c r="AJ39" s="182">
        <v>0</v>
      </c>
      <c r="AK39" s="182">
        <v>0</v>
      </c>
      <c r="AL39" s="187"/>
      <c r="AM39" s="182">
        <v>90</v>
      </c>
      <c r="AN39" s="182">
        <v>33</v>
      </c>
      <c r="AO39" s="187">
        <v>0.36666666666666664</v>
      </c>
      <c r="AP39" s="182">
        <v>67</v>
      </c>
      <c r="AQ39" s="182">
        <v>0</v>
      </c>
      <c r="AR39" s="187">
        <v>0</v>
      </c>
      <c r="AS39" s="182">
        <v>0</v>
      </c>
      <c r="AT39" s="182">
        <v>0</v>
      </c>
      <c r="AU39" s="187"/>
      <c r="AV39" s="182">
        <v>0</v>
      </c>
      <c r="AW39" s="182">
        <v>0</v>
      </c>
      <c r="AX39" s="187"/>
      <c r="AY39" s="182">
        <v>67</v>
      </c>
      <c r="AZ39" s="182">
        <v>0</v>
      </c>
      <c r="BA39" s="187">
        <v>0</v>
      </c>
      <c r="BB39" s="182">
        <v>167</v>
      </c>
      <c r="BC39" s="182">
        <v>76</v>
      </c>
      <c r="BD39" s="187">
        <v>0.45508982035928142</v>
      </c>
      <c r="BE39" s="182">
        <v>0</v>
      </c>
      <c r="BF39" s="182">
        <v>0</v>
      </c>
      <c r="BG39" s="187"/>
      <c r="BH39" s="182">
        <v>0</v>
      </c>
      <c r="BI39" s="182">
        <v>0</v>
      </c>
      <c r="BJ39" s="187"/>
      <c r="BK39" s="182">
        <v>30</v>
      </c>
      <c r="BL39" s="182">
        <v>15</v>
      </c>
      <c r="BM39" s="187">
        <v>0.5</v>
      </c>
      <c r="BN39" s="182">
        <v>223</v>
      </c>
      <c r="BO39" s="182">
        <v>123</v>
      </c>
      <c r="BP39" s="187">
        <v>0.5</v>
      </c>
      <c r="BQ39" s="182">
        <v>50</v>
      </c>
      <c r="BR39" s="182">
        <v>50</v>
      </c>
      <c r="BS39" s="187">
        <v>0.5</v>
      </c>
      <c r="BT39" s="182">
        <v>470</v>
      </c>
      <c r="BU39" s="182">
        <v>264</v>
      </c>
      <c r="BV39" s="187">
        <v>0.5</v>
      </c>
      <c r="BW39" s="182">
        <v>0</v>
      </c>
      <c r="BX39" s="182">
        <v>0</v>
      </c>
      <c r="BY39" s="187"/>
      <c r="BZ39" s="182">
        <v>627</v>
      </c>
      <c r="CA39" s="182">
        <v>297</v>
      </c>
      <c r="CB39" s="187">
        <v>0.5</v>
      </c>
      <c r="CC39" s="182">
        <v>855</v>
      </c>
      <c r="CD39" s="182">
        <v>342</v>
      </c>
      <c r="CE39" s="187">
        <v>0.4</v>
      </c>
      <c r="CF39" s="182">
        <v>1600</v>
      </c>
      <c r="CG39" s="182">
        <v>320</v>
      </c>
      <c r="CH39" s="187">
        <v>0.2</v>
      </c>
      <c r="CI39" s="182">
        <v>1550</v>
      </c>
      <c r="CJ39" s="182">
        <v>327</v>
      </c>
      <c r="CK39" s="187">
        <v>0.21096774193548387</v>
      </c>
      <c r="CL39" s="182">
        <v>0</v>
      </c>
      <c r="CM39" s="182">
        <v>0</v>
      </c>
      <c r="CN39" s="187">
        <v>0.21096774193548387</v>
      </c>
      <c r="CO39" s="182">
        <v>625</v>
      </c>
      <c r="CP39" s="182">
        <v>0</v>
      </c>
      <c r="CQ39" s="187">
        <v>0</v>
      </c>
      <c r="CR39" s="182">
        <v>625</v>
      </c>
      <c r="CS39" s="182">
        <v>0</v>
      </c>
      <c r="CT39" s="187">
        <v>0</v>
      </c>
      <c r="CU39" s="182">
        <v>345</v>
      </c>
      <c r="CV39" s="182">
        <v>0</v>
      </c>
      <c r="CW39" s="187">
        <v>0</v>
      </c>
      <c r="CX39" s="182">
        <v>45</v>
      </c>
      <c r="CY39" s="182">
        <v>0</v>
      </c>
      <c r="CZ39" s="187"/>
      <c r="DA39" s="182"/>
      <c r="DB39" s="182">
        <v>0</v>
      </c>
      <c r="DC39" s="187"/>
      <c r="DD39" s="182">
        <v>45</v>
      </c>
      <c r="DE39" s="182">
        <v>0</v>
      </c>
      <c r="DF39" s="187">
        <v>0</v>
      </c>
      <c r="DG39" s="182">
        <v>390</v>
      </c>
      <c r="DH39" s="182">
        <v>0</v>
      </c>
      <c r="DI39" s="187">
        <v>0</v>
      </c>
      <c r="DJ39" s="182">
        <v>510</v>
      </c>
      <c r="DK39" s="182">
        <v>0</v>
      </c>
      <c r="DL39" s="187">
        <v>0</v>
      </c>
      <c r="DM39" s="182">
        <v>900</v>
      </c>
      <c r="DN39" s="182">
        <v>0</v>
      </c>
      <c r="DO39" s="187">
        <v>0</v>
      </c>
      <c r="DP39" s="182">
        <v>30</v>
      </c>
      <c r="DQ39" s="182">
        <v>148</v>
      </c>
      <c r="DR39" s="187">
        <v>4.9333333333333336</v>
      </c>
      <c r="DS39" s="182">
        <v>30</v>
      </c>
      <c r="DT39" s="182">
        <v>0</v>
      </c>
      <c r="DU39" s="187">
        <v>0</v>
      </c>
      <c r="DV39" s="182">
        <v>60</v>
      </c>
      <c r="DW39" s="182">
        <v>148</v>
      </c>
      <c r="DX39" s="187">
        <v>2.4666666666666668</v>
      </c>
      <c r="DY39" s="182">
        <v>4735</v>
      </c>
      <c r="DZ39" s="182">
        <v>795</v>
      </c>
      <c r="EA39" s="187">
        <v>0.16789862724392821</v>
      </c>
      <c r="EB39" s="182">
        <v>5590</v>
      </c>
      <c r="EC39" s="182">
        <v>1137</v>
      </c>
      <c r="ED39" s="187">
        <v>0.2033989266547406</v>
      </c>
      <c r="EE39" s="182">
        <v>915</v>
      </c>
      <c r="EF39" s="182">
        <v>15</v>
      </c>
      <c r="EG39" s="187">
        <v>1.6393442622950821E-2</v>
      </c>
      <c r="EH39" s="182">
        <v>120</v>
      </c>
      <c r="EI39" s="182">
        <v>163</v>
      </c>
      <c r="EJ39" s="187">
        <v>1.3583333333333334</v>
      </c>
      <c r="EK39" s="182">
        <v>1600</v>
      </c>
      <c r="EL39" s="182">
        <v>320</v>
      </c>
      <c r="EM39" s="187">
        <v>0.2</v>
      </c>
      <c r="EN39" s="182">
        <v>171</v>
      </c>
      <c r="EO39" s="182">
        <v>15</v>
      </c>
      <c r="EP39" s="187">
        <v>8.771929824561403E-2</v>
      </c>
      <c r="EQ39" s="199">
        <v>0.98</v>
      </c>
      <c r="ER39" s="187">
        <v>1</v>
      </c>
      <c r="ES39" s="200">
        <v>1.0204081632653061</v>
      </c>
      <c r="ET39" s="199" t="s">
        <v>335</v>
      </c>
      <c r="EU39" s="187">
        <v>0</v>
      </c>
      <c r="EV39" s="200">
        <v>0</v>
      </c>
      <c r="EW39" s="199">
        <v>0.98</v>
      </c>
      <c r="EX39" s="187">
        <v>1</v>
      </c>
      <c r="EY39" s="200">
        <v>1.0204081632653061</v>
      </c>
      <c r="EZ39" s="199">
        <v>0.97</v>
      </c>
      <c r="FA39" s="187">
        <v>1</v>
      </c>
      <c r="FB39" s="200">
        <v>1.0309278350515465</v>
      </c>
      <c r="FC39" s="199" t="s">
        <v>335</v>
      </c>
      <c r="FD39" s="187">
        <v>0</v>
      </c>
      <c r="FE39" s="200"/>
      <c r="FF39" s="199">
        <v>0.97</v>
      </c>
      <c r="FG39" s="187">
        <v>1</v>
      </c>
      <c r="FH39" s="200">
        <v>1.0309278350515465</v>
      </c>
      <c r="FI39" s="199">
        <v>0.98</v>
      </c>
      <c r="FJ39" s="187">
        <v>1</v>
      </c>
      <c r="FK39" s="200">
        <v>1.0309278350515465</v>
      </c>
      <c r="FL39" s="199">
        <v>0.27</v>
      </c>
      <c r="FM39" s="187">
        <v>0.32500000000000001</v>
      </c>
      <c r="FN39" s="200">
        <v>1.0309278350515465</v>
      </c>
      <c r="FO39" s="199">
        <v>0.8</v>
      </c>
      <c r="FP39" s="187">
        <v>0.83368421052631603</v>
      </c>
      <c r="FQ39" s="200">
        <v>1.0309278350515465</v>
      </c>
      <c r="FR39" s="199" t="s">
        <v>335</v>
      </c>
      <c r="FS39" s="187">
        <v>0</v>
      </c>
      <c r="FT39" s="200"/>
      <c r="FU39" s="199">
        <v>0.73</v>
      </c>
      <c r="FV39" s="187">
        <v>0</v>
      </c>
      <c r="FW39" s="200">
        <v>0</v>
      </c>
      <c r="FX39" s="199">
        <v>0.73</v>
      </c>
      <c r="FY39" s="187">
        <v>0</v>
      </c>
      <c r="FZ39" s="200">
        <v>0</v>
      </c>
      <c r="GA39" s="199">
        <v>0.54</v>
      </c>
      <c r="GB39" s="187">
        <v>0.62893081761006298</v>
      </c>
      <c r="GC39" s="200">
        <v>1.1646866992778944</v>
      </c>
      <c r="GD39" s="199">
        <v>0.57999999999999996</v>
      </c>
      <c r="GE39" s="187">
        <v>0.74054529463500396</v>
      </c>
      <c r="GF39" s="200">
        <v>1.2768022321293173</v>
      </c>
      <c r="GG39" s="199">
        <v>0.99</v>
      </c>
      <c r="GH39" s="187">
        <v>1</v>
      </c>
      <c r="GI39" s="200">
        <v>1.0101010101010102</v>
      </c>
      <c r="GJ39" s="199">
        <v>0.75</v>
      </c>
      <c r="GK39" s="187">
        <v>0.77300613496932502</v>
      </c>
      <c r="GL39" s="200">
        <v>1.0306748466257667</v>
      </c>
      <c r="GM39" s="182">
        <v>18</v>
      </c>
      <c r="GN39" s="182">
        <v>0</v>
      </c>
      <c r="GO39" s="187">
        <v>0</v>
      </c>
      <c r="GP39" s="182">
        <v>335</v>
      </c>
      <c r="GQ39" s="182">
        <v>101</v>
      </c>
      <c r="GR39" s="187">
        <v>0.30149253731343284</v>
      </c>
      <c r="GS39" s="182">
        <v>353</v>
      </c>
      <c r="GT39" s="182">
        <v>101</v>
      </c>
      <c r="GU39" s="187">
        <v>0.28611898016997167</v>
      </c>
      <c r="GV39" s="182">
        <v>2128</v>
      </c>
      <c r="GW39" s="182">
        <v>537</v>
      </c>
      <c r="GX39" s="187">
        <v>0.25234962406015038</v>
      </c>
      <c r="GY39" s="182">
        <v>2481</v>
      </c>
      <c r="GZ39" s="182">
        <v>638</v>
      </c>
      <c r="HA39" s="187">
        <v>0.25715437323659812</v>
      </c>
      <c r="HB39" s="182">
        <v>95</v>
      </c>
      <c r="HC39" s="182">
        <v>85</v>
      </c>
      <c r="HD39" s="187">
        <v>0.89473684210526316</v>
      </c>
      <c r="HE39" s="182">
        <v>454</v>
      </c>
      <c r="HF39" s="182">
        <v>141</v>
      </c>
      <c r="HG39" s="187">
        <v>0.31057268722466963</v>
      </c>
      <c r="HH39" s="182">
        <v>34</v>
      </c>
      <c r="HI39" s="182">
        <v>27</v>
      </c>
      <c r="HJ39" s="187">
        <v>0.79411764705882348</v>
      </c>
    </row>
    <row r="40" spans="1:228" s="201" customFormat="1" ht="15" customHeight="1" x14ac:dyDescent="0.6">
      <c r="A40" s="182">
        <v>99</v>
      </c>
      <c r="B40" s="198" t="s">
        <v>362</v>
      </c>
      <c r="C40" s="182">
        <v>422</v>
      </c>
      <c r="D40" s="182">
        <v>302</v>
      </c>
      <c r="E40" s="187">
        <v>0.71563981042654023</v>
      </c>
      <c r="F40" s="182">
        <v>410</v>
      </c>
      <c r="G40" s="182">
        <v>228</v>
      </c>
      <c r="H40" s="187">
        <v>0.55609756097560981</v>
      </c>
      <c r="I40" s="182">
        <v>0</v>
      </c>
      <c r="J40" s="182">
        <v>0</v>
      </c>
      <c r="K40" s="187">
        <v>0.55609756097560981</v>
      </c>
      <c r="L40" s="182">
        <v>0</v>
      </c>
      <c r="M40" s="182">
        <v>0</v>
      </c>
      <c r="N40" s="187">
        <v>0</v>
      </c>
      <c r="O40" s="182">
        <v>15</v>
      </c>
      <c r="P40" s="182">
        <v>0</v>
      </c>
      <c r="Q40" s="187">
        <v>0.55609756097560981</v>
      </c>
      <c r="R40" s="182">
        <v>0</v>
      </c>
      <c r="S40" s="182">
        <v>0</v>
      </c>
      <c r="T40" s="187" t="s">
        <v>335</v>
      </c>
      <c r="U40" s="182">
        <v>847</v>
      </c>
      <c r="V40" s="182">
        <v>530</v>
      </c>
      <c r="W40" s="187">
        <v>0.62573789846517114</v>
      </c>
      <c r="X40" s="182">
        <v>847</v>
      </c>
      <c r="Y40" s="182">
        <v>530</v>
      </c>
      <c r="Z40" s="187">
        <v>0.62573789846517114</v>
      </c>
      <c r="AA40" s="182">
        <v>0</v>
      </c>
      <c r="AB40" s="182">
        <v>0</v>
      </c>
      <c r="AC40" s="187"/>
      <c r="AD40" s="182">
        <v>0</v>
      </c>
      <c r="AE40" s="182">
        <v>0</v>
      </c>
      <c r="AF40" s="187"/>
      <c r="AG40" s="182">
        <v>15</v>
      </c>
      <c r="AH40" s="182">
        <v>0</v>
      </c>
      <c r="AI40" s="187">
        <v>0</v>
      </c>
      <c r="AJ40" s="182">
        <v>0</v>
      </c>
      <c r="AK40" s="182">
        <v>0</v>
      </c>
      <c r="AL40" s="187"/>
      <c r="AM40" s="182">
        <v>15</v>
      </c>
      <c r="AN40" s="182">
        <v>0</v>
      </c>
      <c r="AO40" s="187">
        <v>0</v>
      </c>
      <c r="AP40" s="182">
        <v>82</v>
      </c>
      <c r="AQ40" s="182">
        <v>27</v>
      </c>
      <c r="AR40" s="187">
        <v>0.32926829268292684</v>
      </c>
      <c r="AS40" s="182">
        <v>0</v>
      </c>
      <c r="AT40" s="182">
        <v>0</v>
      </c>
      <c r="AU40" s="187"/>
      <c r="AV40" s="182">
        <v>0</v>
      </c>
      <c r="AW40" s="182">
        <v>0</v>
      </c>
      <c r="AX40" s="187"/>
      <c r="AY40" s="182">
        <v>82</v>
      </c>
      <c r="AZ40" s="182">
        <v>27</v>
      </c>
      <c r="BA40" s="187">
        <v>0.32926829268292684</v>
      </c>
      <c r="BB40" s="182">
        <v>350</v>
      </c>
      <c r="BC40" s="182">
        <v>220</v>
      </c>
      <c r="BD40" s="187">
        <v>0.62857142857142856</v>
      </c>
      <c r="BE40" s="182">
        <v>32</v>
      </c>
      <c r="BF40" s="182">
        <v>84</v>
      </c>
      <c r="BG40" s="187">
        <v>2.625</v>
      </c>
      <c r="BH40" s="182">
        <v>0</v>
      </c>
      <c r="BI40" s="182">
        <v>0</v>
      </c>
      <c r="BJ40" s="187"/>
      <c r="BK40" s="182">
        <v>0</v>
      </c>
      <c r="BL40" s="182">
        <v>0</v>
      </c>
      <c r="BM40" s="187"/>
      <c r="BN40" s="182">
        <v>748</v>
      </c>
      <c r="BO40" s="182">
        <v>429</v>
      </c>
      <c r="BP40" s="187">
        <v>0.75056570967884528</v>
      </c>
      <c r="BQ40" s="182">
        <v>94</v>
      </c>
      <c r="BR40" s="182">
        <v>45</v>
      </c>
      <c r="BS40" s="187"/>
      <c r="BT40" s="182">
        <v>1224</v>
      </c>
      <c r="BU40" s="182">
        <v>778</v>
      </c>
      <c r="BV40" s="187"/>
      <c r="BW40" s="182">
        <v>0</v>
      </c>
      <c r="BX40" s="182">
        <v>0</v>
      </c>
      <c r="BY40" s="187"/>
      <c r="BZ40" s="182">
        <v>1321</v>
      </c>
      <c r="CA40" s="182">
        <v>805</v>
      </c>
      <c r="CB40" s="187"/>
      <c r="CC40" s="182">
        <v>2168</v>
      </c>
      <c r="CD40" s="182">
        <v>1335</v>
      </c>
      <c r="CE40" s="187">
        <v>0.6157749077490775</v>
      </c>
      <c r="CF40" s="182">
        <v>5920</v>
      </c>
      <c r="CG40" s="182">
        <v>1280</v>
      </c>
      <c r="CH40" s="187">
        <v>0.21621621621621623</v>
      </c>
      <c r="CI40" s="182">
        <v>6200</v>
      </c>
      <c r="CJ40" s="182">
        <v>1655</v>
      </c>
      <c r="CK40" s="187">
        <v>0.26693548387096772</v>
      </c>
      <c r="CL40" s="182">
        <v>1280</v>
      </c>
      <c r="CM40" s="182">
        <v>320</v>
      </c>
      <c r="CN40" s="187">
        <v>0.26693548387096772</v>
      </c>
      <c r="CO40" s="182">
        <v>550</v>
      </c>
      <c r="CP40" s="182">
        <v>124</v>
      </c>
      <c r="CQ40" s="187">
        <v>0.22545454545454546</v>
      </c>
      <c r="CR40" s="182">
        <v>1830</v>
      </c>
      <c r="CS40" s="182">
        <v>444</v>
      </c>
      <c r="CT40" s="187">
        <v>0.24262295081967214</v>
      </c>
      <c r="CU40" s="182">
        <v>345</v>
      </c>
      <c r="CV40" s="182">
        <v>0</v>
      </c>
      <c r="CW40" s="187">
        <v>0</v>
      </c>
      <c r="CX40" s="182">
        <v>60</v>
      </c>
      <c r="CY40" s="182">
        <v>0</v>
      </c>
      <c r="CZ40" s="187"/>
      <c r="DA40" s="182"/>
      <c r="DB40" s="182">
        <v>0</v>
      </c>
      <c r="DC40" s="187"/>
      <c r="DD40" s="182">
        <v>60</v>
      </c>
      <c r="DE40" s="182">
        <v>0</v>
      </c>
      <c r="DF40" s="187">
        <v>0</v>
      </c>
      <c r="DG40" s="182">
        <v>405</v>
      </c>
      <c r="DH40" s="182">
        <v>0</v>
      </c>
      <c r="DI40" s="187">
        <v>0</v>
      </c>
      <c r="DJ40" s="182">
        <v>1005</v>
      </c>
      <c r="DK40" s="182">
        <v>157</v>
      </c>
      <c r="DL40" s="187">
        <v>0.15621890547263681</v>
      </c>
      <c r="DM40" s="182">
        <v>1410</v>
      </c>
      <c r="DN40" s="182">
        <v>157</v>
      </c>
      <c r="DO40" s="187">
        <v>0.11134751773049645</v>
      </c>
      <c r="DP40" s="182">
        <v>160</v>
      </c>
      <c r="DQ40" s="182">
        <v>0</v>
      </c>
      <c r="DR40" s="187">
        <v>0</v>
      </c>
      <c r="DS40" s="182">
        <v>30</v>
      </c>
      <c r="DT40" s="182">
        <v>0</v>
      </c>
      <c r="DU40" s="187">
        <v>0</v>
      </c>
      <c r="DV40" s="182">
        <v>190</v>
      </c>
      <c r="DW40" s="182">
        <v>0</v>
      </c>
      <c r="DX40" s="187">
        <v>0</v>
      </c>
      <c r="DY40" s="182">
        <v>15550</v>
      </c>
      <c r="DZ40" s="182">
        <v>3536</v>
      </c>
      <c r="EA40" s="187">
        <v>0.22739549839228296</v>
      </c>
      <c r="EB40" s="182">
        <v>17718</v>
      </c>
      <c r="EC40" s="182">
        <v>4871</v>
      </c>
      <c r="ED40" s="187">
        <v>0.27491816232080368</v>
      </c>
      <c r="EE40" s="182">
        <v>1410</v>
      </c>
      <c r="EF40" s="182">
        <v>157</v>
      </c>
      <c r="EG40" s="187">
        <v>0.11134751773049645</v>
      </c>
      <c r="EH40" s="182">
        <v>220</v>
      </c>
      <c r="EI40" s="182">
        <v>0</v>
      </c>
      <c r="EJ40" s="187">
        <v>0</v>
      </c>
      <c r="EK40" s="182">
        <v>7642</v>
      </c>
      <c r="EL40" s="182">
        <v>1912</v>
      </c>
      <c r="EM40" s="187">
        <v>0.25019628369536773</v>
      </c>
      <c r="EN40" s="182">
        <v>496</v>
      </c>
      <c r="EO40" s="182">
        <v>26</v>
      </c>
      <c r="EP40" s="187">
        <v>5.2419354838709679E-2</v>
      </c>
      <c r="EQ40" s="199">
        <v>0.87</v>
      </c>
      <c r="ER40" s="187">
        <v>0.97350993377483397</v>
      </c>
      <c r="ES40" s="200">
        <v>1.1189769353733723</v>
      </c>
      <c r="ET40" s="199">
        <v>0.94</v>
      </c>
      <c r="EU40" s="187">
        <v>0.99122807017543901</v>
      </c>
      <c r="EV40" s="200">
        <v>1.0544979469951479</v>
      </c>
      <c r="EW40" s="199">
        <v>0.91</v>
      </c>
      <c r="EX40" s="187">
        <v>0.98113207547169801</v>
      </c>
      <c r="EY40" s="200">
        <v>1.0781671159029649</v>
      </c>
      <c r="EZ40" s="199">
        <v>0.93</v>
      </c>
      <c r="FA40" s="187">
        <v>0.94174757281553401</v>
      </c>
      <c r="FB40" s="200">
        <v>1.0126317987263806</v>
      </c>
      <c r="FC40" s="199">
        <v>0.83</v>
      </c>
      <c r="FD40" s="187">
        <v>1</v>
      </c>
      <c r="FE40" s="200">
        <v>1.2048192771084338</v>
      </c>
      <c r="FF40" s="199">
        <v>0.88</v>
      </c>
      <c r="FG40" s="187">
        <v>0.94782608695652204</v>
      </c>
      <c r="FH40" s="200">
        <v>1.0770750988142297</v>
      </c>
      <c r="FI40" s="199">
        <v>0.89</v>
      </c>
      <c r="FJ40" s="187">
        <v>0.96104868913857699</v>
      </c>
      <c r="FK40" s="200">
        <v>1.0770750988142297</v>
      </c>
      <c r="FL40" s="199">
        <v>0.44</v>
      </c>
      <c r="FM40" s="187">
        <v>0.57187500000000002</v>
      </c>
      <c r="FN40" s="200">
        <v>1.0770750988142297</v>
      </c>
      <c r="FO40" s="199">
        <v>0.93</v>
      </c>
      <c r="FP40" s="187">
        <v>0.95712809917355401</v>
      </c>
      <c r="FQ40" s="200">
        <v>1.0770750988142297</v>
      </c>
      <c r="FR40" s="199">
        <v>0.48</v>
      </c>
      <c r="FS40" s="187">
        <v>0.57499999999999996</v>
      </c>
      <c r="FT40" s="200">
        <v>1.1979166666666665</v>
      </c>
      <c r="FU40" s="199">
        <v>0.82</v>
      </c>
      <c r="FV40" s="187">
        <v>1</v>
      </c>
      <c r="FW40" s="200">
        <v>1.2195121951219512</v>
      </c>
      <c r="FX40" s="199">
        <v>0.65</v>
      </c>
      <c r="FY40" s="187">
        <v>0.69369369369369405</v>
      </c>
      <c r="FZ40" s="200">
        <v>1.0672210672210678</v>
      </c>
      <c r="GA40" s="199">
        <v>0.69</v>
      </c>
      <c r="GB40" s="187">
        <v>0.78280542986425306</v>
      </c>
      <c r="GC40" s="200">
        <v>1.1345006229916712</v>
      </c>
      <c r="GD40" s="199">
        <v>0.79</v>
      </c>
      <c r="GE40" s="187">
        <v>0.83165674399507294</v>
      </c>
      <c r="GF40" s="200">
        <v>1.0527300556899657</v>
      </c>
      <c r="GG40" s="199">
        <v>0.95</v>
      </c>
      <c r="GH40" s="187">
        <v>1</v>
      </c>
      <c r="GI40" s="200">
        <v>1.0526315789473684</v>
      </c>
      <c r="GJ40" s="199">
        <v>0.8</v>
      </c>
      <c r="GK40" s="187">
        <v>0</v>
      </c>
      <c r="GL40" s="200">
        <v>0</v>
      </c>
      <c r="GM40" s="182">
        <v>84</v>
      </c>
      <c r="GN40" s="182">
        <v>7</v>
      </c>
      <c r="GO40" s="187">
        <v>8.3333333333333329E-2</v>
      </c>
      <c r="GP40" s="182">
        <v>654</v>
      </c>
      <c r="GQ40" s="182">
        <v>17</v>
      </c>
      <c r="GR40" s="187">
        <v>2.5993883792048929E-2</v>
      </c>
      <c r="GS40" s="182">
        <v>738</v>
      </c>
      <c r="GT40" s="182">
        <v>24</v>
      </c>
      <c r="GU40" s="187">
        <v>3.2520325203252036E-2</v>
      </c>
      <c r="GV40" s="182">
        <v>9436</v>
      </c>
      <c r="GW40" s="182">
        <v>83</v>
      </c>
      <c r="GX40" s="187">
        <v>8.7961000423908437E-3</v>
      </c>
      <c r="GY40" s="182">
        <v>10174</v>
      </c>
      <c r="GZ40" s="182">
        <v>107</v>
      </c>
      <c r="HA40" s="187">
        <v>1.0517004128169844E-2</v>
      </c>
      <c r="HB40" s="182">
        <v>373</v>
      </c>
      <c r="HC40" s="182">
        <v>1</v>
      </c>
      <c r="HD40" s="187">
        <v>2.6809651474530832E-3</v>
      </c>
      <c r="HE40" s="182">
        <v>894</v>
      </c>
      <c r="HF40" s="182">
        <v>0</v>
      </c>
      <c r="HG40" s="187">
        <v>0</v>
      </c>
      <c r="HH40" s="182">
        <v>128</v>
      </c>
      <c r="HI40" s="182">
        <v>0</v>
      </c>
      <c r="HJ40" s="187">
        <v>0</v>
      </c>
    </row>
    <row r="41" spans="1:228" s="211" customFormat="1" ht="15" customHeight="1" x14ac:dyDescent="0.6">
      <c r="A41" s="202" t="s">
        <v>363</v>
      </c>
      <c r="B41" s="202"/>
      <c r="C41" s="203" t="s">
        <v>746</v>
      </c>
      <c r="D41" s="203" t="s">
        <v>747</v>
      </c>
      <c r="E41" s="204" t="s">
        <v>748</v>
      </c>
      <c r="F41" s="203" t="s">
        <v>749</v>
      </c>
      <c r="G41" s="203" t="s">
        <v>750</v>
      </c>
      <c r="H41" s="204" t="s">
        <v>751</v>
      </c>
      <c r="I41" s="203" t="s">
        <v>752</v>
      </c>
      <c r="J41" s="203" t="s">
        <v>753</v>
      </c>
      <c r="K41" s="204" t="s">
        <v>754</v>
      </c>
      <c r="L41" s="203" t="s">
        <v>755</v>
      </c>
      <c r="M41" s="203" t="s">
        <v>756</v>
      </c>
      <c r="N41" s="204" t="s">
        <v>757</v>
      </c>
      <c r="O41" s="203" t="s">
        <v>758</v>
      </c>
      <c r="P41" s="203" t="s">
        <v>759</v>
      </c>
      <c r="Q41" s="204" t="s">
        <v>760</v>
      </c>
      <c r="R41" s="203" t="s">
        <v>761</v>
      </c>
      <c r="S41" s="203" t="s">
        <v>762</v>
      </c>
      <c r="T41" s="204" t="s">
        <v>763</v>
      </c>
      <c r="U41" s="203" t="s">
        <v>764</v>
      </c>
      <c r="V41" s="203" t="s">
        <v>765</v>
      </c>
      <c r="W41" s="204" t="s">
        <v>766</v>
      </c>
      <c r="X41" s="203" t="s">
        <v>764</v>
      </c>
      <c r="Y41" s="203" t="s">
        <v>765</v>
      </c>
      <c r="Z41" s="204" t="s">
        <v>766</v>
      </c>
      <c r="AA41" s="203" t="s">
        <v>767</v>
      </c>
      <c r="AB41" s="203" t="s">
        <v>768</v>
      </c>
      <c r="AC41" s="204" t="s">
        <v>769</v>
      </c>
      <c r="AD41" s="203" t="s">
        <v>770</v>
      </c>
      <c r="AE41" s="203" t="s">
        <v>771</v>
      </c>
      <c r="AF41" s="204" t="s">
        <v>772</v>
      </c>
      <c r="AG41" s="203" t="s">
        <v>773</v>
      </c>
      <c r="AH41" s="203" t="s">
        <v>774</v>
      </c>
      <c r="AI41" s="204" t="s">
        <v>775</v>
      </c>
      <c r="AJ41" s="203" t="s">
        <v>776</v>
      </c>
      <c r="AK41" s="203" t="s">
        <v>777</v>
      </c>
      <c r="AL41" s="204" t="s">
        <v>778</v>
      </c>
      <c r="AM41" s="203" t="s">
        <v>779</v>
      </c>
      <c r="AN41" s="203" t="s">
        <v>780</v>
      </c>
      <c r="AO41" s="204" t="s">
        <v>781</v>
      </c>
      <c r="AP41" s="203" t="s">
        <v>782</v>
      </c>
      <c r="AQ41" s="203" t="s">
        <v>783</v>
      </c>
      <c r="AR41" s="204" t="s">
        <v>784</v>
      </c>
      <c r="AS41" s="203" t="s">
        <v>785</v>
      </c>
      <c r="AT41" s="203" t="s">
        <v>786</v>
      </c>
      <c r="AU41" s="204" t="s">
        <v>787</v>
      </c>
      <c r="AV41" s="203" t="s">
        <v>788</v>
      </c>
      <c r="AW41" s="203" t="s">
        <v>789</v>
      </c>
      <c r="AX41" s="204" t="s">
        <v>790</v>
      </c>
      <c r="AY41" s="203" t="s">
        <v>791</v>
      </c>
      <c r="AZ41" s="203" t="s">
        <v>792</v>
      </c>
      <c r="BA41" s="204" t="s">
        <v>793</v>
      </c>
      <c r="BB41" s="203" t="s">
        <v>794</v>
      </c>
      <c r="BC41" s="203" t="s">
        <v>795</v>
      </c>
      <c r="BD41" s="204" t="s">
        <v>796</v>
      </c>
      <c r="BE41" s="203" t="s">
        <v>797</v>
      </c>
      <c r="BF41" s="203" t="s">
        <v>798</v>
      </c>
      <c r="BG41" s="204" t="s">
        <v>799</v>
      </c>
      <c r="BH41" s="203" t="s">
        <v>800</v>
      </c>
      <c r="BI41" s="203" t="s">
        <v>801</v>
      </c>
      <c r="BJ41" s="204" t="s">
        <v>802</v>
      </c>
      <c r="BK41" s="203" t="s">
        <v>803</v>
      </c>
      <c r="BL41" s="203" t="s">
        <v>804</v>
      </c>
      <c r="BM41" s="204" t="s">
        <v>805</v>
      </c>
      <c r="BN41" s="203" t="s">
        <v>806</v>
      </c>
      <c r="BO41" s="203" t="s">
        <v>807</v>
      </c>
      <c r="BP41" s="204" t="s">
        <v>808</v>
      </c>
      <c r="BQ41" s="203" t="s">
        <v>809</v>
      </c>
      <c r="BR41" s="203" t="s">
        <v>810</v>
      </c>
      <c r="BS41" s="204" t="s">
        <v>811</v>
      </c>
      <c r="BT41" s="203" t="s">
        <v>812</v>
      </c>
      <c r="BU41" s="203" t="s">
        <v>813</v>
      </c>
      <c r="BV41" s="204" t="s">
        <v>814</v>
      </c>
      <c r="BW41" s="203" t="s">
        <v>815</v>
      </c>
      <c r="BX41" s="203" t="s">
        <v>816</v>
      </c>
      <c r="BY41" s="204" t="s">
        <v>817</v>
      </c>
      <c r="BZ41" s="203" t="s">
        <v>818</v>
      </c>
      <c r="CA41" s="203" t="s">
        <v>819</v>
      </c>
      <c r="CB41" s="204" t="s">
        <v>820</v>
      </c>
      <c r="CC41" s="203" t="s">
        <v>821</v>
      </c>
      <c r="CD41" s="203" t="s">
        <v>822</v>
      </c>
      <c r="CE41" s="204" t="s">
        <v>823</v>
      </c>
      <c r="CF41" s="203" t="s">
        <v>824</v>
      </c>
      <c r="CG41" s="203" t="s">
        <v>825</v>
      </c>
      <c r="CH41" s="204" t="s">
        <v>826</v>
      </c>
      <c r="CI41" s="203" t="s">
        <v>827</v>
      </c>
      <c r="CJ41" s="203" t="s">
        <v>828</v>
      </c>
      <c r="CK41" s="204" t="s">
        <v>829</v>
      </c>
      <c r="CL41" s="203" t="s">
        <v>830</v>
      </c>
      <c r="CM41" s="203" t="s">
        <v>831</v>
      </c>
      <c r="CN41" s="204" t="s">
        <v>832</v>
      </c>
      <c r="CO41" s="203" t="s">
        <v>833</v>
      </c>
      <c r="CP41" s="203" t="s">
        <v>834</v>
      </c>
      <c r="CQ41" s="204" t="s">
        <v>835</v>
      </c>
      <c r="CR41" s="203" t="s">
        <v>836</v>
      </c>
      <c r="CS41" s="203" t="s">
        <v>837</v>
      </c>
      <c r="CT41" s="204" t="s">
        <v>838</v>
      </c>
      <c r="CU41" s="203" t="s">
        <v>839</v>
      </c>
      <c r="CV41" s="203" t="s">
        <v>840</v>
      </c>
      <c r="CW41" s="204" t="s">
        <v>841</v>
      </c>
      <c r="CX41" s="203" t="s">
        <v>842</v>
      </c>
      <c r="CY41" s="203" t="s">
        <v>843</v>
      </c>
      <c r="CZ41" s="204"/>
      <c r="DA41" s="203"/>
      <c r="DB41" s="203"/>
      <c r="DC41" s="204"/>
      <c r="DD41" s="203" t="s">
        <v>842</v>
      </c>
      <c r="DE41" s="203" t="s">
        <v>844</v>
      </c>
      <c r="DF41" s="204" t="s">
        <v>959</v>
      </c>
      <c r="DG41" s="203" t="s">
        <v>845</v>
      </c>
      <c r="DH41" s="203" t="s">
        <v>846</v>
      </c>
      <c r="DI41" s="204" t="s">
        <v>960</v>
      </c>
      <c r="DJ41" s="203" t="s">
        <v>847</v>
      </c>
      <c r="DK41" s="203" t="s">
        <v>848</v>
      </c>
      <c r="DL41" s="204" t="s">
        <v>849</v>
      </c>
      <c r="DM41" s="203" t="s">
        <v>850</v>
      </c>
      <c r="DN41" s="203" t="s">
        <v>851</v>
      </c>
      <c r="DO41" s="204" t="s">
        <v>958</v>
      </c>
      <c r="DP41" s="203" t="s">
        <v>852</v>
      </c>
      <c r="DQ41" s="203" t="s">
        <v>853</v>
      </c>
      <c r="DR41" s="204" t="s">
        <v>854</v>
      </c>
      <c r="DS41" s="203" t="s">
        <v>855</v>
      </c>
      <c r="DT41" s="203" t="s">
        <v>856</v>
      </c>
      <c r="DU41" s="204" t="s">
        <v>857</v>
      </c>
      <c r="DV41" s="203" t="s">
        <v>858</v>
      </c>
      <c r="DW41" s="203" t="s">
        <v>859</v>
      </c>
      <c r="DX41" s="204" t="s">
        <v>860</v>
      </c>
      <c r="DY41" s="203" t="s">
        <v>861</v>
      </c>
      <c r="DZ41" s="203" t="s">
        <v>862</v>
      </c>
      <c r="EA41" s="204" t="s">
        <v>863</v>
      </c>
      <c r="EB41" s="203" t="s">
        <v>864</v>
      </c>
      <c r="EC41" s="203" t="s">
        <v>865</v>
      </c>
      <c r="ED41" s="204" t="s">
        <v>866</v>
      </c>
      <c r="EE41" s="203" t="s">
        <v>867</v>
      </c>
      <c r="EF41" s="203" t="s">
        <v>868</v>
      </c>
      <c r="EG41" s="204" t="s">
        <v>869</v>
      </c>
      <c r="EH41" s="203" t="s">
        <v>870</v>
      </c>
      <c r="EI41" s="203" t="s">
        <v>871</v>
      </c>
      <c r="EJ41" s="204" t="s">
        <v>872</v>
      </c>
      <c r="EK41" s="203" t="s">
        <v>873</v>
      </c>
      <c r="EL41" s="203" t="s">
        <v>874</v>
      </c>
      <c r="EM41" s="204" t="s">
        <v>875</v>
      </c>
      <c r="EN41" s="203" t="s">
        <v>876</v>
      </c>
      <c r="EO41" s="203" t="s">
        <v>957</v>
      </c>
      <c r="EP41" s="204" t="s">
        <v>957</v>
      </c>
      <c r="EQ41" s="205" t="s">
        <v>877</v>
      </c>
      <c r="ER41" s="206" t="s">
        <v>730</v>
      </c>
      <c r="ES41" s="206" t="s">
        <v>878</v>
      </c>
      <c r="ET41" s="205" t="s">
        <v>879</v>
      </c>
      <c r="EU41" s="206" t="s">
        <v>743</v>
      </c>
      <c r="EV41" s="206" t="s">
        <v>880</v>
      </c>
      <c r="EW41" s="205" t="s">
        <v>881</v>
      </c>
      <c r="EX41" s="206" t="s">
        <v>731</v>
      </c>
      <c r="EY41" s="206" t="s">
        <v>882</v>
      </c>
      <c r="EZ41" s="205" t="s">
        <v>883</v>
      </c>
      <c r="FA41" s="206" t="s">
        <v>732</v>
      </c>
      <c r="FB41" s="207" t="s">
        <v>884</v>
      </c>
      <c r="FC41" s="205" t="s">
        <v>885</v>
      </c>
      <c r="FD41" s="206" t="s">
        <v>733</v>
      </c>
      <c r="FE41" s="207" t="s">
        <v>886</v>
      </c>
      <c r="FF41" s="205" t="s">
        <v>887</v>
      </c>
      <c r="FG41" s="206" t="s">
        <v>734</v>
      </c>
      <c r="FH41" s="207" t="s">
        <v>888</v>
      </c>
      <c r="FI41" s="205" t="s">
        <v>887</v>
      </c>
      <c r="FJ41" s="206" t="s">
        <v>952</v>
      </c>
      <c r="FK41" s="207" t="s">
        <v>889</v>
      </c>
      <c r="FL41" s="205" t="s">
        <v>890</v>
      </c>
      <c r="FM41" s="206" t="s">
        <v>953</v>
      </c>
      <c r="FN41" s="207">
        <v>2.5379999999999998</v>
      </c>
      <c r="FO41" s="206" t="s">
        <v>887</v>
      </c>
      <c r="FP41" s="206" t="s">
        <v>954</v>
      </c>
      <c r="FQ41" s="207" t="s">
        <v>955</v>
      </c>
      <c r="FR41" s="208" t="s">
        <v>891</v>
      </c>
      <c r="FS41" s="204" t="s">
        <v>736</v>
      </c>
      <c r="FT41" s="207" t="s">
        <v>892</v>
      </c>
      <c r="FU41" s="204" t="s">
        <v>726</v>
      </c>
      <c r="FV41" s="209"/>
      <c r="FW41" s="210" t="s">
        <v>893</v>
      </c>
      <c r="FX41" s="208" t="s">
        <v>894</v>
      </c>
      <c r="FY41" s="204" t="s">
        <v>738</v>
      </c>
      <c r="FZ41" s="207" t="s">
        <v>895</v>
      </c>
      <c r="GA41" s="208" t="s">
        <v>896</v>
      </c>
      <c r="GB41" s="204" t="s">
        <v>739</v>
      </c>
      <c r="GC41" s="207" t="s">
        <v>897</v>
      </c>
      <c r="GD41" s="205" t="s">
        <v>898</v>
      </c>
      <c r="GE41" s="206" t="s">
        <v>740</v>
      </c>
      <c r="GF41" s="207" t="s">
        <v>899</v>
      </c>
      <c r="GG41" s="208" t="s">
        <v>877</v>
      </c>
      <c r="GH41" s="204" t="s">
        <v>741</v>
      </c>
      <c r="GI41" s="207" t="s">
        <v>900</v>
      </c>
      <c r="GJ41" s="208" t="s">
        <v>881</v>
      </c>
      <c r="GK41" s="204" t="s">
        <v>742</v>
      </c>
      <c r="GL41" s="207" t="s">
        <v>742</v>
      </c>
      <c r="GM41" s="203" t="s">
        <v>901</v>
      </c>
      <c r="GN41" s="203" t="s">
        <v>902</v>
      </c>
      <c r="GO41" s="204" t="s">
        <v>903</v>
      </c>
      <c r="GP41" s="203" t="s">
        <v>904</v>
      </c>
      <c r="GQ41" s="203" t="s">
        <v>905</v>
      </c>
      <c r="GR41" s="204" t="s">
        <v>906</v>
      </c>
      <c r="GS41" s="203" t="s">
        <v>907</v>
      </c>
      <c r="GT41" s="203" t="s">
        <v>908</v>
      </c>
      <c r="GU41" s="204" t="s">
        <v>909</v>
      </c>
      <c r="GV41" s="203" t="s">
        <v>910</v>
      </c>
      <c r="GW41" s="203" t="s">
        <v>911</v>
      </c>
      <c r="GX41" s="204" t="s">
        <v>912</v>
      </c>
      <c r="GY41" s="203" t="s">
        <v>913</v>
      </c>
      <c r="GZ41" s="203" t="s">
        <v>914</v>
      </c>
      <c r="HA41" s="204" t="s">
        <v>915</v>
      </c>
      <c r="HB41" s="203" t="s">
        <v>916</v>
      </c>
      <c r="HC41" s="203" t="s">
        <v>917</v>
      </c>
      <c r="HD41" s="204" t="s">
        <v>918</v>
      </c>
      <c r="HE41" s="203" t="s">
        <v>919</v>
      </c>
      <c r="HF41" s="203" t="s">
        <v>920</v>
      </c>
      <c r="HG41" s="204" t="s">
        <v>921</v>
      </c>
      <c r="HH41" s="203" t="s">
        <v>922</v>
      </c>
      <c r="HI41" s="203" t="s">
        <v>923</v>
      </c>
      <c r="HJ41" s="204" t="s">
        <v>924</v>
      </c>
    </row>
    <row r="42" spans="1:228" s="219" customFormat="1" ht="15" customHeight="1" x14ac:dyDescent="0.6">
      <c r="A42" s="343"/>
      <c r="B42" s="343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3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  <c r="BI42" s="212"/>
      <c r="BJ42" s="212"/>
      <c r="BK42" s="212"/>
      <c r="BL42" s="212"/>
      <c r="BM42" s="212"/>
      <c r="BN42" s="212"/>
      <c r="BO42" s="212"/>
      <c r="BP42" s="212"/>
      <c r="BQ42" s="212"/>
      <c r="BR42" s="212"/>
      <c r="BS42" s="212"/>
      <c r="BT42" s="212"/>
      <c r="BU42" s="212"/>
      <c r="BV42" s="212"/>
      <c r="BW42" s="212"/>
      <c r="BX42" s="212"/>
      <c r="BY42" s="212"/>
      <c r="BZ42" s="212"/>
      <c r="CA42" s="212"/>
      <c r="CB42" s="212"/>
      <c r="CC42" s="212"/>
      <c r="CD42" s="212"/>
      <c r="CE42" s="212"/>
      <c r="CF42" s="212"/>
      <c r="CG42" s="212"/>
      <c r="CH42" s="212"/>
      <c r="CI42" s="212"/>
      <c r="CJ42" s="212"/>
      <c r="CK42" s="212"/>
      <c r="CL42" s="212"/>
      <c r="CM42" s="212"/>
      <c r="CN42" s="212"/>
      <c r="CO42" s="212"/>
      <c r="CP42" s="212"/>
      <c r="CQ42" s="212"/>
      <c r="CR42" s="212"/>
      <c r="CS42" s="212"/>
      <c r="CT42" s="212"/>
      <c r="CU42" s="212"/>
      <c r="CV42" s="212"/>
      <c r="CW42" s="212"/>
      <c r="CX42" s="212"/>
      <c r="CY42" s="212"/>
      <c r="CZ42" s="212"/>
      <c r="DA42" s="212"/>
      <c r="DB42" s="212"/>
      <c r="DC42" s="212"/>
      <c r="DD42" s="212"/>
      <c r="DE42" s="212"/>
      <c r="DF42" s="212"/>
      <c r="DG42" s="212"/>
      <c r="DH42" s="212"/>
      <c r="DI42" s="212"/>
      <c r="DJ42" s="212"/>
      <c r="DK42" s="212"/>
      <c r="DL42" s="212"/>
      <c r="DM42" s="212"/>
      <c r="DN42" s="212"/>
      <c r="DO42" s="212"/>
      <c r="DP42" s="212"/>
      <c r="DQ42" s="212"/>
      <c r="DR42" s="212"/>
      <c r="DS42" s="212"/>
      <c r="DT42" s="212"/>
      <c r="DU42" s="212"/>
      <c r="DV42" s="212"/>
      <c r="DW42" s="212"/>
      <c r="DX42" s="212"/>
      <c r="DY42" s="212"/>
      <c r="DZ42" s="212"/>
      <c r="EA42" s="212"/>
      <c r="EB42" s="212"/>
      <c r="EC42" s="212"/>
      <c r="ED42" s="212"/>
      <c r="EE42" s="212"/>
      <c r="EF42" s="212"/>
      <c r="EG42" s="212"/>
      <c r="EH42" s="212"/>
      <c r="EI42" s="212"/>
      <c r="EJ42" s="212"/>
      <c r="EK42" s="212"/>
      <c r="EL42" s="212"/>
      <c r="EM42" s="212"/>
      <c r="EN42" s="212"/>
      <c r="EO42" s="212"/>
      <c r="EP42" s="212"/>
      <c r="EQ42" s="214"/>
      <c r="ER42" s="214"/>
      <c r="ES42" s="214"/>
      <c r="ET42" s="215"/>
      <c r="EU42" s="216"/>
      <c r="EV42" s="215"/>
      <c r="EW42" s="215"/>
      <c r="EX42" s="216"/>
      <c r="EY42" s="215"/>
      <c r="EZ42" s="215"/>
      <c r="FA42" s="215"/>
      <c r="FB42" s="215"/>
      <c r="FC42" s="215"/>
      <c r="FD42" s="216"/>
      <c r="FE42" s="215"/>
      <c r="FF42" s="215"/>
      <c r="FG42" s="216"/>
      <c r="FH42" s="215"/>
      <c r="FI42" s="215"/>
      <c r="FJ42" s="215"/>
      <c r="FK42" s="215"/>
      <c r="FL42" s="215"/>
      <c r="FM42" s="215"/>
      <c r="FN42" s="215"/>
      <c r="FO42" s="216"/>
      <c r="FP42" s="214"/>
      <c r="FQ42" s="214"/>
      <c r="FR42" s="214"/>
      <c r="FS42" s="217"/>
      <c r="FT42" s="214"/>
      <c r="FU42" s="217"/>
      <c r="FV42" s="214"/>
      <c r="FW42" s="214"/>
      <c r="FX42" s="214"/>
      <c r="FY42" s="217"/>
      <c r="FZ42" s="214"/>
      <c r="GA42" s="214"/>
      <c r="GB42" s="217"/>
      <c r="GC42" s="214"/>
      <c r="GD42" s="214"/>
      <c r="GE42" s="217"/>
      <c r="GF42" s="214"/>
      <c r="GG42" s="214"/>
      <c r="GH42" s="214"/>
      <c r="GI42" s="214"/>
      <c r="GJ42" s="214"/>
      <c r="GK42" s="217"/>
      <c r="GL42" s="214"/>
      <c r="GM42" s="214"/>
      <c r="GN42" s="214"/>
      <c r="GO42" s="214"/>
      <c r="GP42" s="214"/>
      <c r="GQ42" s="214"/>
      <c r="GR42" s="214"/>
      <c r="GS42" s="214"/>
      <c r="GT42" s="214"/>
      <c r="GU42" s="214"/>
      <c r="GV42" s="214"/>
      <c r="GW42" s="214"/>
      <c r="GX42" s="214"/>
      <c r="GY42" s="214"/>
      <c r="GZ42" s="214"/>
      <c r="HA42" s="214"/>
      <c r="HB42" s="214"/>
      <c r="HC42" s="214"/>
      <c r="HD42" s="214"/>
      <c r="HE42" s="214"/>
      <c r="HF42" s="214"/>
      <c r="HG42" s="214"/>
      <c r="HH42" s="214"/>
      <c r="HI42" s="214"/>
      <c r="HJ42" s="214"/>
      <c r="HK42" s="218"/>
      <c r="HL42" s="218"/>
      <c r="HM42" s="218"/>
      <c r="HN42" s="218"/>
      <c r="HO42" s="218"/>
      <c r="HP42" s="218"/>
      <c r="HQ42" s="218"/>
      <c r="HR42" s="218"/>
      <c r="HS42" s="218"/>
      <c r="HT42" s="218"/>
    </row>
    <row r="43" spans="1:228" s="218" customFormat="1" ht="15" customHeight="1" x14ac:dyDescent="0.6">
      <c r="A43" s="220" t="s">
        <v>364</v>
      </c>
      <c r="B43" s="221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  <c r="AT43" s="222"/>
      <c r="AU43" s="223"/>
      <c r="AV43" s="222"/>
      <c r="AW43" s="222"/>
      <c r="AX43" s="222"/>
      <c r="AY43" s="222"/>
      <c r="AZ43" s="222"/>
      <c r="BA43" s="222"/>
      <c r="BB43" s="222"/>
      <c r="BC43" s="222"/>
      <c r="BD43" s="222"/>
      <c r="BE43" s="222"/>
      <c r="BF43" s="222"/>
      <c r="BG43" s="222"/>
      <c r="BH43" s="222"/>
      <c r="BI43" s="222"/>
      <c r="BJ43" s="222"/>
      <c r="BK43" s="222"/>
      <c r="BL43" s="222"/>
      <c r="BM43" s="222"/>
      <c r="BN43" s="222"/>
      <c r="BO43" s="222"/>
      <c r="BP43" s="222"/>
      <c r="BQ43" s="222"/>
      <c r="BR43" s="222"/>
      <c r="BS43" s="222"/>
      <c r="BT43" s="222"/>
      <c r="BU43" s="222"/>
      <c r="BV43" s="222"/>
      <c r="BW43" s="222"/>
      <c r="BX43" s="222"/>
      <c r="BY43" s="222"/>
      <c r="BZ43" s="222"/>
      <c r="CA43" s="222"/>
      <c r="CB43" s="222"/>
      <c r="CC43" s="222"/>
      <c r="CD43" s="222"/>
      <c r="CE43" s="222"/>
      <c r="CF43" s="222"/>
      <c r="CG43" s="222"/>
      <c r="CH43" s="222"/>
      <c r="CI43" s="224"/>
      <c r="CJ43" s="224"/>
      <c r="CK43" s="224"/>
      <c r="CL43" s="222"/>
      <c r="CM43" s="222"/>
      <c r="CN43" s="222"/>
      <c r="CO43" s="222"/>
      <c r="CP43" s="222"/>
      <c r="CQ43" s="222"/>
      <c r="CR43" s="222"/>
      <c r="CS43" s="222"/>
      <c r="CT43" s="222"/>
      <c r="CU43" s="224"/>
      <c r="CV43" s="224"/>
      <c r="CW43" s="224"/>
      <c r="CX43" s="224"/>
      <c r="CY43" s="224"/>
      <c r="CZ43" s="224"/>
      <c r="DA43" s="224"/>
      <c r="DB43" s="224"/>
      <c r="DC43" s="224"/>
      <c r="DD43" s="224"/>
      <c r="DE43" s="224"/>
      <c r="DF43" s="224"/>
      <c r="DG43" s="224"/>
      <c r="DH43" s="224"/>
      <c r="DI43" s="224"/>
      <c r="DJ43" s="224"/>
      <c r="DK43" s="224"/>
      <c r="DL43" s="224"/>
      <c r="DM43" s="224"/>
      <c r="DN43" s="224"/>
      <c r="DO43" s="224"/>
      <c r="DP43" s="224"/>
      <c r="DQ43" s="224"/>
      <c r="DR43" s="224"/>
      <c r="DS43" s="224"/>
      <c r="DT43" s="224"/>
      <c r="DU43" s="224"/>
      <c r="DV43" s="222"/>
      <c r="DW43" s="222"/>
      <c r="DX43" s="222"/>
      <c r="DY43" s="224">
        <v>80370</v>
      </c>
      <c r="DZ43" s="224"/>
      <c r="EA43" s="224"/>
      <c r="EB43" s="224">
        <v>80370</v>
      </c>
      <c r="EC43" s="224"/>
      <c r="ED43" s="224"/>
      <c r="EE43" s="222"/>
      <c r="EF43" s="222"/>
      <c r="EG43" s="222"/>
      <c r="EH43" s="222"/>
      <c r="EI43" s="222"/>
      <c r="EJ43" s="222"/>
      <c r="EK43" s="222"/>
      <c r="EL43" s="222"/>
      <c r="EM43" s="222"/>
      <c r="EN43" s="222"/>
      <c r="EO43" s="222"/>
      <c r="EP43" s="222"/>
      <c r="EQ43" s="222"/>
      <c r="ER43" s="222"/>
      <c r="ES43" s="222"/>
      <c r="ET43" s="225"/>
      <c r="EU43" s="120"/>
      <c r="EV43" s="225"/>
      <c r="EW43" s="225"/>
      <c r="EX43" s="120"/>
      <c r="EY43" s="225"/>
      <c r="EZ43" s="225"/>
      <c r="FA43" s="225"/>
      <c r="FB43" s="225"/>
      <c r="FC43" s="225"/>
      <c r="FD43" s="120"/>
      <c r="FE43" s="225"/>
      <c r="FF43" s="225"/>
      <c r="FG43" s="120"/>
      <c r="FH43" s="225"/>
      <c r="FI43" s="225"/>
      <c r="FJ43" s="225"/>
      <c r="FK43" s="225"/>
      <c r="FL43" s="225"/>
      <c r="FM43" s="225"/>
      <c r="FN43" s="225"/>
      <c r="FO43" s="120"/>
      <c r="FP43" s="222"/>
      <c r="FQ43" s="222"/>
      <c r="FR43" s="222"/>
      <c r="FS43" s="223"/>
      <c r="FT43" s="222"/>
      <c r="FU43" s="223"/>
      <c r="FV43" s="222"/>
      <c r="FW43" s="222"/>
      <c r="FX43" s="222"/>
      <c r="FY43" s="223"/>
      <c r="FZ43" s="222"/>
      <c r="GA43" s="222"/>
      <c r="GB43" s="223"/>
      <c r="GC43" s="222"/>
      <c r="GD43" s="222"/>
      <c r="GE43" s="223"/>
      <c r="GF43" s="222"/>
      <c r="GG43" s="222"/>
      <c r="GH43" s="222"/>
      <c r="GI43" s="222"/>
      <c r="GJ43" s="222"/>
      <c r="GK43" s="223"/>
      <c r="GL43" s="222"/>
      <c r="GM43" s="192"/>
      <c r="GN43" s="192"/>
      <c r="GO43" s="192"/>
      <c r="GP43" s="192"/>
      <c r="GQ43" s="192"/>
      <c r="GR43" s="192"/>
      <c r="GS43" s="192"/>
      <c r="GT43" s="192"/>
      <c r="GU43" s="192"/>
      <c r="GV43" s="192"/>
      <c r="GW43" s="192"/>
      <c r="GX43" s="192"/>
      <c r="GY43" s="192"/>
      <c r="GZ43" s="192"/>
      <c r="HA43" s="192"/>
      <c r="HB43" s="192"/>
      <c r="HC43" s="192"/>
      <c r="HD43" s="192"/>
      <c r="HE43" s="192"/>
      <c r="HF43" s="192"/>
      <c r="HG43" s="192"/>
      <c r="HH43" s="192"/>
      <c r="HI43" s="192"/>
      <c r="HJ43" s="192"/>
    </row>
    <row r="44" spans="1:228" s="6" customFormat="1" ht="15" customHeight="1" x14ac:dyDescent="0.6">
      <c r="A44" s="226"/>
      <c r="B44" s="226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7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4"/>
      <c r="CG44" s="214"/>
      <c r="CH44" s="214"/>
      <c r="CI44" s="227"/>
      <c r="CJ44" s="227"/>
      <c r="CK44" s="227"/>
      <c r="CL44" s="214"/>
      <c r="CM44" s="214"/>
      <c r="CN44" s="214"/>
      <c r="CO44" s="214"/>
      <c r="CP44" s="214"/>
      <c r="CQ44" s="214"/>
      <c r="CR44" s="214"/>
      <c r="CS44" s="214"/>
      <c r="CT44" s="214"/>
      <c r="CU44" s="227"/>
      <c r="CV44" s="227"/>
      <c r="CW44" s="227"/>
      <c r="CX44" s="227"/>
      <c r="CY44" s="227"/>
      <c r="CZ44" s="227"/>
      <c r="DA44" s="227"/>
      <c r="DB44" s="227"/>
      <c r="DC44" s="227"/>
      <c r="DD44" s="227"/>
      <c r="DE44" s="227"/>
      <c r="DF44" s="227"/>
      <c r="DG44" s="227"/>
      <c r="DH44" s="227"/>
      <c r="DI44" s="227"/>
      <c r="DJ44" s="227"/>
      <c r="DK44" s="227"/>
      <c r="DL44" s="227"/>
      <c r="DM44" s="227"/>
      <c r="DN44" s="227"/>
      <c r="DO44" s="227"/>
      <c r="DP44" s="227"/>
      <c r="DQ44" s="227"/>
      <c r="DR44" s="227"/>
      <c r="DS44" s="227"/>
      <c r="DT44" s="227"/>
      <c r="DU44" s="227"/>
      <c r="DV44" s="214"/>
      <c r="DW44" s="214"/>
      <c r="DX44" s="214"/>
      <c r="DY44" s="227"/>
      <c r="DZ44" s="227"/>
      <c r="EA44" s="227"/>
      <c r="EB44" s="227"/>
      <c r="EC44" s="227"/>
      <c r="ED44" s="227"/>
      <c r="EE44" s="214"/>
      <c r="EF44" s="214"/>
      <c r="EG44" s="214"/>
      <c r="EH44" s="214"/>
      <c r="EI44" s="214"/>
      <c r="EJ44" s="214"/>
      <c r="EK44" s="214"/>
      <c r="EL44" s="214"/>
      <c r="EM44" s="214"/>
      <c r="EN44" s="214"/>
      <c r="EO44" s="214"/>
      <c r="EP44" s="214"/>
      <c r="EQ44" s="215"/>
      <c r="ER44" s="215"/>
      <c r="ES44" s="215"/>
      <c r="ET44" s="215"/>
      <c r="EU44" s="216"/>
      <c r="EV44" s="215"/>
      <c r="EW44" s="215"/>
      <c r="EX44" s="216"/>
      <c r="EY44" s="215"/>
      <c r="EZ44" s="215"/>
      <c r="FA44" s="215"/>
      <c r="FB44" s="215"/>
      <c r="FC44" s="215"/>
      <c r="FD44" s="216"/>
      <c r="FE44" s="215"/>
      <c r="FF44" s="215"/>
      <c r="FG44" s="216"/>
      <c r="FH44" s="215"/>
      <c r="FI44" s="215"/>
      <c r="FJ44" s="215"/>
      <c r="FK44" s="215"/>
      <c r="FL44" s="215"/>
      <c r="FM44" s="215"/>
      <c r="FN44" s="215"/>
      <c r="FO44" s="216"/>
      <c r="FP44" s="214"/>
      <c r="FQ44" s="214"/>
      <c r="FR44" s="214"/>
      <c r="FS44" s="217"/>
      <c r="FT44" s="214"/>
      <c r="FU44" s="217"/>
      <c r="FV44" s="214"/>
      <c r="FW44" s="214"/>
      <c r="FX44" s="214"/>
      <c r="FY44" s="217"/>
      <c r="FZ44" s="214"/>
      <c r="GA44" s="214"/>
      <c r="GB44" s="217"/>
      <c r="GC44" s="214"/>
      <c r="GD44" s="214"/>
      <c r="GE44" s="217"/>
      <c r="GF44" s="214"/>
      <c r="GG44" s="214"/>
      <c r="GH44" s="214"/>
      <c r="GI44" s="214"/>
      <c r="GJ44" s="214"/>
      <c r="GK44" s="217"/>
      <c r="GL44" s="214"/>
      <c r="GM44" s="214"/>
      <c r="GN44" s="214"/>
      <c r="GO44" s="214"/>
      <c r="GP44" s="214"/>
      <c r="GQ44" s="214"/>
      <c r="GR44" s="214"/>
      <c r="GS44" s="214"/>
      <c r="GT44" s="214"/>
      <c r="GU44" s="214"/>
      <c r="GV44" s="214"/>
      <c r="GW44" s="214"/>
      <c r="GX44" s="214"/>
      <c r="GY44" s="214"/>
      <c r="GZ44" s="214"/>
      <c r="HA44" s="214"/>
      <c r="HB44" s="214"/>
      <c r="HC44" s="214"/>
      <c r="HD44" s="214"/>
      <c r="HE44" s="214"/>
      <c r="HF44" s="214"/>
      <c r="HG44" s="214"/>
      <c r="HH44" s="214"/>
      <c r="HI44" s="214"/>
      <c r="HJ44" s="214"/>
      <c r="HK44" s="218"/>
      <c r="HL44" s="218"/>
      <c r="HM44" s="218"/>
      <c r="HN44" s="218"/>
      <c r="HO44" s="218"/>
      <c r="HP44" s="218"/>
      <c r="HQ44" s="218"/>
      <c r="HR44" s="218"/>
      <c r="HS44" s="218"/>
      <c r="HT44" s="218"/>
    </row>
    <row r="45" spans="1:228" s="6" customFormat="1" ht="15" customHeight="1" x14ac:dyDescent="0.6">
      <c r="A45" s="220" t="s">
        <v>365</v>
      </c>
      <c r="B45" s="221"/>
      <c r="C45" s="203">
        <v>252733</v>
      </c>
      <c r="D45" s="203">
        <v>194750</v>
      </c>
      <c r="E45" s="204">
        <v>0.77057606248491495</v>
      </c>
      <c r="F45" s="203">
        <v>175948</v>
      </c>
      <c r="G45" s="203">
        <v>132616</v>
      </c>
      <c r="H45" s="204">
        <v>0.75372269079500764</v>
      </c>
      <c r="I45" s="203">
        <v>12747</v>
      </c>
      <c r="J45" s="203">
        <v>7741</v>
      </c>
      <c r="K45" s="204">
        <v>0.60728014434768962</v>
      </c>
      <c r="L45" s="203">
        <v>4835</v>
      </c>
      <c r="M45" s="203">
        <v>2658</v>
      </c>
      <c r="N45" s="204">
        <v>0.54974146845915206</v>
      </c>
      <c r="O45" s="203">
        <v>2202</v>
      </c>
      <c r="P45" s="203">
        <v>933</v>
      </c>
      <c r="Q45" s="204">
        <v>0.42370572207084467</v>
      </c>
      <c r="R45" s="203">
        <v>13154</v>
      </c>
      <c r="S45" s="203">
        <v>9075</v>
      </c>
      <c r="T45" s="204">
        <v>0.68990421164664739</v>
      </c>
      <c r="U45" s="203">
        <v>461619</v>
      </c>
      <c r="V45" s="203">
        <v>347773</v>
      </c>
      <c r="W45" s="204">
        <v>0.75337670243209232</v>
      </c>
      <c r="X45" s="203">
        <v>461619</v>
      </c>
      <c r="Y45" s="203">
        <v>347773</v>
      </c>
      <c r="Z45" s="204">
        <v>0.75337670243209232</v>
      </c>
      <c r="AA45" s="203">
        <v>16775</v>
      </c>
      <c r="AB45" s="203">
        <v>8060</v>
      </c>
      <c r="AC45" s="204">
        <v>0.48047690014903127</v>
      </c>
      <c r="AD45" s="203">
        <v>1920</v>
      </c>
      <c r="AE45" s="203">
        <v>1009</v>
      </c>
      <c r="AF45" s="204">
        <v>0.52552083333333333</v>
      </c>
      <c r="AG45" s="203">
        <v>1504</v>
      </c>
      <c r="AH45" s="203">
        <v>648</v>
      </c>
      <c r="AI45" s="204">
        <v>0.43085106382978722</v>
      </c>
      <c r="AJ45" s="203">
        <v>2555</v>
      </c>
      <c r="AK45" s="203">
        <v>1738</v>
      </c>
      <c r="AL45" s="204">
        <v>0.68023483365949122</v>
      </c>
      <c r="AM45" s="203">
        <v>22754</v>
      </c>
      <c r="AN45" s="203">
        <v>11455</v>
      </c>
      <c r="AO45" s="204">
        <v>0.50342796870879847</v>
      </c>
      <c r="AP45" s="203">
        <v>16626</v>
      </c>
      <c r="AQ45" s="203">
        <v>5397</v>
      </c>
      <c r="AR45" s="204">
        <v>0.32461205341032118</v>
      </c>
      <c r="AS45" s="203">
        <v>945</v>
      </c>
      <c r="AT45" s="203">
        <v>896</v>
      </c>
      <c r="AU45" s="204">
        <v>0.94814814814814818</v>
      </c>
      <c r="AV45" s="203">
        <v>1091</v>
      </c>
      <c r="AW45" s="203">
        <v>496</v>
      </c>
      <c r="AX45" s="204">
        <v>0.45462878093492209</v>
      </c>
      <c r="AY45" s="203">
        <v>18662</v>
      </c>
      <c r="AZ45" s="203">
        <v>6789</v>
      </c>
      <c r="BA45" s="204">
        <v>0.36378737541528239</v>
      </c>
      <c r="BB45" s="203">
        <v>225525</v>
      </c>
      <c r="BC45" s="203">
        <v>130729</v>
      </c>
      <c r="BD45" s="204">
        <v>0.57966522558474676</v>
      </c>
      <c r="BE45" s="203">
        <v>58274</v>
      </c>
      <c r="BF45" s="203">
        <v>29548</v>
      </c>
      <c r="BG45" s="204">
        <v>0.50705288808044757</v>
      </c>
      <c r="BH45" s="203">
        <v>24795</v>
      </c>
      <c r="BI45" s="203">
        <v>16300</v>
      </c>
      <c r="BJ45" s="204">
        <v>0.65739060294414198</v>
      </c>
      <c r="BK45" s="203">
        <v>3881</v>
      </c>
      <c r="BL45" s="203">
        <v>3281</v>
      </c>
      <c r="BM45" s="204">
        <v>0.84540066993043028</v>
      </c>
      <c r="BN45" s="203">
        <v>475067</v>
      </c>
      <c r="BO45" s="203">
        <v>356569</v>
      </c>
      <c r="BP45" s="204">
        <v>0.75056570967884528</v>
      </c>
      <c r="BQ45" s="203">
        <v>35145</v>
      </c>
      <c r="BR45" s="203">
        <v>23636</v>
      </c>
      <c r="BS45" s="204">
        <v>0.67252809788021051</v>
      </c>
      <c r="BT45" s="203">
        <v>822687</v>
      </c>
      <c r="BU45" s="203">
        <v>560100</v>
      </c>
      <c r="BV45" s="204">
        <v>0.6808178566088926</v>
      </c>
      <c r="BW45" s="203">
        <v>1192</v>
      </c>
      <c r="BX45" s="203">
        <v>237</v>
      </c>
      <c r="BY45" s="204">
        <v>0.1988255033557047</v>
      </c>
      <c r="BZ45" s="203">
        <v>865295</v>
      </c>
      <c r="CA45" s="203">
        <v>578581</v>
      </c>
      <c r="CB45" s="204">
        <v>0.66865173149041657</v>
      </c>
      <c r="CC45" s="203">
        <v>1326914</v>
      </c>
      <c r="CD45" s="203">
        <v>926354</v>
      </c>
      <c r="CE45" s="204">
        <v>0.69812663066332858</v>
      </c>
      <c r="CF45" s="203">
        <v>2395280</v>
      </c>
      <c r="CG45" s="203">
        <v>532637</v>
      </c>
      <c r="CH45" s="204">
        <v>0.22236940983935072</v>
      </c>
      <c r="CI45" s="203">
        <v>2794850</v>
      </c>
      <c r="CJ45" s="203">
        <v>477337</v>
      </c>
      <c r="CK45" s="204">
        <v>0.17079163461366442</v>
      </c>
      <c r="CL45" s="203">
        <v>877040</v>
      </c>
      <c r="CM45" s="203">
        <v>213991</v>
      </c>
      <c r="CN45" s="204">
        <v>0.24399229225576941</v>
      </c>
      <c r="CO45" s="203">
        <v>112170</v>
      </c>
      <c r="CP45" s="203">
        <v>19626</v>
      </c>
      <c r="CQ45" s="204">
        <v>0.17496656860123028</v>
      </c>
      <c r="CR45" s="203">
        <v>989210</v>
      </c>
      <c r="CS45" s="203">
        <v>233617</v>
      </c>
      <c r="CT45" s="204">
        <v>0.23616522275351037</v>
      </c>
      <c r="CU45" s="203">
        <v>34110</v>
      </c>
      <c r="CV45" s="203">
        <v>4163</v>
      </c>
      <c r="CW45" s="204">
        <v>0.12204632072705951</v>
      </c>
      <c r="CX45" s="203">
        <v>9300</v>
      </c>
      <c r="CY45" s="203">
        <v>237</v>
      </c>
      <c r="CZ45" s="204">
        <v>0</v>
      </c>
      <c r="DA45" s="203"/>
      <c r="DB45" s="203"/>
      <c r="DC45" s="204"/>
      <c r="DD45" s="203">
        <v>9300</v>
      </c>
      <c r="DE45" s="203">
        <v>1910</v>
      </c>
      <c r="DF45" s="204">
        <v>0.20537634408602151</v>
      </c>
      <c r="DG45" s="203">
        <v>43410</v>
      </c>
      <c r="DH45" s="203">
        <v>6073</v>
      </c>
      <c r="DI45" s="204">
        <v>0.13989864086615988</v>
      </c>
      <c r="DJ45" s="203">
        <v>589134</v>
      </c>
      <c r="DK45" s="203">
        <v>127721</v>
      </c>
      <c r="DL45" s="204">
        <v>0.21679448139133031</v>
      </c>
      <c r="DM45" s="203">
        <v>632544</v>
      </c>
      <c r="DN45" s="203">
        <v>133794</v>
      </c>
      <c r="DO45" s="204">
        <v>0.21151730156321141</v>
      </c>
      <c r="DP45" s="203">
        <v>89200</v>
      </c>
      <c r="DQ45" s="203">
        <v>32891</v>
      </c>
      <c r="DR45" s="204">
        <v>0.36873318385650222</v>
      </c>
      <c r="DS45" s="203">
        <v>5150</v>
      </c>
      <c r="DT45" s="203">
        <v>815</v>
      </c>
      <c r="DU45" s="204">
        <v>0.15825242718446603</v>
      </c>
      <c r="DV45" s="203">
        <v>94350</v>
      </c>
      <c r="DW45" s="203">
        <v>33706</v>
      </c>
      <c r="DX45" s="204">
        <v>0.35724430312665606</v>
      </c>
      <c r="DY45" s="203">
        <v>6986604</v>
      </c>
      <c r="DZ45" s="203">
        <v>1411091</v>
      </c>
      <c r="EA45" s="204">
        <v>0.20197094325082687</v>
      </c>
      <c r="EB45" s="203">
        <v>8313518</v>
      </c>
      <c r="EC45" s="203">
        <v>2337445</v>
      </c>
      <c r="ED45" s="204">
        <v>0.28390659320104533</v>
      </c>
      <c r="EE45" s="203">
        <v>665039</v>
      </c>
      <c r="EF45" s="203">
        <v>154657</v>
      </c>
      <c r="EG45" s="204">
        <v>0.23255327883026408</v>
      </c>
      <c r="EH45" s="203">
        <v>103028</v>
      </c>
      <c r="EI45" s="203">
        <v>39064</v>
      </c>
      <c r="EJ45" s="204">
        <v>0.3791590635555383</v>
      </c>
      <c r="EK45" s="203">
        <v>3506542</v>
      </c>
      <c r="EL45" s="203">
        <v>908829</v>
      </c>
      <c r="EM45" s="204">
        <v>0.25918098228967457</v>
      </c>
      <c r="EN45" s="203">
        <v>171147</v>
      </c>
      <c r="EO45" s="203" t="s">
        <v>957</v>
      </c>
      <c r="EP45" s="204" t="s">
        <v>957</v>
      </c>
      <c r="EQ45" s="228">
        <v>0.90787878787878784</v>
      </c>
      <c r="ER45" s="229">
        <v>0.98720469238741959</v>
      </c>
      <c r="ES45" s="229">
        <v>1.0873698264352469</v>
      </c>
      <c r="ET45" s="228">
        <v>0.8274999999999999</v>
      </c>
      <c r="EU45" s="229" t="s">
        <v>743</v>
      </c>
      <c r="EV45" s="229">
        <v>1.1929909365558913</v>
      </c>
      <c r="EW45" s="228">
        <v>0.87272727272727291</v>
      </c>
      <c r="EX45" s="229" t="s">
        <v>731</v>
      </c>
      <c r="EY45" s="229">
        <v>1.1134062499999997</v>
      </c>
      <c r="EZ45" s="228">
        <v>0.90363636363636346</v>
      </c>
      <c r="FA45" s="229" t="s">
        <v>732</v>
      </c>
      <c r="FB45" s="228">
        <v>1.087826961770624</v>
      </c>
      <c r="FC45" s="228">
        <v>0.78370370370370379</v>
      </c>
      <c r="FD45" s="229" t="s">
        <v>733</v>
      </c>
      <c r="FE45" s="228">
        <v>1.3847069943289223</v>
      </c>
      <c r="FF45" s="228">
        <v>0.85636363636363622</v>
      </c>
      <c r="FG45" s="229" t="s">
        <v>734</v>
      </c>
      <c r="FH45" s="228">
        <v>1.1460084925690024</v>
      </c>
      <c r="FI45" s="228">
        <v>0.86121212121212143</v>
      </c>
      <c r="FJ45" s="229" t="s">
        <v>952</v>
      </c>
      <c r="FK45" s="228">
        <v>1.1307318789584797</v>
      </c>
      <c r="FL45" s="228">
        <v>0.24787878787878787</v>
      </c>
      <c r="FM45" s="207" t="s">
        <v>953</v>
      </c>
      <c r="FN45" s="229">
        <v>2.5379999999999998</v>
      </c>
      <c r="FO45" s="229" t="s">
        <v>887</v>
      </c>
      <c r="FP45" s="229" t="s">
        <v>954</v>
      </c>
      <c r="FQ45" s="207">
        <v>0.94220930232558142</v>
      </c>
      <c r="FR45" s="228">
        <v>0.29677419354838713</v>
      </c>
      <c r="FS45" s="229" t="s">
        <v>736</v>
      </c>
      <c r="FT45" s="207">
        <v>2.1696630434782609</v>
      </c>
      <c r="FU45" s="229" t="s">
        <v>726</v>
      </c>
      <c r="FV45" s="209">
        <v>1.1804239274431876</v>
      </c>
      <c r="FW45" s="210">
        <v>1.5071501532175688</v>
      </c>
      <c r="FX45" s="228">
        <v>0.5193939393939393</v>
      </c>
      <c r="FY45" s="229" t="s">
        <v>738</v>
      </c>
      <c r="FZ45" s="228">
        <v>1.2864994165694286</v>
      </c>
      <c r="GA45" s="228">
        <v>0.55696969696969711</v>
      </c>
      <c r="GB45" s="229" t="s">
        <v>739</v>
      </c>
      <c r="GC45" s="228">
        <v>1.3352611534276384</v>
      </c>
      <c r="GD45" s="228">
        <v>0.70454545454545436</v>
      </c>
      <c r="GE45" s="229">
        <v>0.83299999999999996</v>
      </c>
      <c r="GF45" s="228">
        <v>1.1823225806451616</v>
      </c>
      <c r="GG45" s="228">
        <v>0.9093939393939392</v>
      </c>
      <c r="GH45" s="229">
        <v>0.99580000000000002</v>
      </c>
      <c r="GI45" s="228">
        <v>1.0950149950016663</v>
      </c>
      <c r="GJ45" s="228">
        <v>0.87060606060606072</v>
      </c>
      <c r="GK45" s="229">
        <v>1.0927196395658407</v>
      </c>
      <c r="GL45" s="229">
        <v>1.0927</v>
      </c>
      <c r="GM45" s="203">
        <v>83785</v>
      </c>
      <c r="GN45" s="203">
        <v>11625</v>
      </c>
      <c r="GO45" s="230">
        <v>0.13874798591633347</v>
      </c>
      <c r="GP45" s="203">
        <v>352425</v>
      </c>
      <c r="GQ45" s="203">
        <v>15007</v>
      </c>
      <c r="GR45" s="230">
        <v>4.258210966872384E-2</v>
      </c>
      <c r="GS45" s="203">
        <v>436210</v>
      </c>
      <c r="GT45" s="203">
        <v>26632</v>
      </c>
      <c r="GU45" s="230">
        <v>6.1053162467618806E-2</v>
      </c>
      <c r="GV45" s="203">
        <v>3333560</v>
      </c>
      <c r="GW45" s="203">
        <v>351928</v>
      </c>
      <c r="GX45" s="230">
        <v>0.10557122115696133</v>
      </c>
      <c r="GY45" s="203">
        <v>3769770</v>
      </c>
      <c r="GZ45" s="203">
        <v>378560</v>
      </c>
      <c r="HA45" s="230">
        <v>0.10041991951763636</v>
      </c>
      <c r="HB45" s="203">
        <v>184643</v>
      </c>
      <c r="HC45" s="203">
        <v>1460</v>
      </c>
      <c r="HD45" s="230">
        <v>7.9071505553960884E-3</v>
      </c>
      <c r="HE45" s="203">
        <v>528710</v>
      </c>
      <c r="HF45" s="203">
        <v>58961</v>
      </c>
      <c r="HG45" s="230">
        <v>0.11151860188004767</v>
      </c>
      <c r="HH45" s="203">
        <v>77117</v>
      </c>
      <c r="HI45" s="203">
        <v>11995</v>
      </c>
      <c r="HJ45" s="230">
        <v>0.15554287640857398</v>
      </c>
      <c r="HK45" s="218"/>
      <c r="HL45" s="218"/>
      <c r="HM45" s="218"/>
      <c r="HN45" s="218"/>
      <c r="HO45" s="218"/>
      <c r="HP45" s="218"/>
      <c r="HQ45" s="218"/>
      <c r="HR45" s="218"/>
      <c r="HS45" s="218"/>
      <c r="HT45" s="218"/>
    </row>
    <row r="46" spans="1:228" ht="15" customHeight="1" x14ac:dyDescent="0.55000000000000004"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</row>
    <row r="47" spans="1:228" ht="15" customHeight="1" x14ac:dyDescent="0.55000000000000004">
      <c r="FM47" s="152"/>
      <c r="FP47" s="152"/>
      <c r="FS47" s="152"/>
      <c r="FV47" s="152"/>
      <c r="FY47" s="152"/>
      <c r="GB47" s="152"/>
      <c r="GE47" s="152"/>
      <c r="GH47" s="152"/>
      <c r="GK47" s="152"/>
    </row>
    <row r="48" spans="1:228" s="5" customFormat="1" ht="14.4" x14ac:dyDescent="0.55000000000000004">
      <c r="A48" s="146" t="s">
        <v>947</v>
      </c>
      <c r="C48"/>
      <c r="D48"/>
      <c r="E48"/>
      <c r="F48"/>
      <c r="G48"/>
      <c r="H48"/>
      <c r="FN48" s="151"/>
    </row>
  </sheetData>
  <sheetProtection algorithmName="SHA-512" hashValue="359o7TzeFcnn4a97vJyFKf1g0uQEWXD4cfKRfr6X5od/haM1g6OhkzeuaE7iGM/iP2rBf19GCnxx1iqSj0Dk6w==" saltValue="R4Fxc4GP+zzW7llu39BtwQ==" spinCount="100000" sheet="1" objects="1" scenarios="1"/>
  <mergeCells count="5">
    <mergeCell ref="A42:B42"/>
    <mergeCell ref="EQ6:GJ6"/>
    <mergeCell ref="GM6:HH6"/>
    <mergeCell ref="C6:ED6"/>
    <mergeCell ref="EE6:EP6"/>
  </mergeCells>
  <phoneticPr fontId="3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023C-7876-4537-987E-402CE90E81B0}">
  <sheetPr>
    <tabColor theme="9" tint="0.79998168889431442"/>
  </sheetPr>
  <dimension ref="A1:HL129"/>
  <sheetViews>
    <sheetView showGridLines="0" showRowColHeaders="0" zoomScale="85" zoomScaleNormal="85" workbookViewId="0">
      <pane ySplit="7" topLeftCell="A8" activePane="bottomLeft" state="frozen"/>
      <selection activeCell="C1" sqref="C1"/>
      <selection pane="bottomLeft" activeCell="B5" sqref="B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25.578125" defaultRowHeight="15" customHeight="1" x14ac:dyDescent="0.55000000000000004"/>
  <cols>
    <col min="1" max="1" width="20.578125" customWidth="1"/>
    <col min="2" max="2" width="26.26171875" customWidth="1"/>
    <col min="3" max="3" width="16.15625" customWidth="1"/>
    <col min="4" max="4" width="65" customWidth="1"/>
    <col min="5" max="12" width="13" customWidth="1"/>
    <col min="13" max="13" width="13" style="37" customWidth="1"/>
    <col min="14" max="15" width="13" customWidth="1"/>
    <col min="16" max="16" width="13" style="37" customWidth="1"/>
    <col min="17" max="18" width="13" customWidth="1"/>
    <col min="19" max="19" width="13" style="37" customWidth="1"/>
    <col min="20" max="21" width="13" customWidth="1"/>
    <col min="22" max="22" width="13" style="37" customWidth="1"/>
    <col min="23" max="24" width="13" customWidth="1"/>
    <col min="25" max="25" width="13" style="37" customWidth="1"/>
    <col min="26" max="27" width="13" customWidth="1"/>
    <col min="28" max="28" width="13" style="37" customWidth="1"/>
    <col min="29" max="30" width="13" customWidth="1"/>
    <col min="31" max="31" width="13" style="37" customWidth="1"/>
    <col min="32" max="33" width="13" customWidth="1"/>
    <col min="34" max="34" width="13" style="37" customWidth="1"/>
    <col min="35" max="36" width="13" customWidth="1"/>
    <col min="37" max="37" width="13" style="37" customWidth="1"/>
    <col min="38" max="39" width="13" customWidth="1"/>
    <col min="40" max="40" width="13" style="37" customWidth="1"/>
    <col min="41" max="42" width="13" customWidth="1"/>
    <col min="43" max="43" width="13" style="37" customWidth="1"/>
    <col min="44" max="45" width="13" customWidth="1"/>
    <col min="46" max="46" width="13" style="37" customWidth="1"/>
    <col min="47" max="48" width="13" customWidth="1"/>
    <col min="49" max="49" width="13" style="37" customWidth="1"/>
    <col min="50" max="51" width="13" customWidth="1"/>
    <col min="52" max="52" width="13" style="37" customWidth="1"/>
    <col min="53" max="54" width="13" customWidth="1"/>
    <col min="55" max="55" width="13" style="37" customWidth="1"/>
    <col min="56" max="57" width="13" customWidth="1"/>
    <col min="58" max="58" width="13" style="37" customWidth="1"/>
    <col min="59" max="60" width="13" customWidth="1"/>
    <col min="61" max="61" width="13" style="37" customWidth="1"/>
    <col min="62" max="63" width="13" customWidth="1"/>
    <col min="64" max="64" width="13" style="37" customWidth="1"/>
    <col min="65" max="66" width="13" customWidth="1"/>
    <col min="67" max="67" width="13" style="37" customWidth="1"/>
    <col min="68" max="69" width="13" customWidth="1"/>
    <col min="70" max="70" width="13" style="37" customWidth="1"/>
    <col min="71" max="72" width="13" customWidth="1"/>
    <col min="73" max="73" width="13" style="37" customWidth="1"/>
    <col min="74" max="75" width="13" customWidth="1"/>
    <col min="76" max="76" width="13" style="37" customWidth="1"/>
    <col min="77" max="78" width="13" customWidth="1"/>
    <col min="79" max="79" width="13" style="37" customWidth="1"/>
    <col min="80" max="81" width="13" customWidth="1"/>
    <col min="82" max="82" width="13" style="37" customWidth="1"/>
    <col min="83" max="84" width="13" customWidth="1"/>
    <col min="85" max="85" width="13" style="37" customWidth="1"/>
    <col min="86" max="87" width="13" customWidth="1"/>
    <col min="88" max="88" width="13" style="37" customWidth="1"/>
    <col min="89" max="90" width="13" customWidth="1"/>
    <col min="91" max="91" width="13" style="37" customWidth="1"/>
    <col min="92" max="93" width="13" customWidth="1"/>
    <col min="94" max="94" width="13" style="37" customWidth="1"/>
    <col min="95" max="96" width="13" customWidth="1"/>
    <col min="97" max="97" width="13" style="37" customWidth="1"/>
    <col min="98" max="99" width="13" customWidth="1"/>
    <col min="100" max="100" width="13" style="37" customWidth="1"/>
    <col min="101" max="102" width="13" customWidth="1"/>
    <col min="103" max="103" width="13" style="37" customWidth="1"/>
    <col min="104" max="105" width="13" hidden="1" customWidth="1"/>
    <col min="106" max="106" width="13" style="37" hidden="1" customWidth="1"/>
    <col min="107" max="108" width="13" hidden="1" customWidth="1"/>
    <col min="109" max="109" width="13" style="37" hidden="1" customWidth="1"/>
    <col min="110" max="111" width="13" customWidth="1"/>
    <col min="112" max="112" width="13" style="37" customWidth="1"/>
    <col min="113" max="114" width="13" customWidth="1"/>
    <col min="115" max="115" width="13" style="37" customWidth="1"/>
    <col min="116" max="117" width="13" customWidth="1"/>
    <col min="118" max="118" width="13" style="37" customWidth="1"/>
    <col min="119" max="120" width="13" customWidth="1"/>
    <col min="121" max="121" width="13" style="37" customWidth="1"/>
    <col min="122" max="123" width="13" customWidth="1"/>
    <col min="124" max="124" width="13" style="37" customWidth="1"/>
    <col min="125" max="126" width="13" customWidth="1"/>
    <col min="127" max="127" width="13" style="37" customWidth="1"/>
    <col min="128" max="129" width="13" customWidth="1"/>
    <col min="130" max="130" width="13" style="37" customWidth="1"/>
    <col min="131" max="132" width="13" customWidth="1"/>
    <col min="133" max="133" width="13" style="37" customWidth="1"/>
    <col min="134" max="135" width="13" customWidth="1"/>
    <col min="136" max="136" width="13" style="37" customWidth="1"/>
    <col min="137" max="138" width="13" customWidth="1"/>
    <col min="139" max="139" width="13" style="37" customWidth="1"/>
    <col min="140" max="141" width="13" customWidth="1"/>
    <col min="142" max="142" width="13" style="37" customWidth="1"/>
    <col min="143" max="144" width="13" customWidth="1"/>
    <col min="145" max="145" width="13" style="37" customWidth="1"/>
    <col min="146" max="147" width="13" customWidth="1"/>
    <col min="148" max="196" width="13" style="37" customWidth="1"/>
    <col min="197" max="197" width="13" style="38" customWidth="1"/>
    <col min="198" max="198" width="13" style="39" customWidth="1"/>
    <col min="199" max="199" width="13" style="37" customWidth="1"/>
    <col min="200" max="201" width="13" style="39" customWidth="1"/>
    <col min="202" max="202" width="13" style="37" customWidth="1"/>
    <col min="203" max="203" width="13" style="40" customWidth="1"/>
    <col min="204" max="204" width="13" style="39" customWidth="1"/>
    <col min="205" max="205" width="13" style="37" customWidth="1"/>
    <col min="206" max="207" width="13" style="39" customWidth="1"/>
    <col min="208" max="208" width="13" style="37" customWidth="1"/>
    <col min="209" max="210" width="13" style="40" customWidth="1"/>
    <col min="211" max="211" width="13" style="37" customWidth="1"/>
    <col min="212" max="213" width="13" style="40" customWidth="1"/>
    <col min="214" max="214" width="13" style="37" customWidth="1"/>
    <col min="215" max="216" width="13" style="41" customWidth="1"/>
    <col min="217" max="217" width="13" style="37" customWidth="1"/>
    <col min="218" max="219" width="13" customWidth="1"/>
    <col min="220" max="220" width="13" style="37" customWidth="1"/>
  </cols>
  <sheetData>
    <row r="1" spans="1:220" ht="15" customHeight="1" x14ac:dyDescent="0.55000000000000004">
      <c r="B1" s="2"/>
      <c r="C1" s="82"/>
      <c r="D1" s="82"/>
    </row>
    <row r="2" spans="1:220" ht="15" customHeight="1" x14ac:dyDescent="0.55000000000000004">
      <c r="B2" s="2"/>
      <c r="C2" s="82"/>
      <c r="D2" s="82"/>
    </row>
    <row r="3" spans="1:220" ht="15" customHeight="1" x14ac:dyDescent="0.85">
      <c r="B3" s="3"/>
      <c r="C3" s="83"/>
      <c r="D3" s="83"/>
    </row>
    <row r="4" spans="1:220" ht="21.3" x14ac:dyDescent="0.85">
      <c r="A4" s="1"/>
      <c r="B4" s="3"/>
      <c r="C4" s="83"/>
      <c r="D4" s="83"/>
    </row>
    <row r="5" spans="1:220" s="173" customFormat="1" ht="69.599999999999994" customHeight="1" x14ac:dyDescent="0.55000000000000004">
      <c r="A5" s="171"/>
      <c r="B5" s="172"/>
      <c r="C5" s="172"/>
      <c r="D5" s="172"/>
      <c r="F5" s="173">
        <v>3</v>
      </c>
      <c r="I5" s="173">
        <v>4</v>
      </c>
      <c r="L5" s="173">
        <v>5</v>
      </c>
      <c r="O5" s="173">
        <v>6</v>
      </c>
      <c r="R5" s="173">
        <v>7</v>
      </c>
      <c r="U5" s="173">
        <v>8</v>
      </c>
      <c r="X5" s="173">
        <v>9</v>
      </c>
      <c r="AA5" s="173">
        <v>10</v>
      </c>
      <c r="AD5" s="173">
        <v>11</v>
      </c>
      <c r="AG5" s="173">
        <v>12</v>
      </c>
      <c r="AJ5" s="173">
        <v>13</v>
      </c>
      <c r="AM5" s="173">
        <v>14</v>
      </c>
      <c r="AP5" s="173">
        <v>15</v>
      </c>
      <c r="AS5" s="173">
        <v>16</v>
      </c>
      <c r="AV5" s="173">
        <v>17</v>
      </c>
      <c r="AY5" s="173">
        <v>18</v>
      </c>
      <c r="BB5" s="173">
        <v>19</v>
      </c>
      <c r="BE5" s="173">
        <v>20</v>
      </c>
      <c r="BH5" s="173">
        <v>21</v>
      </c>
      <c r="BK5" s="173">
        <v>22</v>
      </c>
      <c r="BN5" s="173">
        <v>23</v>
      </c>
      <c r="BQ5" s="173">
        <v>24</v>
      </c>
      <c r="BT5" s="173">
        <v>25</v>
      </c>
      <c r="BW5" s="173">
        <v>26</v>
      </c>
      <c r="BZ5" s="173">
        <v>27</v>
      </c>
      <c r="CC5" s="173">
        <v>28</v>
      </c>
      <c r="CF5" s="173">
        <v>29</v>
      </c>
      <c r="CI5" s="173">
        <v>30</v>
      </c>
      <c r="CL5" s="173">
        <v>31</v>
      </c>
      <c r="CO5" s="173">
        <v>32</v>
      </c>
      <c r="CR5" s="173">
        <v>33</v>
      </c>
      <c r="CU5" s="173">
        <v>34</v>
      </c>
      <c r="CW5" s="174"/>
      <c r="CX5" s="174">
        <v>35</v>
      </c>
      <c r="CY5" s="174"/>
      <c r="CZ5" s="174"/>
      <c r="DA5" s="174">
        <v>36</v>
      </c>
      <c r="DB5" s="174"/>
      <c r="DC5" s="174"/>
      <c r="DD5" s="174">
        <v>37</v>
      </c>
      <c r="DE5" s="174"/>
      <c r="DF5" s="174"/>
      <c r="DG5" s="174">
        <v>38</v>
      </c>
      <c r="DH5" s="174"/>
      <c r="DI5" s="174"/>
      <c r="DJ5" s="174">
        <v>39</v>
      </c>
      <c r="DK5" s="174"/>
      <c r="DL5" s="174"/>
      <c r="DM5" s="174">
        <v>40</v>
      </c>
      <c r="DN5" s="174"/>
      <c r="DP5" s="173">
        <v>41</v>
      </c>
      <c r="DS5" s="173">
        <v>42</v>
      </c>
      <c r="DV5" s="173">
        <v>43</v>
      </c>
      <c r="DY5" s="173">
        <v>44</v>
      </c>
      <c r="EB5" s="173">
        <v>45</v>
      </c>
      <c r="EE5" s="173">
        <v>46</v>
      </c>
      <c r="EH5" s="173">
        <v>47</v>
      </c>
      <c r="EK5" s="173">
        <v>48</v>
      </c>
      <c r="EN5" s="173">
        <v>49</v>
      </c>
      <c r="ET5" s="173">
        <v>50</v>
      </c>
      <c r="EW5" s="173">
        <v>51</v>
      </c>
      <c r="EZ5" s="173">
        <v>52</v>
      </c>
      <c r="FC5" s="173">
        <v>53</v>
      </c>
      <c r="FF5" s="173">
        <v>54</v>
      </c>
      <c r="FI5" s="173">
        <v>55</v>
      </c>
      <c r="FL5" s="173">
        <v>56</v>
      </c>
      <c r="FO5" s="173">
        <v>57</v>
      </c>
      <c r="FR5" s="173">
        <v>58</v>
      </c>
      <c r="FU5" s="173">
        <v>59</v>
      </c>
      <c r="FX5" s="173">
        <v>60</v>
      </c>
      <c r="GA5" s="173">
        <v>61</v>
      </c>
      <c r="GD5" s="173">
        <v>62</v>
      </c>
      <c r="GG5" s="173">
        <v>63</v>
      </c>
      <c r="GJ5" s="173">
        <v>64</v>
      </c>
      <c r="GM5" s="173">
        <v>65</v>
      </c>
      <c r="GP5" s="175">
        <v>66</v>
      </c>
      <c r="GR5" s="175"/>
      <c r="GS5" s="175">
        <v>67</v>
      </c>
      <c r="GU5" s="176"/>
      <c r="GV5" s="175">
        <v>68</v>
      </c>
      <c r="GX5" s="175"/>
      <c r="GY5" s="175">
        <v>69</v>
      </c>
      <c r="HA5" s="176"/>
      <c r="HB5" s="176">
        <v>70</v>
      </c>
      <c r="HD5" s="176"/>
      <c r="HE5" s="176">
        <v>71</v>
      </c>
      <c r="HG5" s="177"/>
      <c r="HH5" s="177">
        <v>72</v>
      </c>
      <c r="HK5" s="173">
        <v>73</v>
      </c>
    </row>
    <row r="6" spans="1:220" s="178" customFormat="1" ht="30" customHeight="1" x14ac:dyDescent="0.55000000000000004">
      <c r="B6" s="179"/>
      <c r="C6" s="179"/>
      <c r="D6" s="179"/>
      <c r="E6" s="351" t="s">
        <v>20</v>
      </c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351"/>
      <c r="AM6" s="351"/>
      <c r="AN6" s="351"/>
      <c r="AO6" s="351"/>
      <c r="AP6" s="351"/>
      <c r="AQ6" s="351"/>
      <c r="AR6" s="351"/>
      <c r="AS6" s="351"/>
      <c r="AT6" s="351"/>
      <c r="AU6" s="351"/>
      <c r="AV6" s="351"/>
      <c r="AW6" s="351"/>
      <c r="AX6" s="351"/>
      <c r="AY6" s="351"/>
      <c r="AZ6" s="351"/>
      <c r="BA6" s="351"/>
      <c r="BB6" s="351"/>
      <c r="BC6" s="351"/>
      <c r="BD6" s="351"/>
      <c r="BE6" s="351"/>
      <c r="BF6" s="351"/>
      <c r="BG6" s="351"/>
      <c r="BH6" s="351"/>
      <c r="BI6" s="351"/>
      <c r="BJ6" s="351"/>
      <c r="BK6" s="351"/>
      <c r="BL6" s="351"/>
      <c r="BM6" s="351"/>
      <c r="BN6" s="351"/>
      <c r="BO6" s="351"/>
      <c r="BP6" s="351"/>
      <c r="BQ6" s="351"/>
      <c r="BR6" s="351"/>
      <c r="BS6" s="351"/>
      <c r="BT6" s="351"/>
      <c r="BU6" s="351"/>
      <c r="BV6" s="351"/>
      <c r="BW6" s="351"/>
      <c r="BX6" s="351"/>
      <c r="BY6" s="351"/>
      <c r="BZ6" s="351"/>
      <c r="CA6" s="351"/>
      <c r="CB6" s="351"/>
      <c r="CC6" s="351"/>
      <c r="CD6" s="351"/>
      <c r="CE6" s="351"/>
      <c r="CF6" s="351"/>
      <c r="CG6" s="351"/>
      <c r="CH6" s="351"/>
      <c r="CI6" s="351"/>
      <c r="CJ6" s="351"/>
      <c r="CK6" s="351"/>
      <c r="CL6" s="351"/>
      <c r="CM6" s="351"/>
      <c r="CN6" s="351"/>
      <c r="CO6" s="351"/>
      <c r="CP6" s="351"/>
      <c r="CQ6" s="351"/>
      <c r="CR6" s="351"/>
      <c r="CS6" s="351"/>
      <c r="CT6" s="351"/>
      <c r="CU6" s="351"/>
      <c r="CV6" s="351"/>
      <c r="CW6" s="351"/>
      <c r="CX6" s="351"/>
      <c r="CY6" s="351"/>
      <c r="CZ6" s="351"/>
      <c r="DA6" s="351"/>
      <c r="DB6" s="351"/>
      <c r="DC6" s="351"/>
      <c r="DD6" s="351"/>
      <c r="DE6" s="351"/>
      <c r="DF6" s="351"/>
      <c r="DG6" s="351"/>
      <c r="DH6" s="351"/>
      <c r="DI6" s="351"/>
      <c r="DJ6" s="351"/>
      <c r="DK6" s="351"/>
      <c r="DL6" s="351"/>
      <c r="DM6" s="351"/>
      <c r="DN6" s="351"/>
      <c r="DO6" s="351"/>
      <c r="DP6" s="351"/>
      <c r="DQ6" s="351"/>
      <c r="DR6" s="351"/>
      <c r="DS6" s="351"/>
      <c r="DT6" s="351"/>
      <c r="DU6" s="351"/>
      <c r="DV6" s="351"/>
      <c r="DW6" s="351"/>
      <c r="DX6" s="351"/>
      <c r="DY6" s="351"/>
      <c r="DZ6" s="351"/>
      <c r="EA6" s="351"/>
      <c r="EB6" s="351"/>
      <c r="EC6" s="351"/>
      <c r="ED6" s="351"/>
      <c r="EE6" s="351"/>
      <c r="EF6" s="351"/>
      <c r="EG6" s="352" t="s">
        <v>175</v>
      </c>
      <c r="EH6" s="352"/>
      <c r="EI6" s="352"/>
      <c r="EJ6" s="352"/>
      <c r="EK6" s="352"/>
      <c r="EL6" s="352"/>
      <c r="EM6" s="352"/>
      <c r="EN6" s="352"/>
      <c r="EO6" s="352"/>
      <c r="EP6" s="352"/>
      <c r="EQ6" s="352"/>
      <c r="ER6" s="352"/>
      <c r="ES6" s="353" t="s">
        <v>962</v>
      </c>
      <c r="ET6" s="353"/>
      <c r="EU6" s="353"/>
      <c r="EV6" s="353"/>
      <c r="EW6" s="353"/>
      <c r="EX6" s="353"/>
      <c r="EY6" s="353"/>
      <c r="EZ6" s="353"/>
      <c r="FA6" s="353"/>
      <c r="FB6" s="353"/>
      <c r="FC6" s="353"/>
      <c r="FD6" s="353"/>
      <c r="FE6" s="353"/>
      <c r="FF6" s="353"/>
      <c r="FG6" s="353"/>
      <c r="FH6" s="353"/>
      <c r="FI6" s="353"/>
      <c r="FJ6" s="353"/>
      <c r="FK6" s="353"/>
      <c r="FL6" s="353"/>
      <c r="FM6" s="353"/>
      <c r="FN6" s="353"/>
      <c r="FO6" s="353"/>
      <c r="FP6" s="353"/>
      <c r="FQ6" s="353"/>
      <c r="FR6" s="353"/>
      <c r="FS6" s="353"/>
      <c r="FT6" s="353"/>
      <c r="FU6" s="353"/>
      <c r="FV6" s="353"/>
      <c r="FW6" s="353"/>
      <c r="FX6" s="353"/>
      <c r="FY6" s="353"/>
      <c r="FZ6" s="353"/>
      <c r="GA6" s="353"/>
      <c r="GB6" s="353"/>
      <c r="GC6" s="353"/>
      <c r="GD6" s="353"/>
      <c r="GE6" s="353"/>
      <c r="GF6" s="353"/>
      <c r="GG6" s="353"/>
      <c r="GH6" s="353"/>
      <c r="GI6" s="353"/>
      <c r="GJ6" s="353"/>
      <c r="GK6" s="353"/>
      <c r="GL6" s="353"/>
      <c r="GM6" s="353"/>
      <c r="GN6" s="353"/>
      <c r="GO6" s="352" t="s">
        <v>963</v>
      </c>
      <c r="GP6" s="352"/>
      <c r="GQ6" s="352"/>
      <c r="GR6" s="352"/>
      <c r="GS6" s="352"/>
      <c r="GT6" s="352"/>
      <c r="GU6" s="352"/>
      <c r="GV6" s="352"/>
      <c r="GW6" s="352"/>
      <c r="GX6" s="352"/>
      <c r="GY6" s="352"/>
      <c r="GZ6" s="352"/>
      <c r="HA6" s="352"/>
      <c r="HB6" s="352"/>
      <c r="HC6" s="352"/>
      <c r="HD6" s="352"/>
      <c r="HE6" s="352"/>
      <c r="HF6" s="352"/>
      <c r="HG6" s="352"/>
      <c r="HH6" s="352"/>
      <c r="HI6" s="352"/>
      <c r="HJ6" s="352"/>
      <c r="HK6" s="352"/>
      <c r="HL6" s="352"/>
    </row>
    <row r="7" spans="1:220" s="81" customFormat="1" ht="89.5" customHeight="1" x14ac:dyDescent="0.5">
      <c r="A7" s="65" t="s">
        <v>177</v>
      </c>
      <c r="B7" s="65" t="s">
        <v>178</v>
      </c>
      <c r="C7" s="65" t="s">
        <v>366</v>
      </c>
      <c r="D7" s="65" t="s">
        <v>367</v>
      </c>
      <c r="E7" s="195" t="s">
        <v>4</v>
      </c>
      <c r="F7" s="195" t="s">
        <v>179</v>
      </c>
      <c r="G7" s="195" t="s">
        <v>180</v>
      </c>
      <c r="H7" s="196" t="s">
        <v>5</v>
      </c>
      <c r="I7" s="196" t="s">
        <v>181</v>
      </c>
      <c r="J7" s="196" t="s">
        <v>182</v>
      </c>
      <c r="K7" s="195" t="s">
        <v>7</v>
      </c>
      <c r="L7" s="195" t="s">
        <v>183</v>
      </c>
      <c r="M7" s="231" t="s">
        <v>184</v>
      </c>
      <c r="N7" s="196" t="s">
        <v>185</v>
      </c>
      <c r="O7" s="196" t="s">
        <v>186</v>
      </c>
      <c r="P7" s="232" t="s">
        <v>187</v>
      </c>
      <c r="Q7" s="195" t="s">
        <v>188</v>
      </c>
      <c r="R7" s="195" t="s">
        <v>189</v>
      </c>
      <c r="S7" s="195" t="s">
        <v>190</v>
      </c>
      <c r="T7" s="196" t="s">
        <v>191</v>
      </c>
      <c r="U7" s="196" t="s">
        <v>192</v>
      </c>
      <c r="V7" s="196" t="s">
        <v>193</v>
      </c>
      <c r="W7" s="195" t="s">
        <v>11</v>
      </c>
      <c r="X7" s="195" t="s">
        <v>194</v>
      </c>
      <c r="Y7" s="231" t="s">
        <v>195</v>
      </c>
      <c r="Z7" s="196" t="s">
        <v>12</v>
      </c>
      <c r="AA7" s="196" t="s">
        <v>586</v>
      </c>
      <c r="AB7" s="232" t="s">
        <v>197</v>
      </c>
      <c r="AC7" s="195" t="s">
        <v>198</v>
      </c>
      <c r="AD7" s="195" t="s">
        <v>199</v>
      </c>
      <c r="AE7" s="195" t="s">
        <v>200</v>
      </c>
      <c r="AF7" s="196" t="s">
        <v>201</v>
      </c>
      <c r="AG7" s="196" t="s">
        <v>202</v>
      </c>
      <c r="AH7" s="196" t="s">
        <v>203</v>
      </c>
      <c r="AI7" s="195" t="s">
        <v>204</v>
      </c>
      <c r="AJ7" s="195" t="s">
        <v>205</v>
      </c>
      <c r="AK7" s="231" t="s">
        <v>206</v>
      </c>
      <c r="AL7" s="196" t="s">
        <v>207</v>
      </c>
      <c r="AM7" s="196" t="s">
        <v>208</v>
      </c>
      <c r="AN7" s="232" t="s">
        <v>209</v>
      </c>
      <c r="AO7" s="195" t="s">
        <v>17</v>
      </c>
      <c r="AP7" s="195" t="s">
        <v>210</v>
      </c>
      <c r="AQ7" s="195" t="s">
        <v>211</v>
      </c>
      <c r="AR7" s="196" t="s">
        <v>212</v>
      </c>
      <c r="AS7" s="196" t="s">
        <v>213</v>
      </c>
      <c r="AT7" s="196" t="s">
        <v>214</v>
      </c>
      <c r="AU7" s="195" t="s">
        <v>215</v>
      </c>
      <c r="AV7" s="195" t="s">
        <v>216</v>
      </c>
      <c r="AW7" s="231" t="s">
        <v>217</v>
      </c>
      <c r="AX7" s="196" t="s">
        <v>218</v>
      </c>
      <c r="AY7" s="196" t="s">
        <v>219</v>
      </c>
      <c r="AZ7" s="232" t="s">
        <v>220</v>
      </c>
      <c r="BA7" s="195" t="s">
        <v>22</v>
      </c>
      <c r="BB7" s="195" t="s">
        <v>221</v>
      </c>
      <c r="BC7" s="195" t="s">
        <v>222</v>
      </c>
      <c r="BD7" s="196" t="s">
        <v>223</v>
      </c>
      <c r="BE7" s="196" t="s">
        <v>224</v>
      </c>
      <c r="BF7" s="196" t="s">
        <v>368</v>
      </c>
      <c r="BG7" s="195" t="s">
        <v>225</v>
      </c>
      <c r="BH7" s="195" t="s">
        <v>226</v>
      </c>
      <c r="BI7" s="231" t="s">
        <v>227</v>
      </c>
      <c r="BJ7" s="196" t="s">
        <v>228</v>
      </c>
      <c r="BK7" s="196" t="s">
        <v>229</v>
      </c>
      <c r="BL7" s="232" t="s">
        <v>230</v>
      </c>
      <c r="BM7" s="195" t="s">
        <v>231</v>
      </c>
      <c r="BN7" s="195" t="s">
        <v>232</v>
      </c>
      <c r="BO7" s="195" t="s">
        <v>233</v>
      </c>
      <c r="BP7" s="196" t="s">
        <v>234</v>
      </c>
      <c r="BQ7" s="196" t="s">
        <v>235</v>
      </c>
      <c r="BR7" s="196" t="s">
        <v>236</v>
      </c>
      <c r="BS7" s="195" t="s">
        <v>237</v>
      </c>
      <c r="BT7" s="195" t="s">
        <v>238</v>
      </c>
      <c r="BU7" s="231" t="s">
        <v>239</v>
      </c>
      <c r="BV7" s="196" t="s">
        <v>29</v>
      </c>
      <c r="BW7" s="196" t="s">
        <v>240</v>
      </c>
      <c r="BX7" s="232" t="s">
        <v>241</v>
      </c>
      <c r="BY7" s="195" t="s">
        <v>30</v>
      </c>
      <c r="BZ7" s="195" t="s">
        <v>369</v>
      </c>
      <c r="CA7" s="195" t="s">
        <v>243</v>
      </c>
      <c r="CB7" s="196" t="s">
        <v>31</v>
      </c>
      <c r="CC7" s="196" t="s">
        <v>244</v>
      </c>
      <c r="CD7" s="196" t="s">
        <v>300</v>
      </c>
      <c r="CE7" s="195" t="s">
        <v>587</v>
      </c>
      <c r="CF7" s="195" t="s">
        <v>246</v>
      </c>
      <c r="CG7" s="231" t="s">
        <v>247</v>
      </c>
      <c r="CH7" s="196" t="s">
        <v>33</v>
      </c>
      <c r="CI7" s="196" t="s">
        <v>248</v>
      </c>
      <c r="CJ7" s="232" t="s">
        <v>249</v>
      </c>
      <c r="CK7" s="195" t="s">
        <v>34</v>
      </c>
      <c r="CL7" s="195" t="s">
        <v>250</v>
      </c>
      <c r="CM7" s="195" t="s">
        <v>251</v>
      </c>
      <c r="CN7" s="196" t="s">
        <v>252</v>
      </c>
      <c r="CO7" s="196" t="s">
        <v>253</v>
      </c>
      <c r="CP7" s="196" t="s">
        <v>254</v>
      </c>
      <c r="CQ7" s="195" t="s">
        <v>255</v>
      </c>
      <c r="CR7" s="195" t="s">
        <v>256</v>
      </c>
      <c r="CS7" s="231" t="s">
        <v>257</v>
      </c>
      <c r="CT7" s="196" t="s">
        <v>258</v>
      </c>
      <c r="CU7" s="196" t="s">
        <v>259</v>
      </c>
      <c r="CV7" s="232" t="s">
        <v>260</v>
      </c>
      <c r="CW7" s="195" t="s">
        <v>370</v>
      </c>
      <c r="CX7" s="195" t="s">
        <v>371</v>
      </c>
      <c r="CY7" s="195" t="s">
        <v>372</v>
      </c>
      <c r="CZ7" s="196" t="s">
        <v>373</v>
      </c>
      <c r="DA7" s="196" t="s">
        <v>374</v>
      </c>
      <c r="DB7" s="196" t="s">
        <v>375</v>
      </c>
      <c r="DC7" s="195" t="s">
        <v>376</v>
      </c>
      <c r="DD7" s="195" t="s">
        <v>377</v>
      </c>
      <c r="DE7" s="231" t="s">
        <v>378</v>
      </c>
      <c r="DF7" s="196" t="s">
        <v>379</v>
      </c>
      <c r="DG7" s="196" t="s">
        <v>380</v>
      </c>
      <c r="DH7" s="232" t="s">
        <v>381</v>
      </c>
      <c r="DI7" s="195" t="s">
        <v>261</v>
      </c>
      <c r="DJ7" s="195" t="s">
        <v>262</v>
      </c>
      <c r="DK7" s="195" t="s">
        <v>263</v>
      </c>
      <c r="DL7" s="196" t="s">
        <v>264</v>
      </c>
      <c r="DM7" s="196" t="s">
        <v>265</v>
      </c>
      <c r="DN7" s="196" t="s">
        <v>266</v>
      </c>
      <c r="DO7" s="195" t="s">
        <v>267</v>
      </c>
      <c r="DP7" s="195" t="s">
        <v>268</v>
      </c>
      <c r="DQ7" s="231" t="s">
        <v>269</v>
      </c>
      <c r="DR7" s="196" t="s">
        <v>270</v>
      </c>
      <c r="DS7" s="196" t="s">
        <v>271</v>
      </c>
      <c r="DT7" s="232" t="s">
        <v>272</v>
      </c>
      <c r="DU7" s="195" t="s">
        <v>273</v>
      </c>
      <c r="DV7" s="195" t="s">
        <v>274</v>
      </c>
      <c r="DW7" s="195" t="s">
        <v>275</v>
      </c>
      <c r="DX7" s="196" t="s">
        <v>276</v>
      </c>
      <c r="DY7" s="196" t="s">
        <v>277</v>
      </c>
      <c r="DZ7" s="196" t="s">
        <v>278</v>
      </c>
      <c r="EA7" s="195" t="s">
        <v>279</v>
      </c>
      <c r="EB7" s="195" t="s">
        <v>280</v>
      </c>
      <c r="EC7" s="231" t="s">
        <v>281</v>
      </c>
      <c r="ED7" s="196" t="s">
        <v>282</v>
      </c>
      <c r="EE7" s="196" t="s">
        <v>283</v>
      </c>
      <c r="EF7" s="232" t="s">
        <v>284</v>
      </c>
      <c r="EG7" s="195" t="s">
        <v>52</v>
      </c>
      <c r="EH7" s="195" t="s">
        <v>285</v>
      </c>
      <c r="EI7" s="195" t="s">
        <v>286</v>
      </c>
      <c r="EJ7" s="196" t="s">
        <v>53</v>
      </c>
      <c r="EK7" s="196" t="s">
        <v>287</v>
      </c>
      <c r="EL7" s="196" t="s">
        <v>288</v>
      </c>
      <c r="EM7" s="195" t="s">
        <v>54</v>
      </c>
      <c r="EN7" s="195" t="s">
        <v>289</v>
      </c>
      <c r="EO7" s="231" t="s">
        <v>588</v>
      </c>
      <c r="EP7" s="196" t="s">
        <v>647</v>
      </c>
      <c r="EQ7" s="196" t="s">
        <v>956</v>
      </c>
      <c r="ER7" s="232" t="s">
        <v>589</v>
      </c>
      <c r="ES7" s="195" t="s">
        <v>58</v>
      </c>
      <c r="ET7" s="195" t="s">
        <v>290</v>
      </c>
      <c r="EU7" s="195" t="s">
        <v>291</v>
      </c>
      <c r="EV7" s="196" t="s">
        <v>59</v>
      </c>
      <c r="EW7" s="196" t="s">
        <v>292</v>
      </c>
      <c r="EX7" s="196" t="s">
        <v>293</v>
      </c>
      <c r="EY7" s="195" t="s">
        <v>60</v>
      </c>
      <c r="EZ7" s="195" t="s">
        <v>294</v>
      </c>
      <c r="FA7" s="231" t="s">
        <v>295</v>
      </c>
      <c r="FB7" s="196" t="s">
        <v>61</v>
      </c>
      <c r="FC7" s="196" t="s">
        <v>296</v>
      </c>
      <c r="FD7" s="232" t="s">
        <v>297</v>
      </c>
      <c r="FE7" s="195" t="s">
        <v>62</v>
      </c>
      <c r="FF7" s="195" t="s">
        <v>298</v>
      </c>
      <c r="FG7" s="195" t="s">
        <v>299</v>
      </c>
      <c r="FH7" s="196" t="s">
        <v>63</v>
      </c>
      <c r="FI7" s="196" t="s">
        <v>320</v>
      </c>
      <c r="FJ7" s="196" t="s">
        <v>245</v>
      </c>
      <c r="FK7" s="195" t="s">
        <v>64</v>
      </c>
      <c r="FL7" s="195" t="s">
        <v>301</v>
      </c>
      <c r="FM7" s="231" t="s">
        <v>302</v>
      </c>
      <c r="FN7" s="196" t="s">
        <v>65</v>
      </c>
      <c r="FO7" s="196" t="s">
        <v>590</v>
      </c>
      <c r="FP7" s="232" t="s">
        <v>304</v>
      </c>
      <c r="FQ7" s="195" t="s">
        <v>66</v>
      </c>
      <c r="FR7" s="195" t="s">
        <v>305</v>
      </c>
      <c r="FS7" s="195" t="s">
        <v>306</v>
      </c>
      <c r="FT7" s="196" t="s">
        <v>67</v>
      </c>
      <c r="FU7" s="196" t="s">
        <v>307</v>
      </c>
      <c r="FV7" s="196" t="s">
        <v>308</v>
      </c>
      <c r="FW7" s="195" t="s">
        <v>68</v>
      </c>
      <c r="FX7" s="195" t="s">
        <v>309</v>
      </c>
      <c r="FY7" s="231" t="s">
        <v>578</v>
      </c>
      <c r="FZ7" s="196" t="s">
        <v>69</v>
      </c>
      <c r="GA7" s="196" t="s">
        <v>310</v>
      </c>
      <c r="GB7" s="232" t="s">
        <v>311</v>
      </c>
      <c r="GC7" s="195" t="s">
        <v>70</v>
      </c>
      <c r="GD7" s="195" t="s">
        <v>312</v>
      </c>
      <c r="GE7" s="195" t="s">
        <v>579</v>
      </c>
      <c r="GF7" s="196" t="s">
        <v>71</v>
      </c>
      <c r="GG7" s="196" t="s">
        <v>313</v>
      </c>
      <c r="GH7" s="196" t="s">
        <v>314</v>
      </c>
      <c r="GI7" s="195" t="s">
        <v>72</v>
      </c>
      <c r="GJ7" s="195" t="s">
        <v>315</v>
      </c>
      <c r="GK7" s="231" t="s">
        <v>316</v>
      </c>
      <c r="GL7" s="196" t="s">
        <v>73</v>
      </c>
      <c r="GM7" s="196" t="s">
        <v>317</v>
      </c>
      <c r="GN7" s="232" t="s">
        <v>591</v>
      </c>
      <c r="GO7" s="195" t="s">
        <v>6</v>
      </c>
      <c r="GP7" s="195" t="s">
        <v>592</v>
      </c>
      <c r="GQ7" s="195" t="s">
        <v>319</v>
      </c>
      <c r="GR7" s="196" t="s">
        <v>75</v>
      </c>
      <c r="GS7" s="196" t="s">
        <v>593</v>
      </c>
      <c r="GT7" s="196" t="s">
        <v>581</v>
      </c>
      <c r="GU7" s="195" t="s">
        <v>76</v>
      </c>
      <c r="GV7" s="195" t="s">
        <v>321</v>
      </c>
      <c r="GW7" s="231" t="s">
        <v>322</v>
      </c>
      <c r="GX7" s="196" t="s">
        <v>77</v>
      </c>
      <c r="GY7" s="196" t="s">
        <v>323</v>
      </c>
      <c r="GZ7" s="232" t="s">
        <v>324</v>
      </c>
      <c r="HA7" s="195" t="s">
        <v>78</v>
      </c>
      <c r="HB7" s="195" t="s">
        <v>582</v>
      </c>
      <c r="HC7" s="195" t="s">
        <v>583</v>
      </c>
      <c r="HD7" s="196" t="s">
        <v>79</v>
      </c>
      <c r="HE7" s="196" t="s">
        <v>594</v>
      </c>
      <c r="HF7" s="196" t="s">
        <v>595</v>
      </c>
      <c r="HG7" s="195" t="s">
        <v>80</v>
      </c>
      <c r="HH7" s="195" t="s">
        <v>596</v>
      </c>
      <c r="HI7" s="231" t="s">
        <v>597</v>
      </c>
      <c r="HJ7" s="196" t="s">
        <v>81</v>
      </c>
      <c r="HK7" s="196" t="s">
        <v>327</v>
      </c>
      <c r="HL7" s="232" t="s">
        <v>328</v>
      </c>
    </row>
    <row r="8" spans="1:220" s="78" customFormat="1" ht="15" customHeight="1" x14ac:dyDescent="0.6">
      <c r="A8" s="225">
        <v>5</v>
      </c>
      <c r="B8" s="233" t="s">
        <v>329</v>
      </c>
      <c r="C8" s="192">
        <v>9101</v>
      </c>
      <c r="D8" s="233" t="s">
        <v>382</v>
      </c>
      <c r="E8" s="182">
        <v>1328</v>
      </c>
      <c r="F8" s="182">
        <v>1185</v>
      </c>
      <c r="G8" s="187">
        <v>0.89231927710843373</v>
      </c>
      <c r="H8" s="182">
        <v>1370</v>
      </c>
      <c r="I8" s="182">
        <v>1030</v>
      </c>
      <c r="J8" s="187">
        <v>0.75182481751824815</v>
      </c>
      <c r="K8" s="182">
        <v>423</v>
      </c>
      <c r="L8" s="182">
        <v>325</v>
      </c>
      <c r="M8" s="187">
        <v>0.76832151300236406</v>
      </c>
      <c r="N8" s="182">
        <v>90</v>
      </c>
      <c r="O8" s="182">
        <v>61</v>
      </c>
      <c r="P8" s="187">
        <v>0.67777777777777781</v>
      </c>
      <c r="Q8" s="182">
        <v>0</v>
      </c>
      <c r="R8" s="182">
        <v>0</v>
      </c>
      <c r="S8" s="187">
        <v>0</v>
      </c>
      <c r="T8" s="182">
        <v>109</v>
      </c>
      <c r="U8" s="182">
        <v>69</v>
      </c>
      <c r="V8" s="187">
        <v>0.6330275229357798</v>
      </c>
      <c r="W8" s="182">
        <v>3320</v>
      </c>
      <c r="X8" s="182">
        <v>2670</v>
      </c>
      <c r="Y8" s="187">
        <v>0.80421686746987953</v>
      </c>
      <c r="Z8" s="182">
        <v>3320</v>
      </c>
      <c r="AA8" s="182">
        <v>2670</v>
      </c>
      <c r="AB8" s="187">
        <v>0.80421686746987953</v>
      </c>
      <c r="AC8" s="182">
        <v>25</v>
      </c>
      <c r="AD8" s="182">
        <v>0</v>
      </c>
      <c r="AE8" s="187">
        <v>0</v>
      </c>
      <c r="AF8" s="182">
        <v>15</v>
      </c>
      <c r="AG8" s="182">
        <v>20</v>
      </c>
      <c r="AH8" s="187">
        <v>1.3333333333333333</v>
      </c>
      <c r="AI8" s="182">
        <v>0</v>
      </c>
      <c r="AJ8" s="182">
        <v>0</v>
      </c>
      <c r="AK8" s="187">
        <v>0</v>
      </c>
      <c r="AL8" s="182">
        <v>25</v>
      </c>
      <c r="AM8" s="182">
        <v>0</v>
      </c>
      <c r="AN8" s="187">
        <v>0</v>
      </c>
      <c r="AO8" s="182">
        <v>65</v>
      </c>
      <c r="AP8" s="182">
        <v>20</v>
      </c>
      <c r="AQ8" s="187">
        <v>0.30769230769230771</v>
      </c>
      <c r="AR8" s="182">
        <v>25</v>
      </c>
      <c r="AS8" s="182">
        <v>0</v>
      </c>
      <c r="AT8" s="187">
        <v>0</v>
      </c>
      <c r="AU8" s="182">
        <v>0</v>
      </c>
      <c r="AV8" s="182">
        <v>0</v>
      </c>
      <c r="AW8" s="187">
        <v>0</v>
      </c>
      <c r="AX8" s="182">
        <v>0</v>
      </c>
      <c r="AY8" s="182">
        <v>0</v>
      </c>
      <c r="AZ8" s="187">
        <v>0</v>
      </c>
      <c r="BA8" s="182">
        <v>25</v>
      </c>
      <c r="BB8" s="182">
        <v>0</v>
      </c>
      <c r="BC8" s="187">
        <v>0</v>
      </c>
      <c r="BD8" s="182">
        <v>935</v>
      </c>
      <c r="BE8" s="182">
        <v>394</v>
      </c>
      <c r="BF8" s="187">
        <v>0.4213903743315508</v>
      </c>
      <c r="BG8" s="182">
        <v>252</v>
      </c>
      <c r="BH8" s="182">
        <v>94</v>
      </c>
      <c r="BI8" s="187">
        <v>0.37301587301587302</v>
      </c>
      <c r="BJ8" s="182">
        <v>311</v>
      </c>
      <c r="BK8" s="182">
        <v>73</v>
      </c>
      <c r="BL8" s="187">
        <v>0.2347266881028939</v>
      </c>
      <c r="BM8" s="182">
        <v>35</v>
      </c>
      <c r="BN8" s="182">
        <v>20</v>
      </c>
      <c r="BO8" s="187">
        <v>0.5714285714285714</v>
      </c>
      <c r="BP8" s="182">
        <v>2989</v>
      </c>
      <c r="BQ8" s="182">
        <v>2939</v>
      </c>
      <c r="BR8" s="187">
        <v>0.98327199732351955</v>
      </c>
      <c r="BS8" s="182">
        <v>111</v>
      </c>
      <c r="BT8" s="182">
        <v>84</v>
      </c>
      <c r="BU8" s="187">
        <v>0.7567567567567568</v>
      </c>
      <c r="BV8" s="182">
        <v>4633</v>
      </c>
      <c r="BW8" s="182">
        <v>3604</v>
      </c>
      <c r="BX8" s="187">
        <v>0.77789769048132962</v>
      </c>
      <c r="BY8" s="182">
        <v>0</v>
      </c>
      <c r="BZ8" s="182">
        <v>0</v>
      </c>
      <c r="CA8" s="187">
        <v>0</v>
      </c>
      <c r="CB8" s="182">
        <v>4723</v>
      </c>
      <c r="CC8" s="182">
        <v>3624</v>
      </c>
      <c r="CD8" s="187">
        <v>0.76730891382595812</v>
      </c>
      <c r="CE8" s="182">
        <v>8043</v>
      </c>
      <c r="CF8" s="182">
        <v>6294</v>
      </c>
      <c r="CG8" s="187">
        <v>0.78254382693024993</v>
      </c>
      <c r="CH8" s="182">
        <v>10720</v>
      </c>
      <c r="CI8" s="182">
        <v>2240</v>
      </c>
      <c r="CJ8" s="187">
        <v>0.20895522388059701</v>
      </c>
      <c r="CK8" s="182">
        <v>12315</v>
      </c>
      <c r="CL8" s="182">
        <v>1274</v>
      </c>
      <c r="CM8" s="187">
        <v>0.10345107592367032</v>
      </c>
      <c r="CN8" s="182">
        <v>3840</v>
      </c>
      <c r="CO8" s="182">
        <v>960</v>
      </c>
      <c r="CP8" s="187">
        <v>0.25</v>
      </c>
      <c r="CQ8" s="182">
        <v>0</v>
      </c>
      <c r="CR8" s="182">
        <v>0</v>
      </c>
      <c r="CS8" s="187">
        <v>0</v>
      </c>
      <c r="CT8" s="182">
        <v>3840</v>
      </c>
      <c r="CU8" s="182">
        <v>960</v>
      </c>
      <c r="CV8" s="187">
        <v>0.25</v>
      </c>
      <c r="CW8" s="182">
        <v>345</v>
      </c>
      <c r="CX8" s="182">
        <v>0</v>
      </c>
      <c r="CY8" s="187">
        <v>0</v>
      </c>
      <c r="CZ8" s="182">
        <v>60</v>
      </c>
      <c r="DA8" s="182">
        <v>0</v>
      </c>
      <c r="DB8" s="187">
        <v>0</v>
      </c>
      <c r="DC8" s="182"/>
      <c r="DD8" s="182">
        <v>0</v>
      </c>
      <c r="DE8" s="187">
        <v>0</v>
      </c>
      <c r="DF8" s="182">
        <v>60</v>
      </c>
      <c r="DG8" s="182">
        <v>0</v>
      </c>
      <c r="DH8" s="187">
        <v>0</v>
      </c>
      <c r="DI8" s="182">
        <v>405</v>
      </c>
      <c r="DJ8" s="182">
        <v>0</v>
      </c>
      <c r="DK8" s="187">
        <v>0</v>
      </c>
      <c r="DL8" s="182">
        <v>8355</v>
      </c>
      <c r="DM8" s="182">
        <v>1180</v>
      </c>
      <c r="DN8" s="187">
        <v>0.14123279473369241</v>
      </c>
      <c r="DO8" s="182">
        <v>8760</v>
      </c>
      <c r="DP8" s="182">
        <v>1180</v>
      </c>
      <c r="DQ8" s="187">
        <v>0.13470319634703196</v>
      </c>
      <c r="DR8" s="182">
        <v>300</v>
      </c>
      <c r="DS8" s="182">
        <v>72</v>
      </c>
      <c r="DT8" s="187">
        <v>0.24</v>
      </c>
      <c r="DU8" s="182">
        <v>30</v>
      </c>
      <c r="DV8" s="182">
        <v>0</v>
      </c>
      <c r="DW8" s="182">
        <v>72</v>
      </c>
      <c r="DX8" s="182">
        <v>330</v>
      </c>
      <c r="DY8" s="182">
        <v>72</v>
      </c>
      <c r="DZ8" s="187">
        <v>0.21818181818181817</v>
      </c>
      <c r="EA8" s="182">
        <v>35965</v>
      </c>
      <c r="EB8" s="182">
        <v>5726</v>
      </c>
      <c r="EC8" s="187">
        <v>0.15921034338940637</v>
      </c>
      <c r="ED8" s="182">
        <v>44008</v>
      </c>
      <c r="EE8" s="182">
        <v>12020</v>
      </c>
      <c r="EF8" s="187">
        <v>0.27313215778949285</v>
      </c>
      <c r="EG8" s="182">
        <v>9176</v>
      </c>
      <c r="EH8" s="182">
        <v>1334</v>
      </c>
      <c r="EI8" s="187">
        <v>0.14537925021795989</v>
      </c>
      <c r="EJ8" s="182">
        <v>365</v>
      </c>
      <c r="EK8" s="182">
        <v>92</v>
      </c>
      <c r="EL8" s="187">
        <v>0.25205479452054796</v>
      </c>
      <c r="EM8" s="182">
        <v>16182</v>
      </c>
      <c r="EN8" s="182">
        <v>4324</v>
      </c>
      <c r="EO8" s="187">
        <v>0.26721048078111481</v>
      </c>
      <c r="EP8" s="182">
        <v>947</v>
      </c>
      <c r="EQ8" s="182">
        <v>236</v>
      </c>
      <c r="ER8" s="187">
        <v>0.249208025343189</v>
      </c>
      <c r="ES8" s="199">
        <v>0.86</v>
      </c>
      <c r="ET8" s="187">
        <v>0.95609756097561005</v>
      </c>
      <c r="EU8" s="187">
        <v>1.1117413499716395</v>
      </c>
      <c r="EV8" s="199">
        <v>0.7</v>
      </c>
      <c r="EW8" s="187">
        <v>0.95825242718446602</v>
      </c>
      <c r="EX8" s="200">
        <v>1.3689320388349515</v>
      </c>
      <c r="EY8" s="199">
        <v>0.78</v>
      </c>
      <c r="EZ8" s="187">
        <v>0.95692883895131098</v>
      </c>
      <c r="FA8" s="200">
        <v>1.2268318448093729</v>
      </c>
      <c r="FB8" s="199">
        <v>0.89</v>
      </c>
      <c r="FC8" s="187">
        <v>0.981869688385269</v>
      </c>
      <c r="FD8" s="187">
        <v>1.1032243689722123</v>
      </c>
      <c r="FE8" s="199">
        <v>0.76</v>
      </c>
      <c r="FF8" s="187">
        <v>1</v>
      </c>
      <c r="FG8" s="200">
        <v>1.3157894736842106</v>
      </c>
      <c r="FH8" s="199">
        <v>0.83</v>
      </c>
      <c r="FI8" s="187">
        <v>0.98233995584988998</v>
      </c>
      <c r="FJ8" s="200">
        <v>1.1835421154817951</v>
      </c>
      <c r="FK8" s="199">
        <v>0.81</v>
      </c>
      <c r="FL8" s="187">
        <v>0.97156021607880505</v>
      </c>
      <c r="FM8" s="200">
        <v>1.1994570568874137</v>
      </c>
      <c r="FN8" s="199">
        <v>0.19</v>
      </c>
      <c r="FO8" s="187">
        <v>0.52437500000000004</v>
      </c>
      <c r="FP8" s="200">
        <v>2.7598684210526319</v>
      </c>
      <c r="FQ8" s="199">
        <v>0.86</v>
      </c>
      <c r="FR8" s="187">
        <v>0.95249406175772</v>
      </c>
      <c r="FS8" s="200"/>
      <c r="FT8" s="199">
        <v>0.28000000000000003</v>
      </c>
      <c r="FU8" s="187">
        <v>0.60416666666666596</v>
      </c>
      <c r="FV8" s="200"/>
      <c r="FW8" s="199" t="s">
        <v>335</v>
      </c>
      <c r="FX8" s="187">
        <v>0</v>
      </c>
      <c r="FY8" s="200"/>
      <c r="FZ8" s="199">
        <v>0.28000000000000003</v>
      </c>
      <c r="GA8" s="187">
        <v>0.60416666666666596</v>
      </c>
      <c r="GB8" s="200">
        <v>2.1577380952380927</v>
      </c>
      <c r="GC8" s="199">
        <v>0.53</v>
      </c>
      <c r="GD8" s="187">
        <v>0.71323786238211695</v>
      </c>
      <c r="GE8" s="200">
        <v>1.3457318158153149</v>
      </c>
      <c r="GF8" s="199">
        <v>0.67</v>
      </c>
      <c r="GG8" s="187">
        <v>0.84850249584026605</v>
      </c>
      <c r="GH8" s="187">
        <v>0.71323786238211695</v>
      </c>
      <c r="GI8" s="199">
        <v>0.85</v>
      </c>
      <c r="GJ8" s="187">
        <v>0.99175412293853105</v>
      </c>
      <c r="GK8" s="200">
        <v>1.1667695563982718</v>
      </c>
      <c r="GL8" s="199">
        <v>0.93</v>
      </c>
      <c r="GM8" s="187">
        <v>0.91304347826086996</v>
      </c>
      <c r="GN8" s="200">
        <v>0.98176718092566662</v>
      </c>
      <c r="GO8" s="234">
        <v>513</v>
      </c>
      <c r="GP8" s="182">
        <v>45</v>
      </c>
      <c r="GQ8" s="235">
        <v>8.771929824561403E-2</v>
      </c>
      <c r="GR8" s="236">
        <v>1775</v>
      </c>
      <c r="GS8" s="182">
        <v>34</v>
      </c>
      <c r="GT8" s="237">
        <v>1.9154929577464789E-2</v>
      </c>
      <c r="GU8" s="238">
        <v>2288</v>
      </c>
      <c r="GV8" s="182">
        <v>79</v>
      </c>
      <c r="GW8" s="237">
        <v>3.4527972027972025E-2</v>
      </c>
      <c r="GX8" s="239">
        <v>13703</v>
      </c>
      <c r="GY8" s="182">
        <v>923</v>
      </c>
      <c r="GZ8" s="237">
        <v>6.7357512953367879E-2</v>
      </c>
      <c r="HA8" s="238">
        <v>15991</v>
      </c>
      <c r="HB8" s="182">
        <v>1002</v>
      </c>
      <c r="HC8" s="237">
        <v>6.2660246388593591E-2</v>
      </c>
      <c r="HD8" s="238">
        <v>1217</v>
      </c>
      <c r="HE8" s="182">
        <v>0</v>
      </c>
      <c r="HF8" s="235">
        <v>0</v>
      </c>
      <c r="HG8" s="240">
        <v>7234</v>
      </c>
      <c r="HH8" s="182">
        <v>23</v>
      </c>
      <c r="HI8" s="237">
        <v>3.1794304672380425E-3</v>
      </c>
      <c r="HJ8" s="241">
        <v>275</v>
      </c>
      <c r="HK8" s="182">
        <v>0</v>
      </c>
      <c r="HL8" s="242">
        <v>0</v>
      </c>
    </row>
    <row r="9" spans="1:220" s="78" customFormat="1" ht="15" customHeight="1" x14ac:dyDescent="0.6">
      <c r="A9" s="225">
        <v>5</v>
      </c>
      <c r="B9" s="233" t="s">
        <v>329</v>
      </c>
      <c r="C9" s="192">
        <v>9127</v>
      </c>
      <c r="D9" s="233" t="s">
        <v>383</v>
      </c>
      <c r="E9" s="182">
        <v>446</v>
      </c>
      <c r="F9" s="182">
        <v>206</v>
      </c>
      <c r="G9" s="187">
        <v>0.46188340807174888</v>
      </c>
      <c r="H9" s="182">
        <v>849</v>
      </c>
      <c r="I9" s="182">
        <v>788</v>
      </c>
      <c r="J9" s="187">
        <v>0.92815076560659604</v>
      </c>
      <c r="K9" s="182">
        <v>0</v>
      </c>
      <c r="L9" s="182">
        <v>0</v>
      </c>
      <c r="M9" s="187">
        <v>0</v>
      </c>
      <c r="N9" s="182">
        <v>40</v>
      </c>
      <c r="O9" s="182">
        <v>26</v>
      </c>
      <c r="P9" s="187">
        <v>0.65</v>
      </c>
      <c r="Q9" s="182">
        <v>0</v>
      </c>
      <c r="R9" s="182">
        <v>0</v>
      </c>
      <c r="S9" s="187">
        <v>0</v>
      </c>
      <c r="T9" s="182">
        <v>157</v>
      </c>
      <c r="U9" s="182">
        <v>124</v>
      </c>
      <c r="V9" s="187">
        <v>0.78980891719745228</v>
      </c>
      <c r="W9" s="182">
        <v>1492</v>
      </c>
      <c r="X9" s="182">
        <v>1144</v>
      </c>
      <c r="Y9" s="187">
        <v>0.76675603217158173</v>
      </c>
      <c r="Z9" s="182">
        <v>1492</v>
      </c>
      <c r="AA9" s="182">
        <v>1144</v>
      </c>
      <c r="AB9" s="187">
        <v>0.76675603217158173</v>
      </c>
      <c r="AC9" s="182">
        <v>0</v>
      </c>
      <c r="AD9" s="182">
        <v>0</v>
      </c>
      <c r="AE9" s="187">
        <v>0</v>
      </c>
      <c r="AF9" s="182">
        <v>0</v>
      </c>
      <c r="AG9" s="182">
        <v>0</v>
      </c>
      <c r="AH9" s="187">
        <v>0</v>
      </c>
      <c r="AI9" s="182">
        <v>0</v>
      </c>
      <c r="AJ9" s="182">
        <v>0</v>
      </c>
      <c r="AK9" s="187">
        <v>0</v>
      </c>
      <c r="AL9" s="182">
        <v>0</v>
      </c>
      <c r="AM9" s="182">
        <v>0</v>
      </c>
      <c r="AN9" s="187">
        <v>0</v>
      </c>
      <c r="AO9" s="182">
        <v>0</v>
      </c>
      <c r="AP9" s="182">
        <v>0</v>
      </c>
      <c r="AQ9" s="187">
        <v>0</v>
      </c>
      <c r="AR9" s="182">
        <v>25</v>
      </c>
      <c r="AS9" s="182">
        <v>0</v>
      </c>
      <c r="AT9" s="187">
        <v>0</v>
      </c>
      <c r="AU9" s="182">
        <v>0</v>
      </c>
      <c r="AV9" s="182">
        <v>0</v>
      </c>
      <c r="AW9" s="187">
        <v>0</v>
      </c>
      <c r="AX9" s="182">
        <v>0</v>
      </c>
      <c r="AY9" s="182">
        <v>0</v>
      </c>
      <c r="AZ9" s="187">
        <v>0</v>
      </c>
      <c r="BA9" s="182">
        <v>25</v>
      </c>
      <c r="BB9" s="182">
        <v>0</v>
      </c>
      <c r="BC9" s="187">
        <v>0</v>
      </c>
      <c r="BD9" s="182">
        <v>1183</v>
      </c>
      <c r="BE9" s="182">
        <v>680</v>
      </c>
      <c r="BF9" s="187">
        <v>0.57480980557903638</v>
      </c>
      <c r="BG9" s="182">
        <v>505</v>
      </c>
      <c r="BH9" s="182">
        <v>293</v>
      </c>
      <c r="BI9" s="187">
        <v>0.58019801980198016</v>
      </c>
      <c r="BJ9" s="182">
        <v>379</v>
      </c>
      <c r="BK9" s="182">
        <v>247</v>
      </c>
      <c r="BL9" s="187">
        <v>0.65171503957783639</v>
      </c>
      <c r="BM9" s="182">
        <v>0</v>
      </c>
      <c r="BN9" s="182">
        <v>0</v>
      </c>
      <c r="BO9" s="187">
        <v>0</v>
      </c>
      <c r="BP9" s="182">
        <v>1301</v>
      </c>
      <c r="BQ9" s="182">
        <v>1266</v>
      </c>
      <c r="BR9" s="187">
        <v>0.97309761721752497</v>
      </c>
      <c r="BS9" s="182">
        <v>263</v>
      </c>
      <c r="BT9" s="182">
        <v>233</v>
      </c>
      <c r="BU9" s="187">
        <v>0.88593155893536124</v>
      </c>
      <c r="BV9" s="182">
        <v>3631</v>
      </c>
      <c r="BW9" s="182">
        <v>2719</v>
      </c>
      <c r="BX9" s="187">
        <v>0.7488295235472322</v>
      </c>
      <c r="BY9" s="182">
        <v>0</v>
      </c>
      <c r="BZ9" s="182">
        <v>0</v>
      </c>
      <c r="CA9" s="187">
        <v>0</v>
      </c>
      <c r="CB9" s="182">
        <v>3656</v>
      </c>
      <c r="CC9" s="182">
        <v>2719</v>
      </c>
      <c r="CD9" s="187">
        <v>0.74370897155361049</v>
      </c>
      <c r="CE9" s="182">
        <v>5148</v>
      </c>
      <c r="CF9" s="182">
        <v>3863</v>
      </c>
      <c r="CG9" s="187">
        <v>0.75038850038850036</v>
      </c>
      <c r="CH9" s="182">
        <v>7680</v>
      </c>
      <c r="CI9" s="182">
        <v>1680</v>
      </c>
      <c r="CJ9" s="187">
        <v>0.21875</v>
      </c>
      <c r="CK9" s="182">
        <v>9250</v>
      </c>
      <c r="CL9" s="182">
        <v>1675</v>
      </c>
      <c r="CM9" s="187">
        <v>0.18108108108108109</v>
      </c>
      <c r="CN9" s="182">
        <v>3840</v>
      </c>
      <c r="CO9" s="182">
        <v>960</v>
      </c>
      <c r="CP9" s="187">
        <v>0.25</v>
      </c>
      <c r="CQ9" s="182">
        <v>650</v>
      </c>
      <c r="CR9" s="182">
        <v>150</v>
      </c>
      <c r="CS9" s="187">
        <v>0.23076923076923078</v>
      </c>
      <c r="CT9" s="182">
        <v>4490</v>
      </c>
      <c r="CU9" s="182">
        <v>1110</v>
      </c>
      <c r="CV9" s="187">
        <v>0.24721603563474387</v>
      </c>
      <c r="CW9" s="182">
        <v>0</v>
      </c>
      <c r="CX9" s="182">
        <v>0</v>
      </c>
      <c r="CY9" s="187">
        <v>0</v>
      </c>
      <c r="CZ9" s="182">
        <v>60</v>
      </c>
      <c r="DA9" s="182">
        <v>0</v>
      </c>
      <c r="DB9" s="187">
        <v>0</v>
      </c>
      <c r="DC9" s="182"/>
      <c r="DD9" s="182">
        <v>0</v>
      </c>
      <c r="DE9" s="187">
        <v>0</v>
      </c>
      <c r="DF9" s="182">
        <v>60</v>
      </c>
      <c r="DG9" s="182">
        <v>0</v>
      </c>
      <c r="DH9" s="187">
        <v>0</v>
      </c>
      <c r="DI9" s="182">
        <v>60</v>
      </c>
      <c r="DJ9" s="182">
        <v>0</v>
      </c>
      <c r="DK9" s="187">
        <v>0</v>
      </c>
      <c r="DL9" s="182">
        <v>1725</v>
      </c>
      <c r="DM9" s="182">
        <v>261</v>
      </c>
      <c r="DN9" s="187">
        <v>0.15130434782608695</v>
      </c>
      <c r="DO9" s="182">
        <v>1785</v>
      </c>
      <c r="DP9" s="182">
        <v>261</v>
      </c>
      <c r="DQ9" s="187">
        <v>0.14621848739495799</v>
      </c>
      <c r="DR9" s="182">
        <v>300</v>
      </c>
      <c r="DS9" s="182">
        <v>106</v>
      </c>
      <c r="DT9" s="187">
        <v>0.35333333333333333</v>
      </c>
      <c r="DU9" s="182">
        <v>30</v>
      </c>
      <c r="DV9" s="182">
        <v>0</v>
      </c>
      <c r="DW9" s="182">
        <v>106</v>
      </c>
      <c r="DX9" s="182">
        <v>330</v>
      </c>
      <c r="DY9" s="182">
        <v>106</v>
      </c>
      <c r="DZ9" s="187">
        <v>0.32121212121212123</v>
      </c>
      <c r="EA9" s="182">
        <v>23535</v>
      </c>
      <c r="EB9" s="182">
        <v>4832</v>
      </c>
      <c r="EC9" s="187">
        <v>0.20531123858083705</v>
      </c>
      <c r="ED9" s="182">
        <v>28683</v>
      </c>
      <c r="EE9" s="182">
        <v>8695</v>
      </c>
      <c r="EF9" s="187">
        <v>0.3031412334832479</v>
      </c>
      <c r="EG9" s="182">
        <v>2204</v>
      </c>
      <c r="EH9" s="182">
        <v>534</v>
      </c>
      <c r="EI9" s="187">
        <v>0.24228675136116151</v>
      </c>
      <c r="EJ9" s="182">
        <v>330</v>
      </c>
      <c r="EK9" s="182">
        <v>106</v>
      </c>
      <c r="EL9" s="187">
        <v>0.32121212121212123</v>
      </c>
      <c r="EM9" s="182">
        <v>12874</v>
      </c>
      <c r="EN9" s="182">
        <v>3721</v>
      </c>
      <c r="EO9" s="187">
        <v>0.28903215783750197</v>
      </c>
      <c r="EP9" s="182">
        <v>793</v>
      </c>
      <c r="EQ9" s="182">
        <v>54</v>
      </c>
      <c r="ER9" s="187">
        <v>6.8095838587641871E-2</v>
      </c>
      <c r="ES9" s="199">
        <v>0.93</v>
      </c>
      <c r="ET9" s="187">
        <v>0.95505617977528101</v>
      </c>
      <c r="EU9" s="187">
        <v>1.0269421287906246</v>
      </c>
      <c r="EV9" s="199">
        <v>0.94</v>
      </c>
      <c r="EW9" s="187">
        <v>0.98604060913705605</v>
      </c>
      <c r="EX9" s="200">
        <v>1.0489793714224001</v>
      </c>
      <c r="EY9" s="199">
        <v>0.94</v>
      </c>
      <c r="EZ9" s="187">
        <v>0.97639860139860102</v>
      </c>
      <c r="FA9" s="200">
        <v>1.0387219163814905</v>
      </c>
      <c r="FB9" s="199">
        <v>0.95</v>
      </c>
      <c r="FC9" s="187">
        <v>0.96125309150865601</v>
      </c>
      <c r="FD9" s="187">
        <v>1.0118453594827959</v>
      </c>
      <c r="FE9" s="199">
        <v>0.93</v>
      </c>
      <c r="FF9" s="187">
        <v>0.993174061433447</v>
      </c>
      <c r="FG9" s="200">
        <v>1.0679290983155343</v>
      </c>
      <c r="FH9" s="199">
        <v>0.94</v>
      </c>
      <c r="FI9" s="187">
        <v>0.96469290180213296</v>
      </c>
      <c r="FJ9" s="200">
        <v>1.0262690444703542</v>
      </c>
      <c r="FK9" s="199">
        <v>0.94</v>
      </c>
      <c r="FL9" s="187">
        <v>0.96815946155837396</v>
      </c>
      <c r="FM9" s="200">
        <v>1.0299568739982703</v>
      </c>
      <c r="FN9" s="199">
        <v>0.27</v>
      </c>
      <c r="FO9" s="187">
        <v>0.58371212121212102</v>
      </c>
      <c r="FP9" s="200">
        <v>2.1618967452300777</v>
      </c>
      <c r="FQ9" s="199">
        <v>0.89</v>
      </c>
      <c r="FR9" s="187">
        <v>0.87956204379561997</v>
      </c>
      <c r="FS9" s="200"/>
      <c r="FT9" s="199">
        <v>0.43</v>
      </c>
      <c r="FU9" s="187">
        <v>0.64270833333333299</v>
      </c>
      <c r="FV9" s="200"/>
      <c r="FW9" s="199">
        <v>0.78</v>
      </c>
      <c r="FX9" s="187">
        <v>0.7</v>
      </c>
      <c r="FY9" s="200">
        <v>0.89743589743589736</v>
      </c>
      <c r="FZ9" s="199">
        <v>0.61</v>
      </c>
      <c r="GA9" s="187">
        <v>0.65045045045045002</v>
      </c>
      <c r="GB9" s="200">
        <v>1.0663122138531969</v>
      </c>
      <c r="GC9" s="199">
        <v>0.57999999999999996</v>
      </c>
      <c r="GD9" s="187">
        <v>0.71792218543046304</v>
      </c>
      <c r="GE9" s="200">
        <v>1.2377968714318328</v>
      </c>
      <c r="GF9" s="199">
        <v>0.77</v>
      </c>
      <c r="GG9" s="187">
        <v>0.82909718228867202</v>
      </c>
      <c r="GH9" s="200">
        <v>0.71792218543046304</v>
      </c>
      <c r="GI9" s="199">
        <v>0.92</v>
      </c>
      <c r="GJ9" s="187">
        <v>0.94382022471910099</v>
      </c>
      <c r="GK9" s="200">
        <v>1.0258915486077185</v>
      </c>
      <c r="GL9" s="199">
        <v>0.86</v>
      </c>
      <c r="GM9" s="187">
        <v>0.73584905660377398</v>
      </c>
      <c r="GN9" s="200">
        <v>0.85563843791136507</v>
      </c>
      <c r="GO9" s="234">
        <v>146</v>
      </c>
      <c r="GP9" s="182">
        <v>8</v>
      </c>
      <c r="GQ9" s="235">
        <v>5.4794520547945202E-2</v>
      </c>
      <c r="GR9" s="236">
        <v>1546</v>
      </c>
      <c r="GS9" s="182">
        <v>32</v>
      </c>
      <c r="GT9" s="237">
        <v>2.0698576972833119E-2</v>
      </c>
      <c r="GU9" s="238">
        <v>1692</v>
      </c>
      <c r="GV9" s="182">
        <v>40</v>
      </c>
      <c r="GW9" s="237">
        <v>2.3640661938534278E-2</v>
      </c>
      <c r="GX9" s="239">
        <v>12465</v>
      </c>
      <c r="GY9" s="182">
        <v>1070</v>
      </c>
      <c r="GZ9" s="237">
        <v>8.5840352988367424E-2</v>
      </c>
      <c r="HA9" s="238">
        <v>14157</v>
      </c>
      <c r="HB9" s="182">
        <v>1110</v>
      </c>
      <c r="HC9" s="237">
        <v>7.8406442042805682E-2</v>
      </c>
      <c r="HD9" s="238">
        <v>488</v>
      </c>
      <c r="HE9" s="182">
        <v>1</v>
      </c>
      <c r="HF9" s="237">
        <v>2.0491803278688526E-3</v>
      </c>
      <c r="HG9" s="240">
        <v>1683</v>
      </c>
      <c r="HH9" s="182">
        <v>106</v>
      </c>
      <c r="HI9" s="237">
        <v>6.2982768865121802E-2</v>
      </c>
      <c r="HJ9" s="241">
        <v>258</v>
      </c>
      <c r="HK9" s="182">
        <v>24</v>
      </c>
      <c r="HL9" s="242">
        <v>9.3023255813953487E-2</v>
      </c>
    </row>
    <row r="10" spans="1:220" s="78" customFormat="1" ht="15" customHeight="1" x14ac:dyDescent="0.6">
      <c r="A10" s="225">
        <v>5</v>
      </c>
      <c r="B10" s="233" t="s">
        <v>329</v>
      </c>
      <c r="C10" s="192">
        <v>9201</v>
      </c>
      <c r="D10" s="233" t="s">
        <v>384</v>
      </c>
      <c r="E10" s="182">
        <v>1229</v>
      </c>
      <c r="F10" s="182">
        <v>1007</v>
      </c>
      <c r="G10" s="187">
        <v>0.81936533767290476</v>
      </c>
      <c r="H10" s="182">
        <v>1322</v>
      </c>
      <c r="I10" s="182">
        <v>1158</v>
      </c>
      <c r="J10" s="187">
        <v>0.87594553706505296</v>
      </c>
      <c r="K10" s="182">
        <v>0</v>
      </c>
      <c r="L10" s="182">
        <v>0</v>
      </c>
      <c r="M10" s="187">
        <v>0</v>
      </c>
      <c r="N10" s="182">
        <v>0</v>
      </c>
      <c r="O10" s="182">
        <v>0</v>
      </c>
      <c r="P10" s="187">
        <v>0</v>
      </c>
      <c r="Q10" s="182">
        <v>15</v>
      </c>
      <c r="R10" s="182">
        <v>0</v>
      </c>
      <c r="S10" s="187">
        <v>0</v>
      </c>
      <c r="T10" s="182">
        <v>0</v>
      </c>
      <c r="U10" s="182">
        <v>0</v>
      </c>
      <c r="V10" s="187">
        <v>0</v>
      </c>
      <c r="W10" s="182">
        <v>2566</v>
      </c>
      <c r="X10" s="182">
        <v>2165</v>
      </c>
      <c r="Y10" s="187">
        <v>0.84372564302416209</v>
      </c>
      <c r="Z10" s="182">
        <v>2566</v>
      </c>
      <c r="AA10" s="182">
        <v>2165</v>
      </c>
      <c r="AB10" s="187">
        <v>0.84372564302416209</v>
      </c>
      <c r="AC10" s="182">
        <v>54</v>
      </c>
      <c r="AD10" s="182">
        <v>34</v>
      </c>
      <c r="AE10" s="187">
        <v>0.62962962962962965</v>
      </c>
      <c r="AF10" s="182">
        <v>45</v>
      </c>
      <c r="AG10" s="182">
        <v>15</v>
      </c>
      <c r="AH10" s="187">
        <v>0.33333333333333331</v>
      </c>
      <c r="AI10" s="182">
        <v>0</v>
      </c>
      <c r="AJ10" s="182">
        <v>0</v>
      </c>
      <c r="AK10" s="187">
        <v>0</v>
      </c>
      <c r="AL10" s="182">
        <v>0</v>
      </c>
      <c r="AM10" s="182">
        <v>0</v>
      </c>
      <c r="AN10" s="187">
        <v>0</v>
      </c>
      <c r="AO10" s="182">
        <v>99</v>
      </c>
      <c r="AP10" s="182">
        <v>49</v>
      </c>
      <c r="AQ10" s="187">
        <v>0.49494949494949497</v>
      </c>
      <c r="AR10" s="182">
        <v>60</v>
      </c>
      <c r="AS10" s="182">
        <v>0</v>
      </c>
      <c r="AT10" s="187">
        <v>0</v>
      </c>
      <c r="AU10" s="182">
        <v>0</v>
      </c>
      <c r="AV10" s="182">
        <v>0</v>
      </c>
      <c r="AW10" s="187">
        <v>0</v>
      </c>
      <c r="AX10" s="182">
        <v>0</v>
      </c>
      <c r="AY10" s="182">
        <v>0</v>
      </c>
      <c r="AZ10" s="187">
        <v>0</v>
      </c>
      <c r="BA10" s="182">
        <v>60</v>
      </c>
      <c r="BB10" s="182">
        <v>0</v>
      </c>
      <c r="BC10" s="187">
        <v>0</v>
      </c>
      <c r="BD10" s="182">
        <v>631</v>
      </c>
      <c r="BE10" s="182">
        <v>390</v>
      </c>
      <c r="BF10" s="187">
        <v>0.61806656101426305</v>
      </c>
      <c r="BG10" s="182">
        <v>449</v>
      </c>
      <c r="BH10" s="182">
        <v>143</v>
      </c>
      <c r="BI10" s="187">
        <v>0.31848552338530067</v>
      </c>
      <c r="BJ10" s="182">
        <v>110</v>
      </c>
      <c r="BK10" s="182">
        <v>44</v>
      </c>
      <c r="BL10" s="187">
        <v>0.4</v>
      </c>
      <c r="BM10" s="182">
        <v>0</v>
      </c>
      <c r="BN10" s="182">
        <v>0</v>
      </c>
      <c r="BO10" s="187">
        <v>0</v>
      </c>
      <c r="BP10" s="182">
        <v>1499</v>
      </c>
      <c r="BQ10" s="182">
        <v>1434</v>
      </c>
      <c r="BR10" s="187">
        <v>0.95663775850567045</v>
      </c>
      <c r="BS10" s="182">
        <v>0</v>
      </c>
      <c r="BT10" s="182">
        <v>0</v>
      </c>
      <c r="BU10" s="187">
        <v>0</v>
      </c>
      <c r="BV10" s="182">
        <v>2689</v>
      </c>
      <c r="BW10" s="182">
        <v>2011</v>
      </c>
      <c r="BX10" s="187">
        <v>0.74786165860914833</v>
      </c>
      <c r="BY10" s="182">
        <v>0</v>
      </c>
      <c r="BZ10" s="182">
        <v>0</v>
      </c>
      <c r="CA10" s="187">
        <v>0</v>
      </c>
      <c r="CB10" s="182">
        <v>2848</v>
      </c>
      <c r="CC10" s="182">
        <v>2060</v>
      </c>
      <c r="CD10" s="187">
        <v>0.723314606741573</v>
      </c>
      <c r="CE10" s="182">
        <v>5414</v>
      </c>
      <c r="CF10" s="182">
        <v>4225</v>
      </c>
      <c r="CG10" s="187">
        <v>0.78038418913926855</v>
      </c>
      <c r="CH10" s="182">
        <v>11360</v>
      </c>
      <c r="CI10" s="182">
        <v>2880</v>
      </c>
      <c r="CJ10" s="187">
        <v>0.25352112676056338</v>
      </c>
      <c r="CK10" s="182">
        <v>9660</v>
      </c>
      <c r="CL10" s="182">
        <v>1121</v>
      </c>
      <c r="CM10" s="187">
        <v>0.11604554865424431</v>
      </c>
      <c r="CN10" s="182">
        <v>7680</v>
      </c>
      <c r="CO10" s="182">
        <v>1920</v>
      </c>
      <c r="CP10" s="187">
        <v>0.25</v>
      </c>
      <c r="CQ10" s="182">
        <v>1380</v>
      </c>
      <c r="CR10" s="182">
        <v>100</v>
      </c>
      <c r="CS10" s="187">
        <v>7.2463768115942032E-2</v>
      </c>
      <c r="CT10" s="182">
        <v>9060</v>
      </c>
      <c r="CU10" s="182">
        <v>2020</v>
      </c>
      <c r="CV10" s="187">
        <v>0.22295805739514349</v>
      </c>
      <c r="CW10" s="182">
        <v>0</v>
      </c>
      <c r="CX10" s="182">
        <v>0</v>
      </c>
      <c r="CY10" s="187">
        <v>0</v>
      </c>
      <c r="CZ10" s="182">
        <v>60</v>
      </c>
      <c r="DA10" s="182">
        <v>0</v>
      </c>
      <c r="DB10" s="187">
        <v>0</v>
      </c>
      <c r="DC10" s="182"/>
      <c r="DD10" s="182">
        <v>0</v>
      </c>
      <c r="DE10" s="187">
        <v>0</v>
      </c>
      <c r="DF10" s="182">
        <v>60</v>
      </c>
      <c r="DG10" s="182">
        <v>0</v>
      </c>
      <c r="DH10" s="187">
        <v>0</v>
      </c>
      <c r="DI10" s="182">
        <v>60</v>
      </c>
      <c r="DJ10" s="182">
        <v>0</v>
      </c>
      <c r="DK10" s="187">
        <v>0</v>
      </c>
      <c r="DL10" s="182">
        <v>1725</v>
      </c>
      <c r="DM10" s="182">
        <v>470</v>
      </c>
      <c r="DN10" s="187">
        <v>0.27246376811594203</v>
      </c>
      <c r="DO10" s="182">
        <v>1785</v>
      </c>
      <c r="DP10" s="182">
        <v>470</v>
      </c>
      <c r="DQ10" s="187">
        <v>0.26330532212885155</v>
      </c>
      <c r="DR10" s="182">
        <v>500</v>
      </c>
      <c r="DS10" s="182">
        <v>190</v>
      </c>
      <c r="DT10" s="187">
        <v>0.38</v>
      </c>
      <c r="DU10" s="182">
        <v>45</v>
      </c>
      <c r="DV10" s="182">
        <v>0</v>
      </c>
      <c r="DW10" s="182">
        <v>190</v>
      </c>
      <c r="DX10" s="182">
        <v>545</v>
      </c>
      <c r="DY10" s="182">
        <v>190</v>
      </c>
      <c r="DZ10" s="187">
        <v>0.34862385321100919</v>
      </c>
      <c r="EA10" s="182">
        <v>32410</v>
      </c>
      <c r="EB10" s="182">
        <v>6681</v>
      </c>
      <c r="EC10" s="187">
        <v>0.20614008022215366</v>
      </c>
      <c r="ED10" s="182">
        <v>37824</v>
      </c>
      <c r="EE10" s="182">
        <v>10906</v>
      </c>
      <c r="EF10" s="187">
        <v>0.28833544839255498</v>
      </c>
      <c r="EG10" s="182">
        <v>1940</v>
      </c>
      <c r="EH10" s="182">
        <v>529</v>
      </c>
      <c r="EI10" s="187">
        <v>0.272680412371134</v>
      </c>
      <c r="EJ10" s="182">
        <v>560</v>
      </c>
      <c r="EK10" s="182">
        <v>190</v>
      </c>
      <c r="EL10" s="187">
        <v>0.3392857142857143</v>
      </c>
      <c r="EM10" s="182">
        <v>20811</v>
      </c>
      <c r="EN10" s="182">
        <v>6101</v>
      </c>
      <c r="EO10" s="187">
        <v>0.29316226995339001</v>
      </c>
      <c r="EP10" s="182">
        <v>951</v>
      </c>
      <c r="EQ10" s="182">
        <v>173</v>
      </c>
      <c r="ER10" s="187">
        <v>0.18191377497371189</v>
      </c>
      <c r="ES10" s="199">
        <v>0.82</v>
      </c>
      <c r="ET10" s="187">
        <v>0.94240317775571003</v>
      </c>
      <c r="EU10" s="187">
        <v>1.1492721679947684</v>
      </c>
      <c r="EV10" s="199">
        <v>0.84</v>
      </c>
      <c r="EW10" s="187">
        <v>0.90759930915371301</v>
      </c>
      <c r="EX10" s="200">
        <v>1.0804753680401347</v>
      </c>
      <c r="EY10" s="199">
        <v>0.83</v>
      </c>
      <c r="EZ10" s="187">
        <v>0.92378752886836002</v>
      </c>
      <c r="FA10" s="200">
        <v>1.112997022732964</v>
      </c>
      <c r="FB10" s="199">
        <v>0.75</v>
      </c>
      <c r="FC10" s="187">
        <v>0.97756911841418903</v>
      </c>
      <c r="FD10" s="187">
        <v>1.3034254912189187</v>
      </c>
      <c r="FE10" s="199">
        <v>0.53</v>
      </c>
      <c r="FF10" s="187">
        <v>0.72027972027971998</v>
      </c>
      <c r="FG10" s="200">
        <v>1.359018340150415</v>
      </c>
      <c r="FH10" s="199">
        <v>0.64</v>
      </c>
      <c r="FI10" s="187">
        <v>0.95970873786407795</v>
      </c>
      <c r="FJ10" s="200">
        <v>1.4995449029126218</v>
      </c>
      <c r="FK10" s="199">
        <v>0.74</v>
      </c>
      <c r="FL10" s="187">
        <v>0.94130177514792901</v>
      </c>
      <c r="FM10" s="200">
        <v>1.2720294258755798</v>
      </c>
      <c r="FN10" s="199">
        <v>0.23</v>
      </c>
      <c r="FO10" s="187">
        <v>0.54708333333333303</v>
      </c>
      <c r="FP10" s="200">
        <v>2.3786231884057956</v>
      </c>
      <c r="FQ10" s="199">
        <v>0.76</v>
      </c>
      <c r="FR10" s="187">
        <v>0.99681020733652304</v>
      </c>
      <c r="FS10" s="200"/>
      <c r="FT10" s="199">
        <v>0.45</v>
      </c>
      <c r="FU10" s="187">
        <v>0.59531250000000002</v>
      </c>
      <c r="FV10" s="200"/>
      <c r="FW10" s="199">
        <v>0.57999999999999996</v>
      </c>
      <c r="FX10" s="187">
        <v>1</v>
      </c>
      <c r="FY10" s="200">
        <v>1.7241379310344829</v>
      </c>
      <c r="FZ10" s="199">
        <v>0.52</v>
      </c>
      <c r="GA10" s="187">
        <v>0.615346534653465</v>
      </c>
      <c r="GB10" s="200">
        <v>1.1833587204874327</v>
      </c>
      <c r="GC10" s="199">
        <v>0.5</v>
      </c>
      <c r="GD10" s="187">
        <v>0.67370154168537599</v>
      </c>
      <c r="GE10" s="200">
        <v>1.347403083370752</v>
      </c>
      <c r="GF10" s="199">
        <v>0.62</v>
      </c>
      <c r="GG10" s="187">
        <v>0.777370254905556</v>
      </c>
      <c r="GH10" s="200">
        <v>0.67370154168537599</v>
      </c>
      <c r="GI10" s="199">
        <v>0.78</v>
      </c>
      <c r="GJ10" s="187">
        <v>0.986767485822306</v>
      </c>
      <c r="GK10" s="200">
        <v>1.2650865202850077</v>
      </c>
      <c r="GL10" s="199">
        <v>0.81</v>
      </c>
      <c r="GM10" s="187">
        <v>1</v>
      </c>
      <c r="GN10" s="200">
        <v>1.2345679012345678</v>
      </c>
      <c r="GO10" s="234">
        <v>330</v>
      </c>
      <c r="GP10" s="182">
        <v>61</v>
      </c>
      <c r="GQ10" s="235">
        <v>0.18484848484848485</v>
      </c>
      <c r="GR10" s="236">
        <v>859</v>
      </c>
      <c r="GS10" s="182">
        <v>58</v>
      </c>
      <c r="GT10" s="237">
        <v>6.7520372526193251E-2</v>
      </c>
      <c r="GU10" s="238">
        <v>1189</v>
      </c>
      <c r="GV10" s="182">
        <v>119</v>
      </c>
      <c r="GW10" s="237">
        <v>0.10008410428931876</v>
      </c>
      <c r="GX10" s="239">
        <v>14211</v>
      </c>
      <c r="GY10" s="182">
        <v>463</v>
      </c>
      <c r="GZ10" s="237">
        <v>3.2580395468299203E-2</v>
      </c>
      <c r="HA10" s="238">
        <v>15400</v>
      </c>
      <c r="HB10" s="182">
        <v>582</v>
      </c>
      <c r="HC10" s="237">
        <v>3.7792207792207794E-2</v>
      </c>
      <c r="HD10" s="238">
        <v>555</v>
      </c>
      <c r="HE10" s="182">
        <v>0</v>
      </c>
      <c r="HF10" s="237">
        <v>0</v>
      </c>
      <c r="HG10" s="240">
        <v>1362</v>
      </c>
      <c r="HH10" s="182">
        <v>37</v>
      </c>
      <c r="HI10" s="237">
        <v>2.7165932452276064E-2</v>
      </c>
      <c r="HJ10" s="241">
        <v>405</v>
      </c>
      <c r="HK10" s="182">
        <v>0</v>
      </c>
      <c r="HL10" s="242">
        <v>0</v>
      </c>
    </row>
    <row r="11" spans="1:220" s="78" customFormat="1" ht="15" customHeight="1" x14ac:dyDescent="0.6">
      <c r="A11" s="225">
        <v>5</v>
      </c>
      <c r="B11" s="233" t="s">
        <v>329</v>
      </c>
      <c r="C11" s="192">
        <v>9202</v>
      </c>
      <c r="D11" s="233" t="s">
        <v>385</v>
      </c>
      <c r="E11" s="182">
        <v>1044</v>
      </c>
      <c r="F11" s="182">
        <v>817</v>
      </c>
      <c r="G11" s="187">
        <v>0.78256704980842917</v>
      </c>
      <c r="H11" s="182">
        <v>805</v>
      </c>
      <c r="I11" s="182">
        <v>559</v>
      </c>
      <c r="J11" s="187">
        <v>0.69440993788819871</v>
      </c>
      <c r="K11" s="182">
        <v>0</v>
      </c>
      <c r="L11" s="182">
        <v>0</v>
      </c>
      <c r="M11" s="187">
        <v>0</v>
      </c>
      <c r="N11" s="182">
        <v>0</v>
      </c>
      <c r="O11" s="182">
        <v>0</v>
      </c>
      <c r="P11" s="187">
        <v>0</v>
      </c>
      <c r="Q11" s="182">
        <v>0</v>
      </c>
      <c r="R11" s="182">
        <v>0</v>
      </c>
      <c r="S11" s="187">
        <v>0</v>
      </c>
      <c r="T11" s="182">
        <v>0</v>
      </c>
      <c r="U11" s="182">
        <v>0</v>
      </c>
      <c r="V11" s="187">
        <v>0</v>
      </c>
      <c r="W11" s="182">
        <v>1849</v>
      </c>
      <c r="X11" s="182">
        <v>1376</v>
      </c>
      <c r="Y11" s="187">
        <v>0.7441860465116279</v>
      </c>
      <c r="Z11" s="182">
        <v>1849</v>
      </c>
      <c r="AA11" s="182">
        <v>1376</v>
      </c>
      <c r="AB11" s="187">
        <v>0.7441860465116279</v>
      </c>
      <c r="AC11" s="182">
        <v>1365</v>
      </c>
      <c r="AD11" s="182">
        <v>620</v>
      </c>
      <c r="AE11" s="187">
        <v>0.45421245421245421</v>
      </c>
      <c r="AF11" s="182">
        <v>48</v>
      </c>
      <c r="AG11" s="182">
        <v>32</v>
      </c>
      <c r="AH11" s="187">
        <v>0.66666666666666663</v>
      </c>
      <c r="AI11" s="182">
        <v>63</v>
      </c>
      <c r="AJ11" s="182">
        <v>40</v>
      </c>
      <c r="AK11" s="187">
        <v>0.63492063492063489</v>
      </c>
      <c r="AL11" s="182">
        <v>0</v>
      </c>
      <c r="AM11" s="182">
        <v>0</v>
      </c>
      <c r="AN11" s="187">
        <v>0</v>
      </c>
      <c r="AO11" s="182">
        <v>1476</v>
      </c>
      <c r="AP11" s="182">
        <v>692</v>
      </c>
      <c r="AQ11" s="187">
        <v>0.46883468834688347</v>
      </c>
      <c r="AR11" s="182">
        <v>0</v>
      </c>
      <c r="AS11" s="182">
        <v>0</v>
      </c>
      <c r="AT11" s="187">
        <v>0</v>
      </c>
      <c r="AU11" s="182">
        <v>0</v>
      </c>
      <c r="AV11" s="182">
        <v>0</v>
      </c>
      <c r="AW11" s="187">
        <v>0</v>
      </c>
      <c r="AX11" s="182">
        <v>0</v>
      </c>
      <c r="AY11" s="182">
        <v>0</v>
      </c>
      <c r="AZ11" s="187">
        <v>0</v>
      </c>
      <c r="BA11" s="182">
        <v>0</v>
      </c>
      <c r="BB11" s="182">
        <v>0</v>
      </c>
      <c r="BC11" s="187">
        <v>0</v>
      </c>
      <c r="BD11" s="182">
        <v>459</v>
      </c>
      <c r="BE11" s="182">
        <v>211</v>
      </c>
      <c r="BF11" s="187">
        <v>0.45969498910675383</v>
      </c>
      <c r="BG11" s="182">
        <v>509</v>
      </c>
      <c r="BH11" s="182">
        <v>152</v>
      </c>
      <c r="BI11" s="187">
        <v>0.29862475442043224</v>
      </c>
      <c r="BJ11" s="182">
        <v>15</v>
      </c>
      <c r="BK11" s="182">
        <v>0</v>
      </c>
      <c r="BL11" s="187">
        <v>0</v>
      </c>
      <c r="BM11" s="182">
        <v>0</v>
      </c>
      <c r="BN11" s="182">
        <v>0</v>
      </c>
      <c r="BO11" s="187">
        <v>0</v>
      </c>
      <c r="BP11" s="182">
        <v>565</v>
      </c>
      <c r="BQ11" s="182">
        <v>626</v>
      </c>
      <c r="BR11" s="187">
        <v>1.1079646017699114</v>
      </c>
      <c r="BS11" s="182">
        <v>0</v>
      </c>
      <c r="BT11" s="182">
        <v>0</v>
      </c>
      <c r="BU11" s="187">
        <v>0</v>
      </c>
      <c r="BV11" s="182">
        <v>1548</v>
      </c>
      <c r="BW11" s="182">
        <v>989</v>
      </c>
      <c r="BX11" s="187">
        <v>0.63888888888888884</v>
      </c>
      <c r="BY11" s="182">
        <v>0</v>
      </c>
      <c r="BZ11" s="182">
        <v>0</v>
      </c>
      <c r="CA11" s="187">
        <v>0</v>
      </c>
      <c r="CB11" s="182">
        <v>3024</v>
      </c>
      <c r="CC11" s="182">
        <v>1681</v>
      </c>
      <c r="CD11" s="187">
        <v>0.55588624338624337</v>
      </c>
      <c r="CE11" s="182">
        <v>4873</v>
      </c>
      <c r="CF11" s="182">
        <v>3057</v>
      </c>
      <c r="CG11" s="187">
        <v>0.62733429099117588</v>
      </c>
      <c r="CH11" s="182">
        <v>9280</v>
      </c>
      <c r="CI11" s="182">
        <v>1960</v>
      </c>
      <c r="CJ11" s="187">
        <v>0.21120689655172414</v>
      </c>
      <c r="CK11" s="182">
        <v>8490</v>
      </c>
      <c r="CL11" s="182">
        <v>1810</v>
      </c>
      <c r="CM11" s="187">
        <v>0.21319199057714958</v>
      </c>
      <c r="CN11" s="182">
        <v>2560</v>
      </c>
      <c r="CO11" s="182">
        <v>640</v>
      </c>
      <c r="CP11" s="187">
        <v>0.25</v>
      </c>
      <c r="CQ11" s="182">
        <v>0</v>
      </c>
      <c r="CR11" s="182">
        <v>0</v>
      </c>
      <c r="CS11" s="187">
        <v>0</v>
      </c>
      <c r="CT11" s="182">
        <v>2560</v>
      </c>
      <c r="CU11" s="182">
        <v>640</v>
      </c>
      <c r="CV11" s="187">
        <v>0.25</v>
      </c>
      <c r="CW11" s="182">
        <v>0</v>
      </c>
      <c r="CX11" s="182">
        <v>0</v>
      </c>
      <c r="CY11" s="187">
        <v>0</v>
      </c>
      <c r="CZ11" s="182">
        <v>60</v>
      </c>
      <c r="DA11" s="182">
        <v>0</v>
      </c>
      <c r="DB11" s="187">
        <v>0</v>
      </c>
      <c r="DC11" s="182"/>
      <c r="DD11" s="182">
        <v>0</v>
      </c>
      <c r="DE11" s="187">
        <v>0</v>
      </c>
      <c r="DF11" s="182">
        <v>60</v>
      </c>
      <c r="DG11" s="182">
        <v>0</v>
      </c>
      <c r="DH11" s="187">
        <v>0</v>
      </c>
      <c r="DI11" s="182">
        <v>60</v>
      </c>
      <c r="DJ11" s="182">
        <v>0</v>
      </c>
      <c r="DK11" s="187">
        <v>0</v>
      </c>
      <c r="DL11" s="182">
        <v>1365</v>
      </c>
      <c r="DM11" s="182">
        <v>151</v>
      </c>
      <c r="DN11" s="187">
        <v>0.11062271062271062</v>
      </c>
      <c r="DO11" s="182">
        <v>1425</v>
      </c>
      <c r="DP11" s="182">
        <v>151</v>
      </c>
      <c r="DQ11" s="187">
        <v>0.10596491228070175</v>
      </c>
      <c r="DR11" s="182">
        <v>450</v>
      </c>
      <c r="DS11" s="182">
        <v>130</v>
      </c>
      <c r="DT11" s="187">
        <v>0.28888888888888886</v>
      </c>
      <c r="DU11" s="182">
        <v>45</v>
      </c>
      <c r="DV11" s="182">
        <v>0</v>
      </c>
      <c r="DW11" s="182">
        <v>130</v>
      </c>
      <c r="DX11" s="182">
        <v>495</v>
      </c>
      <c r="DY11" s="182">
        <v>130</v>
      </c>
      <c r="DZ11" s="187">
        <v>0.26262626262626265</v>
      </c>
      <c r="EA11" s="182">
        <v>22250</v>
      </c>
      <c r="EB11" s="182">
        <v>4691</v>
      </c>
      <c r="EC11" s="187">
        <v>0.21083146067415731</v>
      </c>
      <c r="ED11" s="182">
        <v>27123</v>
      </c>
      <c r="EE11" s="182">
        <v>7748</v>
      </c>
      <c r="EF11" s="187">
        <v>0.28566161560299375</v>
      </c>
      <c r="EG11" s="182">
        <v>1488</v>
      </c>
      <c r="EH11" s="182">
        <v>183</v>
      </c>
      <c r="EI11" s="187">
        <v>0.12298387096774194</v>
      </c>
      <c r="EJ11" s="182">
        <v>558</v>
      </c>
      <c r="EK11" s="182">
        <v>170</v>
      </c>
      <c r="EL11" s="187">
        <v>0.30465949820788529</v>
      </c>
      <c r="EM11" s="182">
        <v>13154</v>
      </c>
      <c r="EN11" s="182">
        <v>3311</v>
      </c>
      <c r="EO11" s="187">
        <v>0.25171050630986774</v>
      </c>
      <c r="EP11" s="182">
        <v>627</v>
      </c>
      <c r="EQ11" s="182">
        <v>26</v>
      </c>
      <c r="ER11" s="187">
        <v>4.1467304625199361E-2</v>
      </c>
      <c r="ES11" s="199">
        <v>0.78</v>
      </c>
      <c r="ET11" s="187">
        <v>0.924112607099143</v>
      </c>
      <c r="EU11" s="187">
        <v>1.184759752691209</v>
      </c>
      <c r="EV11" s="199">
        <v>0.56999999999999995</v>
      </c>
      <c r="EW11" s="187">
        <v>0.847942754919499</v>
      </c>
      <c r="EX11" s="200">
        <v>1.487618868279823</v>
      </c>
      <c r="EY11" s="199">
        <v>0.68</v>
      </c>
      <c r="EZ11" s="187">
        <v>0.89316860465116299</v>
      </c>
      <c r="FA11" s="200">
        <v>1.3134832421340632</v>
      </c>
      <c r="FB11" s="199">
        <v>0.8</v>
      </c>
      <c r="FC11" s="187">
        <v>0.94048397645519899</v>
      </c>
      <c r="FD11" s="187">
        <v>1.1756049705689986</v>
      </c>
      <c r="FE11" s="199">
        <v>0.45</v>
      </c>
      <c r="FF11" s="187">
        <v>0.94078947368420995</v>
      </c>
      <c r="FG11" s="200">
        <v>2.0906432748537997</v>
      </c>
      <c r="FH11" s="199">
        <v>0.63</v>
      </c>
      <c r="FI11" s="187">
        <v>0.94051160023795399</v>
      </c>
      <c r="FJ11" s="200">
        <v>1.4928755559332603</v>
      </c>
      <c r="FK11" s="199">
        <v>0.65</v>
      </c>
      <c r="FL11" s="187">
        <v>0.919201831861302</v>
      </c>
      <c r="FM11" s="200">
        <v>1.4141566644020029</v>
      </c>
      <c r="FN11" s="199">
        <v>0.23</v>
      </c>
      <c r="FO11" s="187">
        <v>0.40653846153846201</v>
      </c>
      <c r="FP11" s="200">
        <v>1.7675585284280957</v>
      </c>
      <c r="FQ11" s="199">
        <v>0.78</v>
      </c>
      <c r="FR11" s="187">
        <v>0.99952175992348102</v>
      </c>
      <c r="FS11" s="200"/>
      <c r="FT11" s="199">
        <v>0.26</v>
      </c>
      <c r="FU11" s="187">
        <v>0.61562499999999998</v>
      </c>
      <c r="FV11" s="200"/>
      <c r="FW11" s="199" t="s">
        <v>335</v>
      </c>
      <c r="FX11" s="187">
        <v>0</v>
      </c>
      <c r="FY11" s="200"/>
      <c r="FZ11" s="199">
        <v>0.26</v>
      </c>
      <c r="GA11" s="187">
        <v>0.61562499999999998</v>
      </c>
      <c r="GB11" s="200">
        <v>2.3677884615384612</v>
      </c>
      <c r="GC11" s="199">
        <v>0.51</v>
      </c>
      <c r="GD11" s="187">
        <v>0.67085909187806403</v>
      </c>
      <c r="GE11" s="200">
        <v>1.3154099840746354</v>
      </c>
      <c r="GF11" s="199">
        <v>0.57999999999999996</v>
      </c>
      <c r="GG11" s="187">
        <v>0.76884357253484803</v>
      </c>
      <c r="GH11" s="200">
        <v>0.67085909187806403</v>
      </c>
      <c r="GI11" s="199">
        <v>0.86</v>
      </c>
      <c r="GJ11" s="187">
        <v>1</v>
      </c>
      <c r="GK11" s="200">
        <v>1.1627906976744187</v>
      </c>
      <c r="GL11" s="199">
        <v>0.76</v>
      </c>
      <c r="GM11" s="187">
        <v>0.99411764705882399</v>
      </c>
      <c r="GN11" s="200">
        <v>1.3080495356037158</v>
      </c>
      <c r="GO11" s="234">
        <v>321</v>
      </c>
      <c r="GP11" s="182">
        <v>52</v>
      </c>
      <c r="GQ11" s="235">
        <v>0.16199376947040497</v>
      </c>
      <c r="GR11" s="236">
        <v>593</v>
      </c>
      <c r="GS11" s="182">
        <v>129</v>
      </c>
      <c r="GT11" s="237">
        <v>0.2175379426644182</v>
      </c>
      <c r="GU11" s="238">
        <v>914</v>
      </c>
      <c r="GV11" s="182">
        <v>181</v>
      </c>
      <c r="GW11" s="237">
        <v>0.19803063457330417</v>
      </c>
      <c r="GX11" s="239">
        <v>9422</v>
      </c>
      <c r="GY11" s="182">
        <v>375</v>
      </c>
      <c r="GZ11" s="237">
        <v>3.9800466992146039E-2</v>
      </c>
      <c r="HA11" s="238">
        <v>10336</v>
      </c>
      <c r="HB11" s="182">
        <v>556</v>
      </c>
      <c r="HC11" s="237">
        <v>5.3792569659442721E-2</v>
      </c>
      <c r="HD11" s="238">
        <v>199</v>
      </c>
      <c r="HE11" s="182">
        <v>0</v>
      </c>
      <c r="HF11" s="237">
        <v>0</v>
      </c>
      <c r="HG11" s="240">
        <v>1174</v>
      </c>
      <c r="HH11" s="182">
        <v>122</v>
      </c>
      <c r="HI11" s="237">
        <v>0.10391822827938671</v>
      </c>
      <c r="HJ11" s="241">
        <v>359</v>
      </c>
      <c r="HK11" s="182">
        <v>10</v>
      </c>
      <c r="HL11" s="242">
        <v>2.7855153203342618E-2</v>
      </c>
    </row>
    <row r="12" spans="1:220" s="78" customFormat="1" ht="15" customHeight="1" x14ac:dyDescent="0.6">
      <c r="A12" s="225">
        <v>5</v>
      </c>
      <c r="B12" s="233" t="s">
        <v>329</v>
      </c>
      <c r="C12" s="192">
        <v>9203</v>
      </c>
      <c r="D12" s="233" t="s">
        <v>386</v>
      </c>
      <c r="E12" s="182">
        <v>1807</v>
      </c>
      <c r="F12" s="182">
        <v>1272</v>
      </c>
      <c r="G12" s="187">
        <v>0.70392916436081898</v>
      </c>
      <c r="H12" s="182">
        <v>884</v>
      </c>
      <c r="I12" s="182">
        <v>757</v>
      </c>
      <c r="J12" s="187">
        <v>0.85633484162895923</v>
      </c>
      <c r="K12" s="182">
        <v>300</v>
      </c>
      <c r="L12" s="182">
        <v>171</v>
      </c>
      <c r="M12" s="187">
        <v>0.56999999999999995</v>
      </c>
      <c r="N12" s="182">
        <v>0</v>
      </c>
      <c r="O12" s="182">
        <v>0</v>
      </c>
      <c r="P12" s="187">
        <v>0</v>
      </c>
      <c r="Q12" s="182">
        <v>0</v>
      </c>
      <c r="R12" s="182">
        <v>0</v>
      </c>
      <c r="S12" s="187">
        <v>0</v>
      </c>
      <c r="T12" s="182">
        <v>1521</v>
      </c>
      <c r="U12" s="182">
        <v>1183</v>
      </c>
      <c r="V12" s="187">
        <v>0.77777777777777779</v>
      </c>
      <c r="W12" s="182">
        <v>4512</v>
      </c>
      <c r="X12" s="182">
        <v>3383</v>
      </c>
      <c r="Y12" s="187">
        <v>0.74977836879432624</v>
      </c>
      <c r="Z12" s="182">
        <v>4512</v>
      </c>
      <c r="AA12" s="182">
        <v>3383</v>
      </c>
      <c r="AB12" s="187">
        <v>0.74977836879432624</v>
      </c>
      <c r="AC12" s="182">
        <v>77</v>
      </c>
      <c r="AD12" s="182">
        <v>32</v>
      </c>
      <c r="AE12" s="187">
        <v>0.41558441558441561</v>
      </c>
      <c r="AF12" s="182">
        <v>0</v>
      </c>
      <c r="AG12" s="182">
        <v>0</v>
      </c>
      <c r="AH12" s="187">
        <v>0</v>
      </c>
      <c r="AI12" s="182">
        <v>0</v>
      </c>
      <c r="AJ12" s="182">
        <v>0</v>
      </c>
      <c r="AK12" s="187">
        <v>0</v>
      </c>
      <c r="AL12" s="182">
        <v>0</v>
      </c>
      <c r="AM12" s="182">
        <v>0</v>
      </c>
      <c r="AN12" s="187">
        <v>0</v>
      </c>
      <c r="AO12" s="182">
        <v>77</v>
      </c>
      <c r="AP12" s="182">
        <v>32</v>
      </c>
      <c r="AQ12" s="187">
        <v>0.41558441558441561</v>
      </c>
      <c r="AR12" s="182">
        <v>60</v>
      </c>
      <c r="AS12" s="182">
        <v>0</v>
      </c>
      <c r="AT12" s="187">
        <v>0</v>
      </c>
      <c r="AU12" s="182">
        <v>0</v>
      </c>
      <c r="AV12" s="182">
        <v>0</v>
      </c>
      <c r="AW12" s="187">
        <v>0</v>
      </c>
      <c r="AX12" s="182">
        <v>0</v>
      </c>
      <c r="AY12" s="182">
        <v>0</v>
      </c>
      <c r="AZ12" s="187">
        <v>0</v>
      </c>
      <c r="BA12" s="182">
        <v>60</v>
      </c>
      <c r="BB12" s="182">
        <v>0</v>
      </c>
      <c r="BC12" s="187">
        <v>0</v>
      </c>
      <c r="BD12" s="182">
        <v>1257</v>
      </c>
      <c r="BE12" s="182">
        <v>713</v>
      </c>
      <c r="BF12" s="187">
        <v>0.56722354813046938</v>
      </c>
      <c r="BG12" s="182">
        <v>122</v>
      </c>
      <c r="BH12" s="182">
        <v>51</v>
      </c>
      <c r="BI12" s="187">
        <v>0.41803278688524592</v>
      </c>
      <c r="BJ12" s="182">
        <v>375</v>
      </c>
      <c r="BK12" s="182">
        <v>162</v>
      </c>
      <c r="BL12" s="187">
        <v>0.432</v>
      </c>
      <c r="BM12" s="182">
        <v>0</v>
      </c>
      <c r="BN12" s="182">
        <v>0</v>
      </c>
      <c r="BO12" s="187">
        <v>0</v>
      </c>
      <c r="BP12" s="182">
        <v>1885</v>
      </c>
      <c r="BQ12" s="182">
        <v>1758</v>
      </c>
      <c r="BR12" s="187">
        <v>0.93262599469496021</v>
      </c>
      <c r="BS12" s="182">
        <v>1363</v>
      </c>
      <c r="BT12" s="182">
        <v>1259</v>
      </c>
      <c r="BU12" s="187">
        <v>0.92369772560528252</v>
      </c>
      <c r="BV12" s="182">
        <v>5002</v>
      </c>
      <c r="BW12" s="182">
        <v>3943</v>
      </c>
      <c r="BX12" s="187">
        <v>0.7882846861255498</v>
      </c>
      <c r="BY12" s="182">
        <v>0</v>
      </c>
      <c r="BZ12" s="182">
        <v>0</v>
      </c>
      <c r="CA12" s="187">
        <v>0</v>
      </c>
      <c r="CB12" s="182">
        <v>5139</v>
      </c>
      <c r="CC12" s="182">
        <v>3975</v>
      </c>
      <c r="CD12" s="187">
        <v>0.77349678925861065</v>
      </c>
      <c r="CE12" s="182">
        <v>9651</v>
      </c>
      <c r="CF12" s="182">
        <v>7358</v>
      </c>
      <c r="CG12" s="187">
        <v>0.76240804061755263</v>
      </c>
      <c r="CH12" s="182">
        <v>13440</v>
      </c>
      <c r="CI12" s="182">
        <v>2880</v>
      </c>
      <c r="CJ12" s="187">
        <v>0.21428571428571427</v>
      </c>
      <c r="CK12" s="182">
        <v>14880</v>
      </c>
      <c r="CL12" s="182">
        <v>2598</v>
      </c>
      <c r="CM12" s="187">
        <v>0.17459677419354838</v>
      </c>
      <c r="CN12" s="182">
        <v>5120</v>
      </c>
      <c r="CO12" s="182">
        <v>1280</v>
      </c>
      <c r="CP12" s="187">
        <v>0.25</v>
      </c>
      <c r="CQ12" s="182">
        <v>1320</v>
      </c>
      <c r="CR12" s="182">
        <v>849</v>
      </c>
      <c r="CS12" s="187">
        <v>0.64318181818181819</v>
      </c>
      <c r="CT12" s="182">
        <v>6440</v>
      </c>
      <c r="CU12" s="182">
        <v>2129</v>
      </c>
      <c r="CV12" s="187">
        <v>0.33059006211180125</v>
      </c>
      <c r="CW12" s="182">
        <v>570</v>
      </c>
      <c r="CX12" s="182">
        <v>0</v>
      </c>
      <c r="CY12" s="187">
        <v>0</v>
      </c>
      <c r="CZ12" s="182">
        <v>60</v>
      </c>
      <c r="DA12" s="182">
        <v>0</v>
      </c>
      <c r="DB12" s="187">
        <v>0</v>
      </c>
      <c r="DC12" s="182"/>
      <c r="DD12" s="182">
        <v>0</v>
      </c>
      <c r="DE12" s="187">
        <v>0</v>
      </c>
      <c r="DF12" s="182">
        <v>60</v>
      </c>
      <c r="DG12" s="182">
        <v>0</v>
      </c>
      <c r="DH12" s="187">
        <v>0</v>
      </c>
      <c r="DI12" s="182">
        <v>630</v>
      </c>
      <c r="DJ12" s="182">
        <v>0</v>
      </c>
      <c r="DK12" s="187">
        <v>0</v>
      </c>
      <c r="DL12" s="182">
        <v>2295</v>
      </c>
      <c r="DM12" s="182">
        <v>227</v>
      </c>
      <c r="DN12" s="187">
        <v>9.8910675381263621E-2</v>
      </c>
      <c r="DO12" s="182">
        <v>2925</v>
      </c>
      <c r="DP12" s="182">
        <v>227</v>
      </c>
      <c r="DQ12" s="187">
        <v>7.7606837606837606E-2</v>
      </c>
      <c r="DR12" s="182">
        <v>400</v>
      </c>
      <c r="DS12" s="182">
        <v>59</v>
      </c>
      <c r="DT12" s="187">
        <v>0.14749999999999999</v>
      </c>
      <c r="DU12" s="182">
        <v>30</v>
      </c>
      <c r="DV12" s="182">
        <v>0</v>
      </c>
      <c r="DW12" s="182">
        <v>59</v>
      </c>
      <c r="DX12" s="182">
        <v>430</v>
      </c>
      <c r="DY12" s="182">
        <v>59</v>
      </c>
      <c r="DZ12" s="187">
        <v>0.1372093023255814</v>
      </c>
      <c r="EA12" s="182">
        <v>38115</v>
      </c>
      <c r="EB12" s="182">
        <v>7893</v>
      </c>
      <c r="EC12" s="187">
        <v>0.20708382526564345</v>
      </c>
      <c r="ED12" s="182">
        <v>47766</v>
      </c>
      <c r="EE12" s="182">
        <v>15251</v>
      </c>
      <c r="EF12" s="187">
        <v>0.31928568437800947</v>
      </c>
      <c r="EG12" s="182">
        <v>3300</v>
      </c>
      <c r="EH12" s="182">
        <v>389</v>
      </c>
      <c r="EI12" s="187">
        <v>0.11787878787878787</v>
      </c>
      <c r="EJ12" s="182">
        <v>430</v>
      </c>
      <c r="EK12" s="182">
        <v>59</v>
      </c>
      <c r="EL12" s="187">
        <v>0.1372093023255814</v>
      </c>
      <c r="EM12" s="182">
        <v>19566</v>
      </c>
      <c r="EN12" s="182">
        <v>4968</v>
      </c>
      <c r="EO12" s="187">
        <v>0.25390984360625574</v>
      </c>
      <c r="EP12" s="182">
        <v>2109</v>
      </c>
      <c r="EQ12" s="182">
        <v>382</v>
      </c>
      <c r="ER12" s="187">
        <v>0.18112849691797059</v>
      </c>
      <c r="ES12" s="199">
        <v>0.84</v>
      </c>
      <c r="ET12" s="187">
        <v>0.99086062452399104</v>
      </c>
      <c r="EU12" s="187">
        <v>1.1795959815761798</v>
      </c>
      <c r="EV12" s="199">
        <v>0.8</v>
      </c>
      <c r="EW12" s="187">
        <v>0.99735799207397602</v>
      </c>
      <c r="EX12" s="200">
        <v>1.2466974900924699</v>
      </c>
      <c r="EY12" s="199">
        <v>0.82</v>
      </c>
      <c r="EZ12" s="187">
        <v>0.99231451374519697</v>
      </c>
      <c r="FA12" s="200">
        <v>1.210139650908777</v>
      </c>
      <c r="FB12" s="199">
        <v>0.93</v>
      </c>
      <c r="FC12" s="187">
        <v>0.98165137614678899</v>
      </c>
      <c r="FD12" s="187">
        <v>1.0555391141363322</v>
      </c>
      <c r="FE12" s="199">
        <v>0.56999999999999995</v>
      </c>
      <c r="FF12" s="187">
        <v>1</v>
      </c>
      <c r="FG12" s="200">
        <v>1.7543859649122808</v>
      </c>
      <c r="FH12" s="199">
        <v>0.75</v>
      </c>
      <c r="FI12" s="187">
        <v>0.98188679245282995</v>
      </c>
      <c r="FJ12" s="200">
        <v>1.3091823899371067</v>
      </c>
      <c r="FK12" s="199">
        <v>0.79</v>
      </c>
      <c r="FL12" s="187">
        <v>0.98668116335960898</v>
      </c>
      <c r="FM12" s="200">
        <v>1.2489634979235555</v>
      </c>
      <c r="FN12" s="199">
        <v>0.26</v>
      </c>
      <c r="FO12" s="187">
        <v>0.61923076923076903</v>
      </c>
      <c r="FP12" s="200">
        <v>2.3816568047337268</v>
      </c>
      <c r="FQ12" s="199">
        <v>0.84</v>
      </c>
      <c r="FR12" s="187">
        <v>0.979105277256898</v>
      </c>
      <c r="FS12" s="200"/>
      <c r="FT12" s="199">
        <v>0.33</v>
      </c>
      <c r="FU12" s="187">
        <v>0.60781249999999998</v>
      </c>
      <c r="FV12" s="200"/>
      <c r="FW12" s="199">
        <v>0.7</v>
      </c>
      <c r="FX12" s="187">
        <v>1</v>
      </c>
      <c r="FY12" s="200">
        <v>1.4285714285714286</v>
      </c>
      <c r="FZ12" s="199">
        <v>0.52</v>
      </c>
      <c r="GA12" s="187">
        <v>0.76420854861437304</v>
      </c>
      <c r="GB12" s="200">
        <v>1.4696318242584097</v>
      </c>
      <c r="GC12" s="199">
        <v>0.55000000000000004</v>
      </c>
      <c r="GD12" s="187">
        <v>0.78943367540859</v>
      </c>
      <c r="GE12" s="200">
        <v>1.4353339552883453</v>
      </c>
      <c r="GF12" s="199">
        <v>0.68</v>
      </c>
      <c r="GG12" s="187">
        <v>0.88459773129630803</v>
      </c>
      <c r="GH12" s="200">
        <v>0.78943367540859</v>
      </c>
      <c r="GI12" s="199">
        <v>0.94</v>
      </c>
      <c r="GJ12" s="187">
        <v>0.99485861182519297</v>
      </c>
      <c r="GK12" s="200">
        <v>1.0583602253459501</v>
      </c>
      <c r="GL12" s="199">
        <v>0.94</v>
      </c>
      <c r="GM12" s="187">
        <v>1</v>
      </c>
      <c r="GN12" s="200">
        <v>1.0638297872340425</v>
      </c>
      <c r="GO12" s="234">
        <v>754</v>
      </c>
      <c r="GP12" s="182">
        <v>156</v>
      </c>
      <c r="GQ12" s="235">
        <v>0.20689655172413793</v>
      </c>
      <c r="GR12" s="236">
        <v>2114</v>
      </c>
      <c r="GS12" s="182">
        <v>67</v>
      </c>
      <c r="GT12" s="237">
        <v>3.1693472090823085E-2</v>
      </c>
      <c r="GU12" s="238">
        <v>2868</v>
      </c>
      <c r="GV12" s="182">
        <v>223</v>
      </c>
      <c r="GW12" s="237">
        <v>7.7754532775453272E-2</v>
      </c>
      <c r="GX12" s="239">
        <v>18607</v>
      </c>
      <c r="GY12" s="182">
        <v>1390</v>
      </c>
      <c r="GZ12" s="237">
        <v>7.4703068737571876E-2</v>
      </c>
      <c r="HA12" s="238">
        <v>21475</v>
      </c>
      <c r="HB12" s="182">
        <v>1613</v>
      </c>
      <c r="HC12" s="237">
        <v>7.5110593713620485E-2</v>
      </c>
      <c r="HD12" s="238">
        <v>741</v>
      </c>
      <c r="HE12" s="182">
        <v>0</v>
      </c>
      <c r="HF12" s="237">
        <v>0</v>
      </c>
      <c r="HG12" s="240">
        <v>2043</v>
      </c>
      <c r="HH12" s="182">
        <v>218</v>
      </c>
      <c r="HI12" s="237">
        <v>0.10670582476749878</v>
      </c>
      <c r="HJ12" s="241">
        <v>344</v>
      </c>
      <c r="HK12" s="182">
        <v>0</v>
      </c>
      <c r="HL12" s="242">
        <v>0</v>
      </c>
    </row>
    <row r="13" spans="1:220" s="78" customFormat="1" ht="15" customHeight="1" x14ac:dyDescent="0.6">
      <c r="A13" s="225">
        <v>5</v>
      </c>
      <c r="B13" s="233" t="s">
        <v>329</v>
      </c>
      <c r="C13" s="192">
        <v>9204</v>
      </c>
      <c r="D13" s="233" t="s">
        <v>387</v>
      </c>
      <c r="E13" s="182">
        <v>5854</v>
      </c>
      <c r="F13" s="182">
        <v>4664</v>
      </c>
      <c r="G13" s="187">
        <v>0.79672019132217287</v>
      </c>
      <c r="H13" s="182">
        <v>1431</v>
      </c>
      <c r="I13" s="182">
        <v>1247</v>
      </c>
      <c r="J13" s="187">
        <v>0.87141858839972053</v>
      </c>
      <c r="K13" s="182">
        <v>0</v>
      </c>
      <c r="L13" s="182">
        <v>0</v>
      </c>
      <c r="M13" s="187">
        <v>0</v>
      </c>
      <c r="N13" s="182">
        <v>0</v>
      </c>
      <c r="O13" s="182">
        <v>0</v>
      </c>
      <c r="P13" s="187">
        <v>0</v>
      </c>
      <c r="Q13" s="182">
        <v>35</v>
      </c>
      <c r="R13" s="182">
        <v>0</v>
      </c>
      <c r="S13" s="187">
        <v>0</v>
      </c>
      <c r="T13" s="182">
        <v>0</v>
      </c>
      <c r="U13" s="182">
        <v>0</v>
      </c>
      <c r="V13" s="187">
        <v>0</v>
      </c>
      <c r="W13" s="182">
        <v>7320</v>
      </c>
      <c r="X13" s="182">
        <v>5911</v>
      </c>
      <c r="Y13" s="187">
        <v>0.80751366120218582</v>
      </c>
      <c r="Z13" s="182">
        <v>7320</v>
      </c>
      <c r="AA13" s="182">
        <v>5911</v>
      </c>
      <c r="AB13" s="187">
        <v>0.80751366120218582</v>
      </c>
      <c r="AC13" s="182">
        <v>0</v>
      </c>
      <c r="AD13" s="182">
        <v>0</v>
      </c>
      <c r="AE13" s="187">
        <v>0</v>
      </c>
      <c r="AF13" s="182">
        <v>0</v>
      </c>
      <c r="AG13" s="182">
        <v>0</v>
      </c>
      <c r="AH13" s="187">
        <v>0</v>
      </c>
      <c r="AI13" s="182">
        <v>0</v>
      </c>
      <c r="AJ13" s="182">
        <v>0</v>
      </c>
      <c r="AK13" s="187">
        <v>0</v>
      </c>
      <c r="AL13" s="182">
        <v>0</v>
      </c>
      <c r="AM13" s="182">
        <v>0</v>
      </c>
      <c r="AN13" s="187">
        <v>0</v>
      </c>
      <c r="AO13" s="182">
        <v>0</v>
      </c>
      <c r="AP13" s="182">
        <v>0</v>
      </c>
      <c r="AQ13" s="187">
        <v>0</v>
      </c>
      <c r="AR13" s="182">
        <v>60</v>
      </c>
      <c r="AS13" s="182">
        <v>24</v>
      </c>
      <c r="AT13" s="187">
        <v>0.4</v>
      </c>
      <c r="AU13" s="182">
        <v>0</v>
      </c>
      <c r="AV13" s="182">
        <v>0</v>
      </c>
      <c r="AW13" s="187">
        <v>0</v>
      </c>
      <c r="AX13" s="182">
        <v>0</v>
      </c>
      <c r="AY13" s="182">
        <v>0</v>
      </c>
      <c r="AZ13" s="187">
        <v>0</v>
      </c>
      <c r="BA13" s="182">
        <v>60</v>
      </c>
      <c r="BB13" s="182">
        <v>24</v>
      </c>
      <c r="BC13" s="187">
        <v>0.4</v>
      </c>
      <c r="BD13" s="182">
        <v>2388</v>
      </c>
      <c r="BE13" s="182">
        <v>1197</v>
      </c>
      <c r="BF13" s="187">
        <v>0.50125628140703515</v>
      </c>
      <c r="BG13" s="182">
        <v>378</v>
      </c>
      <c r="BH13" s="182">
        <v>168</v>
      </c>
      <c r="BI13" s="187">
        <v>0.44444444444444442</v>
      </c>
      <c r="BJ13" s="182">
        <v>162</v>
      </c>
      <c r="BK13" s="182">
        <v>70</v>
      </c>
      <c r="BL13" s="187">
        <v>0.43209876543209874</v>
      </c>
      <c r="BM13" s="182">
        <v>0</v>
      </c>
      <c r="BN13" s="182">
        <v>0</v>
      </c>
      <c r="BO13" s="187">
        <v>0</v>
      </c>
      <c r="BP13" s="182">
        <v>2543</v>
      </c>
      <c r="BQ13" s="182">
        <v>1124</v>
      </c>
      <c r="BR13" s="187">
        <v>0.44199764058198976</v>
      </c>
      <c r="BS13" s="182">
        <v>231</v>
      </c>
      <c r="BT13" s="182">
        <v>201</v>
      </c>
      <c r="BU13" s="187">
        <v>0.87012987012987009</v>
      </c>
      <c r="BV13" s="182">
        <v>5702</v>
      </c>
      <c r="BW13" s="182">
        <v>2760</v>
      </c>
      <c r="BX13" s="187">
        <v>0.48404068747807788</v>
      </c>
      <c r="BY13" s="182">
        <v>0</v>
      </c>
      <c r="BZ13" s="182">
        <v>0</v>
      </c>
      <c r="CA13" s="187">
        <v>0</v>
      </c>
      <c r="CB13" s="182">
        <v>5762</v>
      </c>
      <c r="CC13" s="182">
        <v>2784</v>
      </c>
      <c r="CD13" s="187">
        <v>0.48316556751128081</v>
      </c>
      <c r="CE13" s="182">
        <v>13082</v>
      </c>
      <c r="CF13" s="182">
        <v>8695</v>
      </c>
      <c r="CG13" s="187">
        <v>0.66465372267237421</v>
      </c>
      <c r="CH13" s="182">
        <v>19200</v>
      </c>
      <c r="CI13" s="182">
        <v>4080</v>
      </c>
      <c r="CJ13" s="187">
        <v>0.21249999999999999</v>
      </c>
      <c r="CK13" s="182">
        <v>19830</v>
      </c>
      <c r="CL13" s="182">
        <v>2350</v>
      </c>
      <c r="CM13" s="187">
        <v>0.11850731215330308</v>
      </c>
      <c r="CN13" s="182">
        <v>6400</v>
      </c>
      <c r="CO13" s="182">
        <v>1600</v>
      </c>
      <c r="CP13" s="187">
        <v>0.25</v>
      </c>
      <c r="CQ13" s="182">
        <v>1320</v>
      </c>
      <c r="CR13" s="182">
        <v>206</v>
      </c>
      <c r="CS13" s="187">
        <v>0.15606060606060607</v>
      </c>
      <c r="CT13" s="182">
        <v>7720</v>
      </c>
      <c r="CU13" s="182">
        <v>1806</v>
      </c>
      <c r="CV13" s="187">
        <v>0.2339378238341969</v>
      </c>
      <c r="CW13" s="182">
        <v>345</v>
      </c>
      <c r="CX13" s="182">
        <v>0</v>
      </c>
      <c r="CY13" s="187">
        <v>0</v>
      </c>
      <c r="CZ13" s="182">
        <v>60</v>
      </c>
      <c r="DA13" s="182">
        <v>0</v>
      </c>
      <c r="DB13" s="187">
        <v>0</v>
      </c>
      <c r="DC13" s="182"/>
      <c r="DD13" s="182">
        <v>0</v>
      </c>
      <c r="DE13" s="187">
        <v>0</v>
      </c>
      <c r="DF13" s="182">
        <v>60</v>
      </c>
      <c r="DG13" s="182">
        <v>0</v>
      </c>
      <c r="DH13" s="187">
        <v>0</v>
      </c>
      <c r="DI13" s="182">
        <v>405</v>
      </c>
      <c r="DJ13" s="182">
        <v>0</v>
      </c>
      <c r="DK13" s="187">
        <v>0</v>
      </c>
      <c r="DL13" s="182">
        <v>1725</v>
      </c>
      <c r="DM13" s="182">
        <v>132</v>
      </c>
      <c r="DN13" s="187">
        <v>7.6521739130434779E-2</v>
      </c>
      <c r="DO13" s="182">
        <v>2130</v>
      </c>
      <c r="DP13" s="182">
        <v>132</v>
      </c>
      <c r="DQ13" s="187">
        <v>6.1971830985915494E-2</v>
      </c>
      <c r="DR13" s="182">
        <v>390</v>
      </c>
      <c r="DS13" s="182">
        <v>88</v>
      </c>
      <c r="DT13" s="187">
        <v>0.22564102564102564</v>
      </c>
      <c r="DU13" s="182">
        <v>30</v>
      </c>
      <c r="DV13" s="182">
        <v>12</v>
      </c>
      <c r="DW13" s="182">
        <v>88</v>
      </c>
      <c r="DX13" s="182">
        <v>420</v>
      </c>
      <c r="DY13" s="182">
        <v>100</v>
      </c>
      <c r="DZ13" s="187">
        <v>0.23809523809523808</v>
      </c>
      <c r="EA13" s="182">
        <v>49300</v>
      </c>
      <c r="EB13" s="182">
        <v>8468</v>
      </c>
      <c r="EC13" s="187">
        <v>0.17176470588235293</v>
      </c>
      <c r="ED13" s="182">
        <v>62382</v>
      </c>
      <c r="EE13" s="182">
        <v>17163</v>
      </c>
      <c r="EF13" s="187">
        <v>0.27512744060786765</v>
      </c>
      <c r="EG13" s="182">
        <v>2292</v>
      </c>
      <c r="EH13" s="182">
        <v>202</v>
      </c>
      <c r="EI13" s="187">
        <v>8.8132635253054106E-2</v>
      </c>
      <c r="EJ13" s="182">
        <v>455</v>
      </c>
      <c r="EK13" s="182">
        <v>100</v>
      </c>
      <c r="EL13" s="187">
        <v>0.21978021978021978</v>
      </c>
      <c r="EM13" s="182">
        <v>27409</v>
      </c>
      <c r="EN13" s="182">
        <v>7095</v>
      </c>
      <c r="EO13" s="187">
        <v>0.25885657995548905</v>
      </c>
      <c r="EP13" s="182">
        <v>2618</v>
      </c>
      <c r="EQ13" s="182">
        <v>999</v>
      </c>
      <c r="ER13" s="187">
        <v>0.38158899923605805</v>
      </c>
      <c r="ES13" s="199">
        <v>0.9</v>
      </c>
      <c r="ET13" s="187">
        <v>0.94511149228130398</v>
      </c>
      <c r="EU13" s="187">
        <v>1.0501238803125599</v>
      </c>
      <c r="EV13" s="199">
        <v>0.75</v>
      </c>
      <c r="EW13" s="187">
        <v>0.96311146752205301</v>
      </c>
      <c r="EX13" s="200">
        <v>1.2841486233627373</v>
      </c>
      <c r="EY13" s="199">
        <v>0.83</v>
      </c>
      <c r="EZ13" s="187">
        <v>0.94890881407545302</v>
      </c>
      <c r="FA13" s="200">
        <v>1.1432636314162086</v>
      </c>
      <c r="FB13" s="199">
        <v>0.89</v>
      </c>
      <c r="FC13" s="187">
        <v>0.97018348623853201</v>
      </c>
      <c r="FD13" s="187">
        <v>1.0900938047623956</v>
      </c>
      <c r="FE13" s="199">
        <v>0.67</v>
      </c>
      <c r="FF13" s="187">
        <v>0.96428571428571397</v>
      </c>
      <c r="FG13" s="200">
        <v>1.4392324093816626</v>
      </c>
      <c r="FH13" s="199">
        <v>0.78</v>
      </c>
      <c r="FI13" s="187">
        <v>0.96982758620689702</v>
      </c>
      <c r="FJ13" s="200">
        <v>1.2433687002652525</v>
      </c>
      <c r="FK13" s="199">
        <v>0.81</v>
      </c>
      <c r="FL13" s="187">
        <v>0.95560667050028703</v>
      </c>
      <c r="FM13" s="200">
        <v>1.1797613216052925</v>
      </c>
      <c r="FN13" s="199">
        <v>0.21</v>
      </c>
      <c r="FO13" s="187">
        <v>0.416549295774648</v>
      </c>
      <c r="FP13" s="200">
        <v>1.9835680751173714</v>
      </c>
      <c r="FQ13" s="199">
        <v>0.83</v>
      </c>
      <c r="FR13" s="187">
        <v>0.96090387374462005</v>
      </c>
      <c r="FS13" s="200"/>
      <c r="FT13" s="199">
        <v>0.26</v>
      </c>
      <c r="FU13" s="187">
        <v>0.63937500000000003</v>
      </c>
      <c r="FV13" s="200"/>
      <c r="FW13" s="199">
        <v>0.56999999999999995</v>
      </c>
      <c r="FX13" s="187">
        <v>0.970873786407767</v>
      </c>
      <c r="FY13" s="200">
        <v>1.7032873445750301</v>
      </c>
      <c r="FZ13" s="199">
        <v>0.42</v>
      </c>
      <c r="GA13" s="187">
        <v>0.67718715393133999</v>
      </c>
      <c r="GB13" s="200">
        <v>1.6123503665031904</v>
      </c>
      <c r="GC13" s="199">
        <v>0.52</v>
      </c>
      <c r="GD13" s="187">
        <v>0.59577231931979202</v>
      </c>
      <c r="GE13" s="200">
        <v>1.1457159986919077</v>
      </c>
      <c r="GF13" s="199">
        <v>0.67</v>
      </c>
      <c r="GG13" s="187">
        <v>0.77806910213832103</v>
      </c>
      <c r="GH13" s="200">
        <v>0.59577231931979202</v>
      </c>
      <c r="GI13" s="199">
        <v>0.86</v>
      </c>
      <c r="GJ13" s="187">
        <v>0.99009900990098998</v>
      </c>
      <c r="GK13" s="200">
        <v>1.1512779184895232</v>
      </c>
      <c r="GL13" s="199">
        <v>0.95</v>
      </c>
      <c r="GM13" s="187">
        <v>0.95</v>
      </c>
      <c r="GN13" s="200">
        <v>1</v>
      </c>
      <c r="GO13" s="234">
        <v>1246</v>
      </c>
      <c r="GP13" s="182">
        <v>223</v>
      </c>
      <c r="GQ13" s="235">
        <v>0.17897271268057785</v>
      </c>
      <c r="GR13" s="236">
        <v>2012</v>
      </c>
      <c r="GS13" s="182">
        <v>162</v>
      </c>
      <c r="GT13" s="237">
        <v>8.0516898608349902E-2</v>
      </c>
      <c r="GU13" s="238">
        <v>3258</v>
      </c>
      <c r="GV13" s="182">
        <v>385</v>
      </c>
      <c r="GW13" s="237">
        <v>0.11817065684469</v>
      </c>
      <c r="GX13" s="239">
        <v>22907</v>
      </c>
      <c r="GY13" s="182">
        <v>1561</v>
      </c>
      <c r="GZ13" s="237">
        <v>6.8145108482123365E-2</v>
      </c>
      <c r="HA13" s="238">
        <v>26165</v>
      </c>
      <c r="HB13" s="182">
        <v>1946</v>
      </c>
      <c r="HC13" s="237">
        <v>7.4374163959487871E-2</v>
      </c>
      <c r="HD13" s="238">
        <v>818</v>
      </c>
      <c r="HE13" s="182">
        <v>0</v>
      </c>
      <c r="HF13" s="237">
        <v>0</v>
      </c>
      <c r="HG13" s="240">
        <v>1544</v>
      </c>
      <c r="HH13" s="182">
        <v>24</v>
      </c>
      <c r="HI13" s="237">
        <v>1.5544041450777202E-2</v>
      </c>
      <c r="HJ13" s="241">
        <v>335</v>
      </c>
      <c r="HK13" s="182">
        <v>25</v>
      </c>
      <c r="HL13" s="242">
        <v>7.4626865671641784E-2</v>
      </c>
    </row>
    <row r="14" spans="1:220" s="78" customFormat="1" ht="15" customHeight="1" x14ac:dyDescent="0.6">
      <c r="A14" s="225">
        <v>5</v>
      </c>
      <c r="B14" s="233" t="s">
        <v>329</v>
      </c>
      <c r="C14" s="192">
        <v>9205</v>
      </c>
      <c r="D14" s="233" t="s">
        <v>388</v>
      </c>
      <c r="E14" s="182">
        <v>2545</v>
      </c>
      <c r="F14" s="182">
        <v>1835</v>
      </c>
      <c r="G14" s="187">
        <v>0.7210216110019646</v>
      </c>
      <c r="H14" s="182">
        <v>1952</v>
      </c>
      <c r="I14" s="182">
        <v>2273</v>
      </c>
      <c r="J14" s="187">
        <v>1.1644467213114753</v>
      </c>
      <c r="K14" s="182">
        <v>559</v>
      </c>
      <c r="L14" s="182">
        <v>467</v>
      </c>
      <c r="M14" s="187">
        <v>0.83542039355992848</v>
      </c>
      <c r="N14" s="182">
        <v>15</v>
      </c>
      <c r="O14" s="182">
        <v>0</v>
      </c>
      <c r="P14" s="187">
        <v>0</v>
      </c>
      <c r="Q14" s="182">
        <v>0</v>
      </c>
      <c r="R14" s="182">
        <v>0</v>
      </c>
      <c r="S14" s="187">
        <v>0</v>
      </c>
      <c r="T14" s="182">
        <v>211</v>
      </c>
      <c r="U14" s="182">
        <v>170</v>
      </c>
      <c r="V14" s="187">
        <v>0.80568720379146919</v>
      </c>
      <c r="W14" s="182">
        <v>5282</v>
      </c>
      <c r="X14" s="182">
        <v>4745</v>
      </c>
      <c r="Y14" s="187">
        <v>0.89833396440742141</v>
      </c>
      <c r="Z14" s="182">
        <v>5282</v>
      </c>
      <c r="AA14" s="182">
        <v>4745</v>
      </c>
      <c r="AB14" s="187">
        <v>0.89833396440742141</v>
      </c>
      <c r="AC14" s="182">
        <v>30</v>
      </c>
      <c r="AD14" s="182">
        <v>0</v>
      </c>
      <c r="AE14" s="187">
        <v>0</v>
      </c>
      <c r="AF14" s="182">
        <v>0</v>
      </c>
      <c r="AG14" s="182">
        <v>0</v>
      </c>
      <c r="AH14" s="187">
        <v>0</v>
      </c>
      <c r="AI14" s="182">
        <v>0</v>
      </c>
      <c r="AJ14" s="182">
        <v>0</v>
      </c>
      <c r="AK14" s="187">
        <v>0</v>
      </c>
      <c r="AL14" s="182">
        <v>0</v>
      </c>
      <c r="AM14" s="182">
        <v>0</v>
      </c>
      <c r="AN14" s="187">
        <v>0</v>
      </c>
      <c r="AO14" s="182">
        <v>30</v>
      </c>
      <c r="AP14" s="182">
        <v>0</v>
      </c>
      <c r="AQ14" s="187">
        <v>0</v>
      </c>
      <c r="AR14" s="182">
        <v>150</v>
      </c>
      <c r="AS14" s="182">
        <v>53</v>
      </c>
      <c r="AT14" s="187">
        <v>0.35333333333333333</v>
      </c>
      <c r="AU14" s="182">
        <v>0</v>
      </c>
      <c r="AV14" s="182">
        <v>0</v>
      </c>
      <c r="AW14" s="187">
        <v>0</v>
      </c>
      <c r="AX14" s="182">
        <v>0</v>
      </c>
      <c r="AY14" s="182">
        <v>0</v>
      </c>
      <c r="AZ14" s="187">
        <v>0</v>
      </c>
      <c r="BA14" s="182">
        <v>150</v>
      </c>
      <c r="BB14" s="182">
        <v>53</v>
      </c>
      <c r="BC14" s="187">
        <v>0.35333333333333333</v>
      </c>
      <c r="BD14" s="182">
        <v>721</v>
      </c>
      <c r="BE14" s="182">
        <v>479</v>
      </c>
      <c r="BF14" s="187">
        <v>0.66435506241331488</v>
      </c>
      <c r="BG14" s="182">
        <v>383</v>
      </c>
      <c r="BH14" s="182">
        <v>296</v>
      </c>
      <c r="BI14" s="187">
        <v>0.77284595300261094</v>
      </c>
      <c r="BJ14" s="182">
        <v>128</v>
      </c>
      <c r="BK14" s="182">
        <v>38</v>
      </c>
      <c r="BL14" s="187">
        <v>0.296875</v>
      </c>
      <c r="BM14" s="182">
        <v>0</v>
      </c>
      <c r="BN14" s="182">
        <v>17</v>
      </c>
      <c r="BO14" s="187">
        <v>0</v>
      </c>
      <c r="BP14" s="182">
        <v>2099</v>
      </c>
      <c r="BQ14" s="182">
        <v>1605</v>
      </c>
      <c r="BR14" s="187">
        <v>0.76464983325393043</v>
      </c>
      <c r="BS14" s="182">
        <v>193</v>
      </c>
      <c r="BT14" s="182">
        <v>193</v>
      </c>
      <c r="BU14" s="187">
        <v>1</v>
      </c>
      <c r="BV14" s="182">
        <v>3524</v>
      </c>
      <c r="BW14" s="182">
        <v>2628</v>
      </c>
      <c r="BX14" s="187">
        <v>0.74574347332576618</v>
      </c>
      <c r="BY14" s="182">
        <v>0</v>
      </c>
      <c r="BZ14" s="182">
        <v>0</v>
      </c>
      <c r="CA14" s="187">
        <v>0</v>
      </c>
      <c r="CB14" s="182">
        <v>3704</v>
      </c>
      <c r="CC14" s="182">
        <v>2681</v>
      </c>
      <c r="CD14" s="187">
        <v>0.72381209503239741</v>
      </c>
      <c r="CE14" s="182">
        <v>8986</v>
      </c>
      <c r="CF14" s="182">
        <v>7426</v>
      </c>
      <c r="CG14" s="187">
        <v>0.82639661695971511</v>
      </c>
      <c r="CH14" s="182">
        <v>13280</v>
      </c>
      <c r="CI14" s="182">
        <v>2560</v>
      </c>
      <c r="CJ14" s="187">
        <v>0.19277108433734941</v>
      </c>
      <c r="CK14" s="182">
        <v>13650</v>
      </c>
      <c r="CL14" s="182">
        <v>3189</v>
      </c>
      <c r="CM14" s="187">
        <v>0.23362637362637362</v>
      </c>
      <c r="CN14" s="182">
        <v>6400</v>
      </c>
      <c r="CO14" s="182">
        <v>1280</v>
      </c>
      <c r="CP14" s="187">
        <v>0.2</v>
      </c>
      <c r="CQ14" s="182">
        <v>1500</v>
      </c>
      <c r="CR14" s="182">
        <v>324</v>
      </c>
      <c r="CS14" s="187">
        <v>0.216</v>
      </c>
      <c r="CT14" s="182">
        <v>7900</v>
      </c>
      <c r="CU14" s="182">
        <v>1604</v>
      </c>
      <c r="CV14" s="187">
        <v>0.20303797468354431</v>
      </c>
      <c r="CW14" s="182">
        <v>0</v>
      </c>
      <c r="CX14" s="182">
        <v>0</v>
      </c>
      <c r="CY14" s="187">
        <v>0</v>
      </c>
      <c r="CZ14" s="182">
        <v>60</v>
      </c>
      <c r="DA14" s="182">
        <v>0</v>
      </c>
      <c r="DB14" s="187">
        <v>0</v>
      </c>
      <c r="DC14" s="182"/>
      <c r="DD14" s="182">
        <v>0</v>
      </c>
      <c r="DE14" s="187">
        <v>0</v>
      </c>
      <c r="DF14" s="182">
        <v>60</v>
      </c>
      <c r="DG14" s="182">
        <v>0</v>
      </c>
      <c r="DH14" s="187">
        <v>0</v>
      </c>
      <c r="DI14" s="182">
        <v>60</v>
      </c>
      <c r="DJ14" s="182">
        <v>0</v>
      </c>
      <c r="DK14" s="187">
        <v>0</v>
      </c>
      <c r="DL14" s="182">
        <v>1830</v>
      </c>
      <c r="DM14" s="182">
        <v>849</v>
      </c>
      <c r="DN14" s="187">
        <v>0.4639344262295082</v>
      </c>
      <c r="DO14" s="182">
        <v>1890</v>
      </c>
      <c r="DP14" s="182">
        <v>849</v>
      </c>
      <c r="DQ14" s="187">
        <v>0.44920634920634922</v>
      </c>
      <c r="DR14" s="182">
        <v>390</v>
      </c>
      <c r="DS14" s="182">
        <v>122</v>
      </c>
      <c r="DT14" s="187">
        <v>0.31282051282051282</v>
      </c>
      <c r="DU14" s="182">
        <v>30</v>
      </c>
      <c r="DV14" s="182">
        <v>0</v>
      </c>
      <c r="DW14" s="182">
        <v>122</v>
      </c>
      <c r="DX14" s="182">
        <v>420</v>
      </c>
      <c r="DY14" s="182">
        <v>122</v>
      </c>
      <c r="DZ14" s="187">
        <v>0.2904761904761905</v>
      </c>
      <c r="EA14" s="182">
        <v>37140</v>
      </c>
      <c r="EB14" s="182">
        <v>8324</v>
      </c>
      <c r="EC14" s="187">
        <v>0.22412493268712977</v>
      </c>
      <c r="ED14" s="182">
        <v>46126</v>
      </c>
      <c r="EE14" s="182">
        <v>15750</v>
      </c>
      <c r="EF14" s="187">
        <v>0.34145601179378227</v>
      </c>
      <c r="EG14" s="182">
        <v>2033</v>
      </c>
      <c r="EH14" s="182">
        <v>887</v>
      </c>
      <c r="EI14" s="187">
        <v>0.43630103295622236</v>
      </c>
      <c r="EJ14" s="182">
        <v>420</v>
      </c>
      <c r="EK14" s="182">
        <v>139</v>
      </c>
      <c r="EL14" s="187">
        <v>0.33095238095238094</v>
      </c>
      <c r="EM14" s="182">
        <v>22015</v>
      </c>
      <c r="EN14" s="182">
        <v>6409</v>
      </c>
      <c r="EO14" s="187">
        <v>0.2911196911196911</v>
      </c>
      <c r="EP14" s="182">
        <v>1368</v>
      </c>
      <c r="EQ14" s="182">
        <v>174</v>
      </c>
      <c r="ER14" s="187">
        <v>0.12719298245614036</v>
      </c>
      <c r="ES14" s="199">
        <v>0.93</v>
      </c>
      <c r="ET14" s="187">
        <v>0.94296116504854299</v>
      </c>
      <c r="EU14" s="187">
        <v>1.0139367366113365</v>
      </c>
      <c r="EV14" s="199">
        <v>0.71</v>
      </c>
      <c r="EW14" s="187">
        <v>0.94632644082710105</v>
      </c>
      <c r="EX14" s="200">
        <v>1.3328541420100015</v>
      </c>
      <c r="EY14" s="199">
        <v>0.82</v>
      </c>
      <c r="EZ14" s="187">
        <v>0.94457323498419399</v>
      </c>
      <c r="FA14" s="200">
        <v>1.1519185792490172</v>
      </c>
      <c r="FB14" s="199">
        <v>0.82</v>
      </c>
      <c r="FC14" s="187">
        <v>0.97610062893081795</v>
      </c>
      <c r="FD14" s="187">
        <v>1.1903666206473391</v>
      </c>
      <c r="FE14" s="199">
        <v>0.69</v>
      </c>
      <c r="FF14" s="187">
        <v>0.72972972972973005</v>
      </c>
      <c r="FG14" s="200">
        <v>1.0575793184488842</v>
      </c>
      <c r="FH14" s="199">
        <v>0.76</v>
      </c>
      <c r="FI14" s="187">
        <v>0.94889966430436401</v>
      </c>
      <c r="FJ14" s="200">
        <v>1.2485521898741632</v>
      </c>
      <c r="FK14" s="199">
        <v>0.79</v>
      </c>
      <c r="FL14" s="187">
        <v>0.94613520064637702</v>
      </c>
      <c r="FM14" s="200">
        <v>1.1976394944890847</v>
      </c>
      <c r="FN14" s="199">
        <v>0.26</v>
      </c>
      <c r="FO14" s="187">
        <v>0.61093750000000002</v>
      </c>
      <c r="FP14" s="200">
        <v>2.3497596153846154</v>
      </c>
      <c r="FQ14" s="199">
        <v>0.78</v>
      </c>
      <c r="FR14" s="187">
        <v>0.98818019625334497</v>
      </c>
      <c r="FS14" s="200"/>
      <c r="FT14" s="199">
        <v>0.3</v>
      </c>
      <c r="FU14" s="187">
        <v>0.55859375</v>
      </c>
      <c r="FV14" s="200"/>
      <c r="FW14" s="199">
        <v>0.7</v>
      </c>
      <c r="FX14" s="187">
        <v>0.99691358024691401</v>
      </c>
      <c r="FY14" s="200">
        <v>1.4241622574955914</v>
      </c>
      <c r="FZ14" s="199">
        <v>0.5</v>
      </c>
      <c r="GA14" s="187">
        <v>0.64713216957606001</v>
      </c>
      <c r="GB14" s="200">
        <v>1.29426433915212</v>
      </c>
      <c r="GC14" s="199">
        <v>0.52</v>
      </c>
      <c r="GD14" s="187">
        <v>0.81415185007208102</v>
      </c>
      <c r="GE14" s="200">
        <v>1.5656766347540019</v>
      </c>
      <c r="GF14" s="199">
        <v>0.66</v>
      </c>
      <c r="GG14" s="187">
        <v>0.87638095238095204</v>
      </c>
      <c r="GH14" s="200">
        <v>0.81415185007208102</v>
      </c>
      <c r="GI14" s="199">
        <v>0.85</v>
      </c>
      <c r="GJ14" s="187">
        <v>0.99661781285231099</v>
      </c>
      <c r="GK14" s="200">
        <v>1.1724915445321307</v>
      </c>
      <c r="GL14" s="199">
        <v>0.91</v>
      </c>
      <c r="GM14" s="187">
        <v>1</v>
      </c>
      <c r="GN14" s="200">
        <v>1.0989010989010988</v>
      </c>
      <c r="GO14" s="234">
        <v>834</v>
      </c>
      <c r="GP14" s="182">
        <v>112</v>
      </c>
      <c r="GQ14" s="235">
        <v>0.1342925659472422</v>
      </c>
      <c r="GR14" s="236">
        <v>1356</v>
      </c>
      <c r="GS14" s="182">
        <v>40</v>
      </c>
      <c r="GT14" s="237">
        <v>2.9498525073746312E-2</v>
      </c>
      <c r="GU14" s="238">
        <v>2190</v>
      </c>
      <c r="GV14" s="182">
        <v>152</v>
      </c>
      <c r="GW14" s="237">
        <v>6.9406392694063929E-2</v>
      </c>
      <c r="GX14" s="239">
        <v>17070</v>
      </c>
      <c r="GY14" s="182">
        <v>1103</v>
      </c>
      <c r="GZ14" s="237">
        <v>6.4616285881663738E-2</v>
      </c>
      <c r="HA14" s="238">
        <v>19260</v>
      </c>
      <c r="HB14" s="182">
        <v>1255</v>
      </c>
      <c r="HC14" s="237">
        <v>6.5160955347871238E-2</v>
      </c>
      <c r="HD14" s="238">
        <v>786</v>
      </c>
      <c r="HE14" s="182">
        <v>21</v>
      </c>
      <c r="HF14" s="237">
        <v>2.6717557251908396E-2</v>
      </c>
      <c r="HG14" s="240">
        <v>1588</v>
      </c>
      <c r="HH14" s="182">
        <v>243</v>
      </c>
      <c r="HI14" s="237">
        <v>0.15302267002518891</v>
      </c>
      <c r="HJ14" s="241">
        <v>335</v>
      </c>
      <c r="HK14" s="182">
        <v>75</v>
      </c>
      <c r="HL14" s="242">
        <v>0.22388059701492538</v>
      </c>
    </row>
    <row r="15" spans="1:220" s="78" customFormat="1" ht="15" customHeight="1" x14ac:dyDescent="0.6">
      <c r="A15" s="225">
        <v>5</v>
      </c>
      <c r="B15" s="233" t="s">
        <v>329</v>
      </c>
      <c r="C15" s="192">
        <v>9206</v>
      </c>
      <c r="D15" s="233" t="s">
        <v>389</v>
      </c>
      <c r="E15" s="182">
        <v>2533</v>
      </c>
      <c r="F15" s="182">
        <v>1964</v>
      </c>
      <c r="G15" s="187">
        <v>0.7753651796288985</v>
      </c>
      <c r="H15" s="182">
        <v>638</v>
      </c>
      <c r="I15" s="182">
        <v>335</v>
      </c>
      <c r="J15" s="187">
        <v>0.52507836990595613</v>
      </c>
      <c r="K15" s="182">
        <v>275</v>
      </c>
      <c r="L15" s="182">
        <v>122</v>
      </c>
      <c r="M15" s="187">
        <v>0.44363636363636366</v>
      </c>
      <c r="N15" s="182">
        <v>56</v>
      </c>
      <c r="O15" s="182">
        <v>27</v>
      </c>
      <c r="P15" s="187">
        <v>0.48214285714285715</v>
      </c>
      <c r="Q15" s="182">
        <v>0</v>
      </c>
      <c r="R15" s="182">
        <v>0</v>
      </c>
      <c r="S15" s="187">
        <v>0</v>
      </c>
      <c r="T15" s="182">
        <v>0</v>
      </c>
      <c r="U15" s="182">
        <v>0</v>
      </c>
      <c r="V15" s="187">
        <v>0</v>
      </c>
      <c r="W15" s="182">
        <v>3502</v>
      </c>
      <c r="X15" s="182">
        <v>2448</v>
      </c>
      <c r="Y15" s="187">
        <v>0.69902912621359226</v>
      </c>
      <c r="Z15" s="182">
        <v>3502</v>
      </c>
      <c r="AA15" s="182">
        <v>2448</v>
      </c>
      <c r="AB15" s="187">
        <v>0.69902912621359226</v>
      </c>
      <c r="AC15" s="182">
        <v>321</v>
      </c>
      <c r="AD15" s="182">
        <v>87</v>
      </c>
      <c r="AE15" s="187">
        <v>0.27102803738317754</v>
      </c>
      <c r="AF15" s="182">
        <v>60</v>
      </c>
      <c r="AG15" s="182">
        <v>11</v>
      </c>
      <c r="AH15" s="187">
        <v>0.18333333333333332</v>
      </c>
      <c r="AI15" s="182">
        <v>35</v>
      </c>
      <c r="AJ15" s="182">
        <v>10</v>
      </c>
      <c r="AK15" s="187">
        <v>0.2857142857142857</v>
      </c>
      <c r="AL15" s="182">
        <v>47</v>
      </c>
      <c r="AM15" s="182">
        <v>16</v>
      </c>
      <c r="AN15" s="187">
        <v>0.34042553191489361</v>
      </c>
      <c r="AO15" s="182">
        <v>463</v>
      </c>
      <c r="AP15" s="182">
        <v>124</v>
      </c>
      <c r="AQ15" s="187">
        <v>0.2678185745140389</v>
      </c>
      <c r="AR15" s="182">
        <v>120</v>
      </c>
      <c r="AS15" s="182">
        <v>0</v>
      </c>
      <c r="AT15" s="187">
        <v>0</v>
      </c>
      <c r="AU15" s="182">
        <v>15</v>
      </c>
      <c r="AV15" s="182">
        <v>13</v>
      </c>
      <c r="AW15" s="187">
        <v>0.8666666666666667</v>
      </c>
      <c r="AX15" s="182">
        <v>0</v>
      </c>
      <c r="AY15" s="182">
        <v>0</v>
      </c>
      <c r="AZ15" s="187">
        <v>0</v>
      </c>
      <c r="BA15" s="182">
        <v>135</v>
      </c>
      <c r="BB15" s="182">
        <v>13</v>
      </c>
      <c r="BC15" s="187">
        <v>9.6296296296296297E-2</v>
      </c>
      <c r="BD15" s="182">
        <v>3205</v>
      </c>
      <c r="BE15" s="182">
        <v>1890</v>
      </c>
      <c r="BF15" s="187">
        <v>0.58970358814352575</v>
      </c>
      <c r="BG15" s="182">
        <v>688</v>
      </c>
      <c r="BH15" s="182">
        <v>223</v>
      </c>
      <c r="BI15" s="187">
        <v>0.32412790697674421</v>
      </c>
      <c r="BJ15" s="182">
        <v>114</v>
      </c>
      <c r="BK15" s="182">
        <v>75</v>
      </c>
      <c r="BL15" s="187">
        <v>0.65789473684210531</v>
      </c>
      <c r="BM15" s="182">
        <v>22</v>
      </c>
      <c r="BN15" s="182">
        <v>16</v>
      </c>
      <c r="BO15" s="187">
        <v>0.72727272727272729</v>
      </c>
      <c r="BP15" s="182">
        <v>5317</v>
      </c>
      <c r="BQ15" s="182">
        <v>5375</v>
      </c>
      <c r="BR15" s="187">
        <v>1.0109084069964265</v>
      </c>
      <c r="BS15" s="182">
        <v>141</v>
      </c>
      <c r="BT15" s="182">
        <v>100</v>
      </c>
      <c r="BU15" s="187">
        <v>0.70921985815602839</v>
      </c>
      <c r="BV15" s="182">
        <v>9487</v>
      </c>
      <c r="BW15" s="182">
        <v>7679</v>
      </c>
      <c r="BX15" s="187">
        <v>0.809423421524191</v>
      </c>
      <c r="BY15" s="182">
        <v>0</v>
      </c>
      <c r="BZ15" s="182">
        <v>0</v>
      </c>
      <c r="CA15" s="187">
        <v>0</v>
      </c>
      <c r="CB15" s="182">
        <v>10085</v>
      </c>
      <c r="CC15" s="182">
        <v>7816</v>
      </c>
      <c r="CD15" s="187">
        <v>0.77501239464551319</v>
      </c>
      <c r="CE15" s="182">
        <v>13587</v>
      </c>
      <c r="CF15" s="182">
        <v>10264</v>
      </c>
      <c r="CG15" s="187">
        <v>0.75542798263045563</v>
      </c>
      <c r="CH15" s="182">
        <v>24320</v>
      </c>
      <c r="CI15" s="182">
        <v>4960</v>
      </c>
      <c r="CJ15" s="187">
        <v>0.20394736842105263</v>
      </c>
      <c r="CK15" s="182">
        <v>20130</v>
      </c>
      <c r="CL15" s="182">
        <v>4310</v>
      </c>
      <c r="CM15" s="187">
        <v>0.21410829607550919</v>
      </c>
      <c r="CN15" s="182">
        <v>3840</v>
      </c>
      <c r="CO15" s="182">
        <v>1120</v>
      </c>
      <c r="CP15" s="187">
        <v>0.29166666666666669</v>
      </c>
      <c r="CQ15" s="182">
        <v>1320</v>
      </c>
      <c r="CR15" s="182">
        <v>201</v>
      </c>
      <c r="CS15" s="187">
        <v>0.15227272727272728</v>
      </c>
      <c r="CT15" s="182">
        <v>5160</v>
      </c>
      <c r="CU15" s="182">
        <v>1321</v>
      </c>
      <c r="CV15" s="187">
        <v>0.25600775193798447</v>
      </c>
      <c r="CW15" s="182">
        <v>0</v>
      </c>
      <c r="CX15" s="182">
        <v>0</v>
      </c>
      <c r="CY15" s="187">
        <v>0</v>
      </c>
      <c r="CZ15" s="182">
        <v>60</v>
      </c>
      <c r="DA15" s="182">
        <v>0</v>
      </c>
      <c r="DB15" s="187">
        <v>0</v>
      </c>
      <c r="DC15" s="182"/>
      <c r="DD15" s="182">
        <v>0</v>
      </c>
      <c r="DE15" s="187">
        <v>0</v>
      </c>
      <c r="DF15" s="182">
        <v>60</v>
      </c>
      <c r="DG15" s="182">
        <v>0</v>
      </c>
      <c r="DH15" s="187">
        <v>0</v>
      </c>
      <c r="DI15" s="182">
        <v>60</v>
      </c>
      <c r="DJ15" s="182">
        <v>0</v>
      </c>
      <c r="DK15" s="187">
        <v>0</v>
      </c>
      <c r="DL15" s="182">
        <v>7980</v>
      </c>
      <c r="DM15" s="182">
        <v>2051</v>
      </c>
      <c r="DN15" s="187">
        <v>0.25701754385964914</v>
      </c>
      <c r="DO15" s="182">
        <v>8040</v>
      </c>
      <c r="DP15" s="182">
        <v>2051</v>
      </c>
      <c r="DQ15" s="187">
        <v>0.25509950248756219</v>
      </c>
      <c r="DR15" s="182">
        <v>390</v>
      </c>
      <c r="DS15" s="182">
        <v>147</v>
      </c>
      <c r="DT15" s="187">
        <v>0.37692307692307692</v>
      </c>
      <c r="DU15" s="182">
        <v>30</v>
      </c>
      <c r="DV15" s="182">
        <v>0</v>
      </c>
      <c r="DW15" s="182">
        <v>147</v>
      </c>
      <c r="DX15" s="182">
        <v>420</v>
      </c>
      <c r="DY15" s="182">
        <v>147</v>
      </c>
      <c r="DZ15" s="187">
        <v>0.35</v>
      </c>
      <c r="EA15" s="182">
        <v>58070</v>
      </c>
      <c r="EB15" s="182">
        <v>12789</v>
      </c>
      <c r="EC15" s="187">
        <v>0.22023420010332356</v>
      </c>
      <c r="ED15" s="182">
        <v>71657</v>
      </c>
      <c r="EE15" s="182">
        <v>23053</v>
      </c>
      <c r="EF15" s="187">
        <v>0.32171316131013022</v>
      </c>
      <c r="EG15" s="182">
        <v>8285</v>
      </c>
      <c r="EH15" s="182">
        <v>2177</v>
      </c>
      <c r="EI15" s="187">
        <v>0.26276403138201571</v>
      </c>
      <c r="EJ15" s="182">
        <v>477</v>
      </c>
      <c r="EK15" s="182">
        <v>173</v>
      </c>
      <c r="EL15" s="187">
        <v>0.36268343815513626</v>
      </c>
      <c r="EM15" s="182">
        <v>29486</v>
      </c>
      <c r="EN15" s="182">
        <v>6638</v>
      </c>
      <c r="EO15" s="187">
        <v>0.22512378756019805</v>
      </c>
      <c r="EP15" s="182">
        <v>1823</v>
      </c>
      <c r="EQ15" s="182">
        <v>434</v>
      </c>
      <c r="ER15" s="187">
        <v>0.23806911684037302</v>
      </c>
      <c r="ES15" s="199">
        <v>0.88</v>
      </c>
      <c r="ET15" s="187">
        <v>0.97728348319924296</v>
      </c>
      <c r="EU15" s="187">
        <v>1.1105494127264124</v>
      </c>
      <c r="EV15" s="199">
        <v>0.67</v>
      </c>
      <c r="EW15" s="187">
        <v>0.88059701492537301</v>
      </c>
      <c r="EX15" s="200">
        <v>1.3143239028736911</v>
      </c>
      <c r="EY15" s="199">
        <v>0.78</v>
      </c>
      <c r="EZ15" s="187">
        <v>0.96405228758169903</v>
      </c>
      <c r="FA15" s="200">
        <v>1.2359644712585884</v>
      </c>
      <c r="FB15" s="199">
        <v>0.79</v>
      </c>
      <c r="FC15" s="187">
        <v>0.98445937047280396</v>
      </c>
      <c r="FD15" s="187">
        <v>1.2461511018643088</v>
      </c>
      <c r="FE15" s="199">
        <v>0.63</v>
      </c>
      <c r="FF15" s="187">
        <v>0.93721973094170397</v>
      </c>
      <c r="FG15" s="200">
        <v>1.4876503665741332</v>
      </c>
      <c r="FH15" s="199">
        <v>0.71</v>
      </c>
      <c r="FI15" s="187">
        <v>0.98311156601842398</v>
      </c>
      <c r="FJ15" s="200">
        <v>1.384664177490738</v>
      </c>
      <c r="FK15" s="199">
        <v>0.75</v>
      </c>
      <c r="FL15" s="187">
        <v>0.97856586126266598</v>
      </c>
      <c r="FM15" s="200">
        <v>1.3047544816835546</v>
      </c>
      <c r="FN15" s="199">
        <v>0.2</v>
      </c>
      <c r="FO15" s="187">
        <v>0.60312500000000002</v>
      </c>
      <c r="FP15" s="200">
        <v>3.015625</v>
      </c>
      <c r="FQ15" s="199">
        <v>0.89</v>
      </c>
      <c r="FR15" s="187">
        <v>0.96005365926367603</v>
      </c>
      <c r="FS15" s="200"/>
      <c r="FT15" s="199">
        <v>0.28999999999999998</v>
      </c>
      <c r="FU15" s="187">
        <v>0.72321428571428603</v>
      </c>
      <c r="FV15" s="200"/>
      <c r="FW15" s="199">
        <v>0.91</v>
      </c>
      <c r="FX15" s="187">
        <v>1</v>
      </c>
      <c r="FY15" s="200">
        <v>1.0989010989010988</v>
      </c>
      <c r="FZ15" s="199">
        <v>0.6</v>
      </c>
      <c r="GA15" s="187">
        <v>0.76532929598788801</v>
      </c>
      <c r="GB15" s="200">
        <v>1.2755488266464801</v>
      </c>
      <c r="GC15" s="199">
        <v>0.55000000000000004</v>
      </c>
      <c r="GD15" s="187">
        <v>0.79036672140120401</v>
      </c>
      <c r="GE15" s="200">
        <v>1.4370304025476435</v>
      </c>
      <c r="GF15" s="199">
        <v>0.65</v>
      </c>
      <c r="GG15" s="187">
        <v>0.87415954539539298</v>
      </c>
      <c r="GH15" s="200">
        <v>0.79036672140120401</v>
      </c>
      <c r="GI15" s="199">
        <v>0.87</v>
      </c>
      <c r="GJ15" s="187">
        <v>0.92696371152962798</v>
      </c>
      <c r="GK15" s="200">
        <v>1.0654755304938253</v>
      </c>
      <c r="GL15" s="199">
        <v>0.88</v>
      </c>
      <c r="GM15" s="187">
        <v>1</v>
      </c>
      <c r="GN15" s="200">
        <v>1.1363636363636365</v>
      </c>
      <c r="GO15" s="234">
        <v>779</v>
      </c>
      <c r="GP15" s="182">
        <v>129</v>
      </c>
      <c r="GQ15" s="235">
        <v>0.16559691912708602</v>
      </c>
      <c r="GR15" s="236">
        <v>3117</v>
      </c>
      <c r="GS15" s="182">
        <v>170</v>
      </c>
      <c r="GT15" s="237">
        <v>5.4539621430863008E-2</v>
      </c>
      <c r="GU15" s="238">
        <v>3896</v>
      </c>
      <c r="GV15" s="182">
        <v>299</v>
      </c>
      <c r="GW15" s="237">
        <v>7.6745379876796721E-2</v>
      </c>
      <c r="GX15" s="239">
        <v>25095</v>
      </c>
      <c r="GY15" s="182">
        <v>2699</v>
      </c>
      <c r="GZ15" s="237">
        <v>0.10755130504084479</v>
      </c>
      <c r="HA15" s="238">
        <v>28991</v>
      </c>
      <c r="HB15" s="182">
        <v>2998</v>
      </c>
      <c r="HC15" s="237">
        <v>0.10341140353902935</v>
      </c>
      <c r="HD15" s="238">
        <v>1949</v>
      </c>
      <c r="HE15" s="182">
        <v>2</v>
      </c>
      <c r="HF15" s="237">
        <v>1.026167265264238E-3</v>
      </c>
      <c r="HG15" s="240">
        <v>7022</v>
      </c>
      <c r="HH15" s="182">
        <v>691</v>
      </c>
      <c r="HI15" s="237">
        <v>9.8405012816861287E-2</v>
      </c>
      <c r="HJ15" s="241">
        <v>357</v>
      </c>
      <c r="HK15" s="182">
        <v>24</v>
      </c>
      <c r="HL15" s="242">
        <v>6.7226890756302518E-2</v>
      </c>
    </row>
    <row r="16" spans="1:220" s="78" customFormat="1" ht="15" customHeight="1" x14ac:dyDescent="0.6">
      <c r="A16" s="225">
        <v>5</v>
      </c>
      <c r="B16" s="233" t="s">
        <v>329</v>
      </c>
      <c r="C16" s="192">
        <v>9301</v>
      </c>
      <c r="D16" s="233" t="s">
        <v>390</v>
      </c>
      <c r="E16" s="182">
        <v>4527</v>
      </c>
      <c r="F16" s="182">
        <v>3401</v>
      </c>
      <c r="G16" s="187">
        <v>0.75127015683675724</v>
      </c>
      <c r="H16" s="182">
        <v>2740</v>
      </c>
      <c r="I16" s="182">
        <v>2234</v>
      </c>
      <c r="J16" s="187">
        <v>0.81532846715328466</v>
      </c>
      <c r="K16" s="182">
        <v>0</v>
      </c>
      <c r="L16" s="182">
        <v>0</v>
      </c>
      <c r="M16" s="187">
        <v>0</v>
      </c>
      <c r="N16" s="182">
        <v>0</v>
      </c>
      <c r="O16" s="182">
        <v>0</v>
      </c>
      <c r="P16" s="187">
        <v>0</v>
      </c>
      <c r="Q16" s="182">
        <v>15</v>
      </c>
      <c r="R16" s="182">
        <v>0</v>
      </c>
      <c r="S16" s="187">
        <v>0</v>
      </c>
      <c r="T16" s="182">
        <v>0</v>
      </c>
      <c r="U16" s="182">
        <v>0</v>
      </c>
      <c r="V16" s="187">
        <v>0</v>
      </c>
      <c r="W16" s="182">
        <v>7282</v>
      </c>
      <c r="X16" s="182">
        <v>5635</v>
      </c>
      <c r="Y16" s="187">
        <v>0.7738258720131832</v>
      </c>
      <c r="Z16" s="182">
        <v>7282</v>
      </c>
      <c r="AA16" s="182">
        <v>5635</v>
      </c>
      <c r="AB16" s="187">
        <v>0.7738258720131832</v>
      </c>
      <c r="AC16" s="182">
        <v>0</v>
      </c>
      <c r="AD16" s="182">
        <v>0</v>
      </c>
      <c r="AE16" s="187">
        <v>0</v>
      </c>
      <c r="AF16" s="182">
        <v>0</v>
      </c>
      <c r="AG16" s="182">
        <v>0</v>
      </c>
      <c r="AH16" s="187">
        <v>0</v>
      </c>
      <c r="AI16" s="182">
        <v>0</v>
      </c>
      <c r="AJ16" s="182">
        <v>0</v>
      </c>
      <c r="AK16" s="187">
        <v>0</v>
      </c>
      <c r="AL16" s="182">
        <v>0</v>
      </c>
      <c r="AM16" s="182">
        <v>0</v>
      </c>
      <c r="AN16" s="187">
        <v>0</v>
      </c>
      <c r="AO16" s="182">
        <v>0</v>
      </c>
      <c r="AP16" s="182">
        <v>0</v>
      </c>
      <c r="AQ16" s="187">
        <v>0</v>
      </c>
      <c r="AR16" s="182">
        <v>60</v>
      </c>
      <c r="AS16" s="182">
        <v>0</v>
      </c>
      <c r="AT16" s="187">
        <v>0</v>
      </c>
      <c r="AU16" s="182">
        <v>0</v>
      </c>
      <c r="AV16" s="182">
        <v>0</v>
      </c>
      <c r="AW16" s="187">
        <v>0</v>
      </c>
      <c r="AX16" s="182">
        <v>0</v>
      </c>
      <c r="AY16" s="182">
        <v>0</v>
      </c>
      <c r="AZ16" s="187">
        <v>0</v>
      </c>
      <c r="BA16" s="182">
        <v>60</v>
      </c>
      <c r="BB16" s="182">
        <v>0</v>
      </c>
      <c r="BC16" s="187">
        <v>0</v>
      </c>
      <c r="BD16" s="182">
        <v>2758</v>
      </c>
      <c r="BE16" s="182">
        <v>835</v>
      </c>
      <c r="BF16" s="187">
        <v>0.30275562001450329</v>
      </c>
      <c r="BG16" s="182">
        <v>1543</v>
      </c>
      <c r="BH16" s="182">
        <v>609</v>
      </c>
      <c r="BI16" s="187">
        <v>0.39468567725210629</v>
      </c>
      <c r="BJ16" s="182">
        <v>0</v>
      </c>
      <c r="BK16" s="182">
        <v>0</v>
      </c>
      <c r="BL16" s="187">
        <v>0</v>
      </c>
      <c r="BM16" s="182">
        <v>0</v>
      </c>
      <c r="BN16" s="182">
        <v>0</v>
      </c>
      <c r="BO16" s="187">
        <v>0</v>
      </c>
      <c r="BP16" s="182">
        <v>3118</v>
      </c>
      <c r="BQ16" s="182">
        <v>3072</v>
      </c>
      <c r="BR16" s="187">
        <v>0.98524695317511224</v>
      </c>
      <c r="BS16" s="182">
        <v>0</v>
      </c>
      <c r="BT16" s="182">
        <v>0</v>
      </c>
      <c r="BU16" s="187">
        <v>0</v>
      </c>
      <c r="BV16" s="182">
        <v>7419</v>
      </c>
      <c r="BW16" s="182">
        <v>4516</v>
      </c>
      <c r="BX16" s="187">
        <v>0.6087073729613155</v>
      </c>
      <c r="BY16" s="182">
        <v>0</v>
      </c>
      <c r="BZ16" s="182">
        <v>0</v>
      </c>
      <c r="CA16" s="187">
        <v>0</v>
      </c>
      <c r="CB16" s="182">
        <v>7479</v>
      </c>
      <c r="CC16" s="182">
        <v>4516</v>
      </c>
      <c r="CD16" s="187">
        <v>0.60382404064714534</v>
      </c>
      <c r="CE16" s="182">
        <v>14761</v>
      </c>
      <c r="CF16" s="182">
        <v>10151</v>
      </c>
      <c r="CG16" s="187">
        <v>0.68769053587155338</v>
      </c>
      <c r="CH16" s="182">
        <v>17760</v>
      </c>
      <c r="CI16" s="182">
        <v>4000</v>
      </c>
      <c r="CJ16" s="187">
        <v>0.22522522522522523</v>
      </c>
      <c r="CK16" s="182">
        <v>18540</v>
      </c>
      <c r="CL16" s="182">
        <v>1360</v>
      </c>
      <c r="CM16" s="187">
        <v>7.3354908306364611E-2</v>
      </c>
      <c r="CN16" s="182">
        <v>6400</v>
      </c>
      <c r="CO16" s="182">
        <v>1600</v>
      </c>
      <c r="CP16" s="187">
        <v>0.25</v>
      </c>
      <c r="CQ16" s="182">
        <v>2550</v>
      </c>
      <c r="CR16" s="182">
        <v>560</v>
      </c>
      <c r="CS16" s="187">
        <v>0.2196078431372549</v>
      </c>
      <c r="CT16" s="182">
        <v>8950</v>
      </c>
      <c r="CU16" s="182">
        <v>2160</v>
      </c>
      <c r="CV16" s="187">
        <v>0.24134078212290502</v>
      </c>
      <c r="CW16" s="182">
        <v>0</v>
      </c>
      <c r="CX16" s="182">
        <v>0</v>
      </c>
      <c r="CY16" s="187">
        <v>0</v>
      </c>
      <c r="CZ16" s="182">
        <v>45</v>
      </c>
      <c r="DA16" s="182">
        <v>0</v>
      </c>
      <c r="DB16" s="187">
        <v>0</v>
      </c>
      <c r="DC16" s="182"/>
      <c r="DD16" s="182">
        <v>0</v>
      </c>
      <c r="DE16" s="187">
        <v>0</v>
      </c>
      <c r="DF16" s="182">
        <v>45</v>
      </c>
      <c r="DG16" s="182">
        <v>0</v>
      </c>
      <c r="DH16" s="187">
        <v>0</v>
      </c>
      <c r="DI16" s="182">
        <v>45</v>
      </c>
      <c r="DJ16" s="182">
        <v>0</v>
      </c>
      <c r="DK16" s="187">
        <v>0</v>
      </c>
      <c r="DL16" s="182">
        <v>940</v>
      </c>
      <c r="DM16" s="182">
        <v>73</v>
      </c>
      <c r="DN16" s="187">
        <v>7.7659574468085107E-2</v>
      </c>
      <c r="DO16" s="182">
        <v>985</v>
      </c>
      <c r="DP16" s="182">
        <v>73</v>
      </c>
      <c r="DQ16" s="187">
        <v>7.4111675126903559E-2</v>
      </c>
      <c r="DR16" s="182">
        <v>510</v>
      </c>
      <c r="DS16" s="182">
        <v>99</v>
      </c>
      <c r="DT16" s="187">
        <v>0.19411764705882353</v>
      </c>
      <c r="DU16" s="182">
        <v>45</v>
      </c>
      <c r="DV16" s="182">
        <v>0</v>
      </c>
      <c r="DW16" s="182">
        <v>99</v>
      </c>
      <c r="DX16" s="182">
        <v>555</v>
      </c>
      <c r="DY16" s="182">
        <v>99</v>
      </c>
      <c r="DZ16" s="187">
        <v>0.17837837837837839</v>
      </c>
      <c r="EA16" s="182">
        <v>46790</v>
      </c>
      <c r="EB16" s="182">
        <v>7692</v>
      </c>
      <c r="EC16" s="187">
        <v>0.16439410130369736</v>
      </c>
      <c r="ED16" s="182">
        <v>61551</v>
      </c>
      <c r="EE16" s="182">
        <v>17843</v>
      </c>
      <c r="EF16" s="187">
        <v>0.28988968497668599</v>
      </c>
      <c r="EG16" s="182">
        <v>985</v>
      </c>
      <c r="EH16" s="182">
        <v>73</v>
      </c>
      <c r="EI16" s="187">
        <v>7.4111675126903559E-2</v>
      </c>
      <c r="EJ16" s="182">
        <v>570</v>
      </c>
      <c r="EK16" s="182">
        <v>99</v>
      </c>
      <c r="EL16" s="187">
        <v>0.1736842105263158</v>
      </c>
      <c r="EM16" s="182">
        <v>28443</v>
      </c>
      <c r="EN16" s="182">
        <v>8443</v>
      </c>
      <c r="EO16" s="187">
        <v>0.29683929262032838</v>
      </c>
      <c r="EP16" s="182">
        <v>1681</v>
      </c>
      <c r="EQ16" s="182">
        <v>386</v>
      </c>
      <c r="ER16" s="187">
        <v>0.2296252230814991</v>
      </c>
      <c r="ES16" s="199">
        <v>0.9</v>
      </c>
      <c r="ET16" s="187">
        <v>0.98088797412525697</v>
      </c>
      <c r="EU16" s="187">
        <v>1.0898755268058411</v>
      </c>
      <c r="EV16" s="199">
        <v>0.75</v>
      </c>
      <c r="EW16" s="187">
        <v>0.96553267681289201</v>
      </c>
      <c r="EX16" s="200">
        <v>1.2873769024171893</v>
      </c>
      <c r="EY16" s="199">
        <v>0.83</v>
      </c>
      <c r="EZ16" s="187">
        <v>0.97480035492457895</v>
      </c>
      <c r="FA16" s="200">
        <v>1.1744582589452759</v>
      </c>
      <c r="FB16" s="199">
        <v>0.84</v>
      </c>
      <c r="FC16" s="187">
        <v>0.98310724340926603</v>
      </c>
      <c r="FD16" s="187">
        <v>1.1703657659634119</v>
      </c>
      <c r="FE16" s="199">
        <v>0.62</v>
      </c>
      <c r="FF16" s="187">
        <v>0.92610837438423599</v>
      </c>
      <c r="FG16" s="200">
        <v>1.4937231844907033</v>
      </c>
      <c r="FH16" s="199">
        <v>0.73</v>
      </c>
      <c r="FI16" s="187">
        <v>0.97542072630646603</v>
      </c>
      <c r="FJ16" s="200">
        <v>1.3361927757622822</v>
      </c>
      <c r="FK16" s="199">
        <v>0.78</v>
      </c>
      <c r="FL16" s="187">
        <v>0.97507634715791502</v>
      </c>
      <c r="FM16" s="200">
        <v>1.2500978809716858</v>
      </c>
      <c r="FN16" s="199">
        <v>0.25</v>
      </c>
      <c r="FO16" s="187">
        <v>0.61803571428571402</v>
      </c>
      <c r="FP16" s="200">
        <v>2.4721428571428561</v>
      </c>
      <c r="FQ16" s="199">
        <v>0.92</v>
      </c>
      <c r="FR16" s="187">
        <v>0.94550669216061201</v>
      </c>
      <c r="FS16" s="200"/>
      <c r="FT16" s="199">
        <v>0.44</v>
      </c>
      <c r="FU16" s="187">
        <v>0.63375000000000004</v>
      </c>
      <c r="FV16" s="200"/>
      <c r="FW16" s="199">
        <v>0.87</v>
      </c>
      <c r="FX16" s="187">
        <v>0.91607142857142798</v>
      </c>
      <c r="FY16" s="200">
        <v>1.0529556650246299</v>
      </c>
      <c r="FZ16" s="199">
        <v>0.66</v>
      </c>
      <c r="GA16" s="187">
        <v>0.70694444444444404</v>
      </c>
      <c r="GB16" s="200">
        <v>1.0711279461279455</v>
      </c>
      <c r="GC16" s="199">
        <v>0.59</v>
      </c>
      <c r="GD16" s="187">
        <v>0.70709828393135699</v>
      </c>
      <c r="GE16" s="200">
        <v>1.1984716676802663</v>
      </c>
      <c r="GF16" s="199">
        <v>0.69</v>
      </c>
      <c r="GG16" s="187">
        <v>0.85955276579050599</v>
      </c>
      <c r="GH16" s="200">
        <v>0.70709828393135699</v>
      </c>
      <c r="GI16" s="199">
        <v>0.86</v>
      </c>
      <c r="GJ16" s="187">
        <v>1</v>
      </c>
      <c r="GK16" s="200">
        <v>1.1627906976744187</v>
      </c>
      <c r="GL16" s="199">
        <v>0.97</v>
      </c>
      <c r="GM16" s="187">
        <v>1</v>
      </c>
      <c r="GN16" s="200">
        <v>1.0309278350515465</v>
      </c>
      <c r="GO16" s="234">
        <v>1815</v>
      </c>
      <c r="GP16" s="182">
        <v>304</v>
      </c>
      <c r="GQ16" s="235">
        <v>0.1674931129476584</v>
      </c>
      <c r="GR16" s="236">
        <v>2578</v>
      </c>
      <c r="GS16" s="182">
        <v>199</v>
      </c>
      <c r="GT16" s="237">
        <v>7.7191621411947242E-2</v>
      </c>
      <c r="GU16" s="238">
        <v>4393</v>
      </c>
      <c r="GV16" s="182">
        <v>503</v>
      </c>
      <c r="GW16" s="237">
        <v>0.1145003414523105</v>
      </c>
      <c r="GX16" s="239">
        <v>26532</v>
      </c>
      <c r="GY16" s="182">
        <v>1392</v>
      </c>
      <c r="GZ16" s="237">
        <v>5.2464947987336044E-2</v>
      </c>
      <c r="HA16" s="238">
        <v>30925</v>
      </c>
      <c r="HB16" s="182">
        <v>1895</v>
      </c>
      <c r="HC16" s="237">
        <v>6.1277283751010513E-2</v>
      </c>
      <c r="HD16" s="238">
        <v>1194</v>
      </c>
      <c r="HE16" s="182">
        <v>1</v>
      </c>
      <c r="HF16" s="237">
        <v>8.375209380234506E-4</v>
      </c>
      <c r="HG16" s="240">
        <v>808</v>
      </c>
      <c r="HH16" s="182">
        <v>52</v>
      </c>
      <c r="HI16" s="237">
        <v>6.4356435643564358E-2</v>
      </c>
      <c r="HJ16" s="241">
        <v>439</v>
      </c>
      <c r="HK16" s="182">
        <v>0</v>
      </c>
      <c r="HL16" s="242">
        <v>0</v>
      </c>
    </row>
    <row r="17" spans="1:220" s="78" customFormat="1" ht="15" customHeight="1" x14ac:dyDescent="0.6">
      <c r="A17" s="225">
        <v>5</v>
      </c>
      <c r="B17" s="233" t="s">
        <v>329</v>
      </c>
      <c r="C17" s="192">
        <v>9401</v>
      </c>
      <c r="D17" s="233" t="s">
        <v>391</v>
      </c>
      <c r="E17" s="182">
        <v>3094</v>
      </c>
      <c r="F17" s="182">
        <v>2298</v>
      </c>
      <c r="G17" s="187">
        <v>0.74272786037491922</v>
      </c>
      <c r="H17" s="182">
        <v>1957</v>
      </c>
      <c r="I17" s="182">
        <v>1702</v>
      </c>
      <c r="J17" s="187">
        <v>0.8696985181400102</v>
      </c>
      <c r="K17" s="182">
        <v>1051</v>
      </c>
      <c r="L17" s="182">
        <v>515</v>
      </c>
      <c r="M17" s="187">
        <v>0.4900095147478592</v>
      </c>
      <c r="N17" s="182">
        <v>56</v>
      </c>
      <c r="O17" s="182">
        <v>0</v>
      </c>
      <c r="P17" s="187">
        <v>0</v>
      </c>
      <c r="Q17" s="182">
        <v>0</v>
      </c>
      <c r="R17" s="182">
        <v>0</v>
      </c>
      <c r="S17" s="187">
        <v>0</v>
      </c>
      <c r="T17" s="182">
        <v>0</v>
      </c>
      <c r="U17" s="182">
        <v>0</v>
      </c>
      <c r="V17" s="187">
        <v>0</v>
      </c>
      <c r="W17" s="182">
        <v>6158</v>
      </c>
      <c r="X17" s="182">
        <v>4515</v>
      </c>
      <c r="Y17" s="187">
        <v>0.73319259499837608</v>
      </c>
      <c r="Z17" s="182">
        <v>6158</v>
      </c>
      <c r="AA17" s="182">
        <v>4515</v>
      </c>
      <c r="AB17" s="187">
        <v>0.73319259499837608</v>
      </c>
      <c r="AC17" s="182">
        <v>436</v>
      </c>
      <c r="AD17" s="182">
        <v>174</v>
      </c>
      <c r="AE17" s="187">
        <v>0.39908256880733944</v>
      </c>
      <c r="AF17" s="182">
        <v>56</v>
      </c>
      <c r="AG17" s="182">
        <v>0</v>
      </c>
      <c r="AH17" s="187">
        <v>0</v>
      </c>
      <c r="AI17" s="182">
        <v>41</v>
      </c>
      <c r="AJ17" s="182">
        <v>26</v>
      </c>
      <c r="AK17" s="187">
        <v>0.63414634146341464</v>
      </c>
      <c r="AL17" s="182">
        <v>0</v>
      </c>
      <c r="AM17" s="182">
        <v>0</v>
      </c>
      <c r="AN17" s="187">
        <v>0</v>
      </c>
      <c r="AO17" s="182">
        <v>533</v>
      </c>
      <c r="AP17" s="182">
        <v>200</v>
      </c>
      <c r="AQ17" s="187">
        <v>0.37523452157598497</v>
      </c>
      <c r="AR17" s="182">
        <v>269</v>
      </c>
      <c r="AS17" s="182">
        <v>100</v>
      </c>
      <c r="AT17" s="187">
        <v>0.37174721189591076</v>
      </c>
      <c r="AU17" s="182">
        <v>54</v>
      </c>
      <c r="AV17" s="182">
        <v>274</v>
      </c>
      <c r="AW17" s="187">
        <v>5.0740740740740744</v>
      </c>
      <c r="AX17" s="182">
        <v>0</v>
      </c>
      <c r="AY17" s="182">
        <v>0</v>
      </c>
      <c r="AZ17" s="187">
        <v>0</v>
      </c>
      <c r="BA17" s="182">
        <v>323</v>
      </c>
      <c r="BB17" s="182">
        <v>374</v>
      </c>
      <c r="BC17" s="187">
        <v>1.1578947368421053</v>
      </c>
      <c r="BD17" s="182">
        <v>3261</v>
      </c>
      <c r="BE17" s="182">
        <v>1881</v>
      </c>
      <c r="BF17" s="187">
        <v>0.57681692732290712</v>
      </c>
      <c r="BG17" s="182">
        <v>1407</v>
      </c>
      <c r="BH17" s="182">
        <v>369</v>
      </c>
      <c r="BI17" s="187">
        <v>0.26226012793176973</v>
      </c>
      <c r="BJ17" s="182">
        <v>469</v>
      </c>
      <c r="BK17" s="182">
        <v>377</v>
      </c>
      <c r="BL17" s="187">
        <v>0.80383795309168449</v>
      </c>
      <c r="BM17" s="182">
        <v>93</v>
      </c>
      <c r="BN17" s="182">
        <v>92</v>
      </c>
      <c r="BO17" s="187">
        <v>0.989247311827957</v>
      </c>
      <c r="BP17" s="182">
        <v>1867</v>
      </c>
      <c r="BQ17" s="182">
        <v>1867</v>
      </c>
      <c r="BR17" s="187">
        <v>1</v>
      </c>
      <c r="BS17" s="182">
        <v>0</v>
      </c>
      <c r="BT17" s="182">
        <v>0</v>
      </c>
      <c r="BU17" s="187">
        <v>0</v>
      </c>
      <c r="BV17" s="182">
        <v>7097</v>
      </c>
      <c r="BW17" s="182">
        <v>4586</v>
      </c>
      <c r="BX17" s="187">
        <v>0.64618853036494295</v>
      </c>
      <c r="BY17" s="182">
        <v>0</v>
      </c>
      <c r="BZ17" s="182">
        <v>0</v>
      </c>
      <c r="CA17" s="187">
        <v>0</v>
      </c>
      <c r="CB17" s="182">
        <v>7953</v>
      </c>
      <c r="CC17" s="182">
        <v>5160</v>
      </c>
      <c r="CD17" s="187">
        <v>0.6488117691437193</v>
      </c>
      <c r="CE17" s="182">
        <v>14111</v>
      </c>
      <c r="CF17" s="182">
        <v>9675</v>
      </c>
      <c r="CG17" s="187">
        <v>0.6856353199631493</v>
      </c>
      <c r="CH17" s="182">
        <v>12640</v>
      </c>
      <c r="CI17" s="182">
        <v>2960</v>
      </c>
      <c r="CJ17" s="187">
        <v>0.23417721518987342</v>
      </c>
      <c r="CK17" s="182">
        <v>22020</v>
      </c>
      <c r="CL17" s="182">
        <v>3269</v>
      </c>
      <c r="CM17" s="187">
        <v>0.14845594913714805</v>
      </c>
      <c r="CN17" s="182">
        <v>5120</v>
      </c>
      <c r="CO17" s="182">
        <v>1280</v>
      </c>
      <c r="CP17" s="187">
        <v>0.25</v>
      </c>
      <c r="CQ17" s="182">
        <v>0</v>
      </c>
      <c r="CR17" s="182">
        <v>0</v>
      </c>
      <c r="CS17" s="187">
        <v>0</v>
      </c>
      <c r="CT17" s="182">
        <v>5120</v>
      </c>
      <c r="CU17" s="182">
        <v>1280</v>
      </c>
      <c r="CV17" s="187">
        <v>0.25</v>
      </c>
      <c r="CW17" s="182">
        <v>0</v>
      </c>
      <c r="CX17" s="182">
        <v>0</v>
      </c>
      <c r="CY17" s="187">
        <v>0</v>
      </c>
      <c r="CZ17" s="182">
        <v>60</v>
      </c>
      <c r="DA17" s="182">
        <v>0</v>
      </c>
      <c r="DB17" s="187">
        <v>0</v>
      </c>
      <c r="DC17" s="182"/>
      <c r="DD17" s="182">
        <v>0</v>
      </c>
      <c r="DE17" s="187">
        <v>0</v>
      </c>
      <c r="DF17" s="182">
        <v>60</v>
      </c>
      <c r="DG17" s="182">
        <v>0</v>
      </c>
      <c r="DH17" s="187">
        <v>0</v>
      </c>
      <c r="DI17" s="182">
        <v>60</v>
      </c>
      <c r="DJ17" s="182">
        <v>0</v>
      </c>
      <c r="DK17" s="187">
        <v>0</v>
      </c>
      <c r="DL17" s="182">
        <v>5945</v>
      </c>
      <c r="DM17" s="182">
        <v>819</v>
      </c>
      <c r="DN17" s="187">
        <v>0.13776282590412112</v>
      </c>
      <c r="DO17" s="182">
        <v>6005</v>
      </c>
      <c r="DP17" s="182">
        <v>819</v>
      </c>
      <c r="DQ17" s="187">
        <v>0.13638634471273939</v>
      </c>
      <c r="DR17" s="182">
        <v>300</v>
      </c>
      <c r="DS17" s="182">
        <v>60</v>
      </c>
      <c r="DT17" s="187">
        <v>0.2</v>
      </c>
      <c r="DU17" s="182">
        <v>30</v>
      </c>
      <c r="DV17" s="182">
        <v>0</v>
      </c>
      <c r="DW17" s="182">
        <v>60</v>
      </c>
      <c r="DX17" s="182">
        <v>330</v>
      </c>
      <c r="DY17" s="182">
        <v>60</v>
      </c>
      <c r="DZ17" s="187">
        <v>0.18181818181818182</v>
      </c>
      <c r="EA17" s="182">
        <v>46115</v>
      </c>
      <c r="EB17" s="182">
        <v>8388</v>
      </c>
      <c r="EC17" s="187">
        <v>0.18189309335357259</v>
      </c>
      <c r="ED17" s="182">
        <v>60226</v>
      </c>
      <c r="EE17" s="182">
        <v>18063</v>
      </c>
      <c r="EF17" s="187">
        <v>0.29992030020257032</v>
      </c>
      <c r="EG17" s="182">
        <v>6640</v>
      </c>
      <c r="EH17" s="182">
        <v>1470</v>
      </c>
      <c r="EI17" s="187">
        <v>0.2213855421686747</v>
      </c>
      <c r="EJ17" s="182">
        <v>464</v>
      </c>
      <c r="EK17" s="182">
        <v>178</v>
      </c>
      <c r="EL17" s="187">
        <v>0.38362068965517243</v>
      </c>
      <c r="EM17" s="182">
        <v>21124</v>
      </c>
      <c r="EN17" s="182">
        <v>6311</v>
      </c>
      <c r="EO17" s="187">
        <v>0.29875970460140128</v>
      </c>
      <c r="EP17" s="182">
        <v>2750</v>
      </c>
      <c r="EQ17" s="182">
        <v>273</v>
      </c>
      <c r="ER17" s="187">
        <v>9.9272727272727276E-2</v>
      </c>
      <c r="ES17" s="199">
        <v>0.86</v>
      </c>
      <c r="ET17" s="187">
        <v>0.96765019552079601</v>
      </c>
      <c r="EU17" s="187">
        <v>1.1251746459544141</v>
      </c>
      <c r="EV17" s="199">
        <v>0.74</v>
      </c>
      <c r="EW17" s="187">
        <v>0.94594594594594605</v>
      </c>
      <c r="EX17" s="200">
        <v>1.2783053323593865</v>
      </c>
      <c r="EY17" s="199">
        <v>0.8</v>
      </c>
      <c r="EZ17" s="187">
        <v>0.95946843853820596</v>
      </c>
      <c r="FA17" s="200">
        <v>1.1993355481727574</v>
      </c>
      <c r="FB17" s="199">
        <v>0.88</v>
      </c>
      <c r="FC17" s="187">
        <v>0.98100605301607202</v>
      </c>
      <c r="FD17" s="187">
        <v>1.1147796057000818</v>
      </c>
      <c r="FE17" s="199">
        <v>0.74</v>
      </c>
      <c r="FF17" s="187">
        <v>0.95121951219512202</v>
      </c>
      <c r="FG17" s="200">
        <v>1.2854317732366514</v>
      </c>
      <c r="FH17" s="199">
        <v>0.81</v>
      </c>
      <c r="FI17" s="187">
        <v>0.97887596899224805</v>
      </c>
      <c r="FJ17" s="200">
        <v>1.2084888506077136</v>
      </c>
      <c r="FK17" s="199">
        <v>0.81</v>
      </c>
      <c r="FL17" s="187">
        <v>0.96981912144702798</v>
      </c>
      <c r="FM17" s="200">
        <v>1.1973075573420098</v>
      </c>
      <c r="FN17" s="199">
        <v>0.23</v>
      </c>
      <c r="FO17" s="187">
        <v>0.565330188679245</v>
      </c>
      <c r="FP17" s="200">
        <v>2.4579573420836738</v>
      </c>
      <c r="FQ17" s="199">
        <v>0.91</v>
      </c>
      <c r="FR17" s="187">
        <v>0.94696239151398298</v>
      </c>
      <c r="FS17" s="200"/>
      <c r="FT17" s="199">
        <v>0.59</v>
      </c>
      <c r="FU17" s="187">
        <v>0.66484374999999996</v>
      </c>
      <c r="FV17" s="200"/>
      <c r="FW17" s="199" t="s">
        <v>335</v>
      </c>
      <c r="FX17" s="187">
        <v>0</v>
      </c>
      <c r="FY17" s="200"/>
      <c r="FZ17" s="199">
        <v>0.59</v>
      </c>
      <c r="GA17" s="187">
        <v>0.66484374999999996</v>
      </c>
      <c r="GB17" s="200">
        <v>1.126853813559322</v>
      </c>
      <c r="GC17" s="199">
        <v>0.56999999999999995</v>
      </c>
      <c r="GD17" s="187">
        <v>0.75405340963280898</v>
      </c>
      <c r="GE17" s="200">
        <v>1.3229007186540509</v>
      </c>
      <c r="GF17" s="199">
        <v>0.69</v>
      </c>
      <c r="GG17" s="187">
        <v>0.86962298621491396</v>
      </c>
      <c r="GH17" s="200">
        <v>0.75405340963280898</v>
      </c>
      <c r="GI17" s="199">
        <v>0.94</v>
      </c>
      <c r="GJ17" s="187">
        <v>0.97891156462585005</v>
      </c>
      <c r="GK17" s="200">
        <v>1.0413952815168619</v>
      </c>
      <c r="GL17" s="199">
        <v>0.98</v>
      </c>
      <c r="GM17" s="187">
        <v>0.99438202247190999</v>
      </c>
      <c r="GN17" s="200">
        <v>1.014675533134602</v>
      </c>
      <c r="GO17" s="234">
        <v>632</v>
      </c>
      <c r="GP17" s="182">
        <v>124</v>
      </c>
      <c r="GQ17" s="235">
        <v>0.19620253164556961</v>
      </c>
      <c r="GR17" s="236">
        <v>2813</v>
      </c>
      <c r="GS17" s="182">
        <v>296</v>
      </c>
      <c r="GT17" s="237">
        <v>0.1052257376466406</v>
      </c>
      <c r="GU17" s="238">
        <v>3445</v>
      </c>
      <c r="GV17" s="182">
        <v>420</v>
      </c>
      <c r="GW17" s="237">
        <v>0.12191582002902758</v>
      </c>
      <c r="GX17" s="239">
        <v>25966</v>
      </c>
      <c r="GY17" s="182">
        <v>1982</v>
      </c>
      <c r="GZ17" s="237">
        <v>7.6330586151120691E-2</v>
      </c>
      <c r="HA17" s="238">
        <v>29411</v>
      </c>
      <c r="HB17" s="182">
        <v>2402</v>
      </c>
      <c r="HC17" s="237">
        <v>8.1670123423209007E-2</v>
      </c>
      <c r="HD17" s="238">
        <v>670</v>
      </c>
      <c r="HE17" s="182">
        <v>3</v>
      </c>
      <c r="HF17" s="237">
        <v>4.4776119402985077E-3</v>
      </c>
      <c r="HG17" s="240">
        <v>5727</v>
      </c>
      <c r="HH17" s="182">
        <v>281</v>
      </c>
      <c r="HI17" s="237">
        <v>4.9065828531517371E-2</v>
      </c>
      <c r="HJ17" s="241">
        <v>360</v>
      </c>
      <c r="HK17" s="182">
        <v>13</v>
      </c>
      <c r="HL17" s="242">
        <v>3.6111111111111108E-2</v>
      </c>
    </row>
    <row r="18" spans="1:220" s="78" customFormat="1" ht="15" customHeight="1" x14ac:dyDescent="0.6">
      <c r="A18" s="225">
        <v>5</v>
      </c>
      <c r="B18" s="233" t="s">
        <v>329</v>
      </c>
      <c r="C18" s="192">
        <v>9402</v>
      </c>
      <c r="D18" s="233" t="s">
        <v>392</v>
      </c>
      <c r="E18" s="182">
        <v>4409</v>
      </c>
      <c r="F18" s="182">
        <v>3551</v>
      </c>
      <c r="G18" s="187">
        <v>0.80539804944431848</v>
      </c>
      <c r="H18" s="182">
        <v>3596</v>
      </c>
      <c r="I18" s="182">
        <v>3338</v>
      </c>
      <c r="J18" s="187">
        <v>0.92825361512791993</v>
      </c>
      <c r="K18" s="182">
        <v>1008</v>
      </c>
      <c r="L18" s="182">
        <v>365</v>
      </c>
      <c r="M18" s="187">
        <v>0.36210317460317459</v>
      </c>
      <c r="N18" s="182">
        <v>0</v>
      </c>
      <c r="O18" s="182">
        <v>0</v>
      </c>
      <c r="P18" s="187">
        <v>0</v>
      </c>
      <c r="Q18" s="182">
        <v>15</v>
      </c>
      <c r="R18" s="182">
        <v>0</v>
      </c>
      <c r="S18" s="187">
        <v>0</v>
      </c>
      <c r="T18" s="182">
        <v>0</v>
      </c>
      <c r="U18" s="182">
        <v>0</v>
      </c>
      <c r="V18" s="187">
        <v>0</v>
      </c>
      <c r="W18" s="182">
        <v>9028</v>
      </c>
      <c r="X18" s="182">
        <v>7254</v>
      </c>
      <c r="Y18" s="187">
        <v>0.80350022153300837</v>
      </c>
      <c r="Z18" s="182">
        <v>9028</v>
      </c>
      <c r="AA18" s="182">
        <v>7254</v>
      </c>
      <c r="AB18" s="187">
        <v>0.80350022153300837</v>
      </c>
      <c r="AC18" s="182">
        <v>141</v>
      </c>
      <c r="AD18" s="182">
        <v>54</v>
      </c>
      <c r="AE18" s="187">
        <v>0.38297872340425532</v>
      </c>
      <c r="AF18" s="182">
        <v>0</v>
      </c>
      <c r="AG18" s="182">
        <v>0</v>
      </c>
      <c r="AH18" s="187">
        <v>0</v>
      </c>
      <c r="AI18" s="182">
        <v>0</v>
      </c>
      <c r="AJ18" s="182">
        <v>0</v>
      </c>
      <c r="AK18" s="187">
        <v>0</v>
      </c>
      <c r="AL18" s="182">
        <v>0</v>
      </c>
      <c r="AM18" s="182">
        <v>0</v>
      </c>
      <c r="AN18" s="187">
        <v>0</v>
      </c>
      <c r="AO18" s="182">
        <v>141</v>
      </c>
      <c r="AP18" s="182">
        <v>54</v>
      </c>
      <c r="AQ18" s="187">
        <v>0.38297872340425532</v>
      </c>
      <c r="AR18" s="182">
        <v>84</v>
      </c>
      <c r="AS18" s="182">
        <v>20</v>
      </c>
      <c r="AT18" s="187">
        <v>0.23809523809523808</v>
      </c>
      <c r="AU18" s="182">
        <v>19</v>
      </c>
      <c r="AV18" s="182">
        <v>0</v>
      </c>
      <c r="AW18" s="187">
        <v>0</v>
      </c>
      <c r="AX18" s="182">
        <v>34</v>
      </c>
      <c r="AY18" s="182">
        <v>19</v>
      </c>
      <c r="AZ18" s="187">
        <v>0.55882352941176472</v>
      </c>
      <c r="BA18" s="182">
        <v>137</v>
      </c>
      <c r="BB18" s="182">
        <v>39</v>
      </c>
      <c r="BC18" s="187">
        <v>0.28467153284671531</v>
      </c>
      <c r="BD18" s="182">
        <v>3300</v>
      </c>
      <c r="BE18" s="182">
        <v>2242</v>
      </c>
      <c r="BF18" s="187">
        <v>0.67939393939393944</v>
      </c>
      <c r="BG18" s="182">
        <v>966</v>
      </c>
      <c r="BH18" s="182">
        <v>816</v>
      </c>
      <c r="BI18" s="187">
        <v>0.84472049689440998</v>
      </c>
      <c r="BJ18" s="182">
        <v>312</v>
      </c>
      <c r="BK18" s="182">
        <v>349</v>
      </c>
      <c r="BL18" s="187">
        <v>1.1185897435897436</v>
      </c>
      <c r="BM18" s="182">
        <v>0</v>
      </c>
      <c r="BN18" s="182">
        <v>0</v>
      </c>
      <c r="BO18" s="187">
        <v>0</v>
      </c>
      <c r="BP18" s="182">
        <v>6356</v>
      </c>
      <c r="BQ18" s="182">
        <v>6292</v>
      </c>
      <c r="BR18" s="187">
        <v>0.98993077407174324</v>
      </c>
      <c r="BS18" s="182">
        <v>0</v>
      </c>
      <c r="BT18" s="182">
        <v>0</v>
      </c>
      <c r="BU18" s="187">
        <v>0</v>
      </c>
      <c r="BV18" s="182">
        <v>10934</v>
      </c>
      <c r="BW18" s="182">
        <v>9699</v>
      </c>
      <c r="BX18" s="187">
        <v>0.88704957014816166</v>
      </c>
      <c r="BY18" s="182">
        <v>0</v>
      </c>
      <c r="BZ18" s="182">
        <v>0</v>
      </c>
      <c r="CA18" s="187">
        <v>0</v>
      </c>
      <c r="CB18" s="182">
        <v>11212</v>
      </c>
      <c r="CC18" s="182">
        <v>9792</v>
      </c>
      <c r="CD18" s="187">
        <v>0.87334998216196935</v>
      </c>
      <c r="CE18" s="182">
        <v>20240</v>
      </c>
      <c r="CF18" s="182">
        <v>17046</v>
      </c>
      <c r="CG18" s="187">
        <v>0.84219367588932803</v>
      </c>
      <c r="CH18" s="182">
        <v>18720</v>
      </c>
      <c r="CI18" s="182">
        <v>4160</v>
      </c>
      <c r="CJ18" s="187">
        <v>0.22222222222222221</v>
      </c>
      <c r="CK18" s="182">
        <v>26670</v>
      </c>
      <c r="CL18" s="182">
        <v>5959</v>
      </c>
      <c r="CM18" s="187">
        <v>0.22343457067866518</v>
      </c>
      <c r="CN18" s="182">
        <v>7680</v>
      </c>
      <c r="CO18" s="182">
        <v>1920</v>
      </c>
      <c r="CP18" s="187">
        <v>0.25</v>
      </c>
      <c r="CQ18" s="182">
        <v>180</v>
      </c>
      <c r="CR18" s="182">
        <v>0</v>
      </c>
      <c r="CS18" s="187">
        <v>0</v>
      </c>
      <c r="CT18" s="182">
        <v>7860</v>
      </c>
      <c r="CU18" s="182">
        <v>1920</v>
      </c>
      <c r="CV18" s="187">
        <v>0.24427480916030533</v>
      </c>
      <c r="CW18" s="182">
        <v>0</v>
      </c>
      <c r="CX18" s="182">
        <v>0</v>
      </c>
      <c r="CY18" s="187">
        <v>0</v>
      </c>
      <c r="CZ18" s="182">
        <v>60</v>
      </c>
      <c r="DA18" s="182">
        <v>0</v>
      </c>
      <c r="DB18" s="187">
        <v>0</v>
      </c>
      <c r="DC18" s="182"/>
      <c r="DD18" s="182">
        <v>0</v>
      </c>
      <c r="DE18" s="187">
        <v>0</v>
      </c>
      <c r="DF18" s="182">
        <v>60</v>
      </c>
      <c r="DG18" s="182">
        <v>0</v>
      </c>
      <c r="DH18" s="187">
        <v>0</v>
      </c>
      <c r="DI18" s="182">
        <v>60</v>
      </c>
      <c r="DJ18" s="182">
        <v>0</v>
      </c>
      <c r="DK18" s="187">
        <v>0</v>
      </c>
      <c r="DL18" s="182">
        <v>1725</v>
      </c>
      <c r="DM18" s="182">
        <v>673</v>
      </c>
      <c r="DN18" s="187">
        <v>0.39014492753623187</v>
      </c>
      <c r="DO18" s="182">
        <v>1785</v>
      </c>
      <c r="DP18" s="182">
        <v>673</v>
      </c>
      <c r="DQ18" s="187">
        <v>0.37703081232492996</v>
      </c>
      <c r="DR18" s="182">
        <v>390</v>
      </c>
      <c r="DS18" s="182">
        <v>161</v>
      </c>
      <c r="DT18" s="187">
        <v>0.4128205128205128</v>
      </c>
      <c r="DU18" s="182">
        <v>30</v>
      </c>
      <c r="DV18" s="182">
        <v>0</v>
      </c>
      <c r="DW18" s="182">
        <v>161</v>
      </c>
      <c r="DX18" s="182">
        <v>420</v>
      </c>
      <c r="DY18" s="182">
        <v>161</v>
      </c>
      <c r="DZ18" s="187">
        <v>0.38333333333333336</v>
      </c>
      <c r="EA18" s="182">
        <v>55455</v>
      </c>
      <c r="EB18" s="182">
        <v>12873</v>
      </c>
      <c r="EC18" s="187">
        <v>0.23213416283473087</v>
      </c>
      <c r="ED18" s="182">
        <v>75695</v>
      </c>
      <c r="EE18" s="182">
        <v>29919</v>
      </c>
      <c r="EF18" s="187">
        <v>0.39525728251535769</v>
      </c>
      <c r="EG18" s="182">
        <v>2116</v>
      </c>
      <c r="EH18" s="182">
        <v>1022</v>
      </c>
      <c r="EI18" s="187">
        <v>0.48298676748582231</v>
      </c>
      <c r="EJ18" s="182">
        <v>469</v>
      </c>
      <c r="EK18" s="182">
        <v>180</v>
      </c>
      <c r="EL18" s="187">
        <v>0.38379530916844351</v>
      </c>
      <c r="EM18" s="182">
        <v>30962</v>
      </c>
      <c r="EN18" s="182">
        <v>10234</v>
      </c>
      <c r="EO18" s="187">
        <v>0.33053420321684646</v>
      </c>
      <c r="EP18" s="182">
        <v>2796</v>
      </c>
      <c r="EQ18" s="182">
        <v>535</v>
      </c>
      <c r="ER18" s="187">
        <v>0.19134477825464949</v>
      </c>
      <c r="ES18" s="199">
        <v>0.83</v>
      </c>
      <c r="ET18" s="187">
        <v>0.96756894790602599</v>
      </c>
      <c r="EU18" s="187">
        <v>1.1657457203687061</v>
      </c>
      <c r="EV18" s="199">
        <v>0.89</v>
      </c>
      <c r="EW18" s="187">
        <v>0.98651887357699197</v>
      </c>
      <c r="EX18" s="200">
        <v>1.1084481725584179</v>
      </c>
      <c r="EY18" s="199">
        <v>0.86</v>
      </c>
      <c r="EZ18" s="187">
        <v>0.97628894403087996</v>
      </c>
      <c r="FA18" s="200">
        <v>1.1352197023614883</v>
      </c>
      <c r="FB18" s="199">
        <v>0.83</v>
      </c>
      <c r="FC18" s="187">
        <v>0.96902852049910904</v>
      </c>
      <c r="FD18" s="187">
        <v>1.1675042415651917</v>
      </c>
      <c r="FE18" s="199">
        <v>0.68</v>
      </c>
      <c r="FF18" s="187">
        <v>0.99387254901960798</v>
      </c>
      <c r="FG18" s="200">
        <v>1.4615772779700116</v>
      </c>
      <c r="FH18" s="199">
        <v>0.76</v>
      </c>
      <c r="FI18" s="187">
        <v>0.97109885620915004</v>
      </c>
      <c r="FJ18" s="200">
        <v>1.2777616529067763</v>
      </c>
      <c r="FK18" s="199">
        <v>0.81</v>
      </c>
      <c r="FL18" s="187">
        <v>0.97330752082600003</v>
      </c>
      <c r="FM18" s="200">
        <v>1.2016142232419753</v>
      </c>
      <c r="FN18" s="199">
        <v>0.26</v>
      </c>
      <c r="FO18" s="187">
        <v>0.59440789473684197</v>
      </c>
      <c r="FP18" s="200">
        <v>2.286184210526315</v>
      </c>
      <c r="FQ18" s="199">
        <v>0.9</v>
      </c>
      <c r="FR18" s="187">
        <v>0.97615192109524496</v>
      </c>
      <c r="FS18" s="200"/>
      <c r="FT18" s="199">
        <v>0.28999999999999998</v>
      </c>
      <c r="FU18" s="187">
        <v>0.62239583333333304</v>
      </c>
      <c r="FV18" s="200"/>
      <c r="FW18" s="199">
        <v>0.81</v>
      </c>
      <c r="FX18" s="187">
        <v>0</v>
      </c>
      <c r="FY18" s="200">
        <v>0</v>
      </c>
      <c r="FZ18" s="199">
        <v>0.55000000000000004</v>
      </c>
      <c r="GA18" s="187">
        <v>0.62239583333333304</v>
      </c>
      <c r="GB18" s="200">
        <v>1.1316287878787872</v>
      </c>
      <c r="GC18" s="199">
        <v>0.57999999999999996</v>
      </c>
      <c r="GD18" s="187">
        <v>0.79585178280121205</v>
      </c>
      <c r="GE18" s="200">
        <v>1.3721582462089863</v>
      </c>
      <c r="GF18" s="199">
        <v>0.7</v>
      </c>
      <c r="GG18" s="187">
        <v>0.89695511213610102</v>
      </c>
      <c r="GH18" s="200">
        <v>0.79585178280121205</v>
      </c>
      <c r="GI18" s="199">
        <v>0.88</v>
      </c>
      <c r="GJ18" s="187">
        <v>0.97847358121330696</v>
      </c>
      <c r="GK18" s="200">
        <v>1.1119017968333034</v>
      </c>
      <c r="GL18" s="199">
        <v>0.9</v>
      </c>
      <c r="GM18" s="187">
        <v>0.95</v>
      </c>
      <c r="GN18" s="200">
        <v>1.0555555555555556</v>
      </c>
      <c r="GO18" s="234">
        <v>1692</v>
      </c>
      <c r="GP18" s="182">
        <v>302</v>
      </c>
      <c r="GQ18" s="235">
        <v>0.17848699763593381</v>
      </c>
      <c r="GR18" s="236">
        <v>4440</v>
      </c>
      <c r="GS18" s="182">
        <v>200</v>
      </c>
      <c r="GT18" s="237">
        <v>4.5045045045045043E-2</v>
      </c>
      <c r="GU18" s="238">
        <v>6132</v>
      </c>
      <c r="GV18" s="182">
        <v>502</v>
      </c>
      <c r="GW18" s="237">
        <v>8.1865622961513368E-2</v>
      </c>
      <c r="GX18" s="239">
        <v>31243</v>
      </c>
      <c r="GY18" s="182">
        <v>2369</v>
      </c>
      <c r="GZ18" s="237">
        <v>7.5824984796594441E-2</v>
      </c>
      <c r="HA18" s="238">
        <v>37375</v>
      </c>
      <c r="HB18" s="182">
        <v>2871</v>
      </c>
      <c r="HC18" s="237">
        <v>7.6816053511705687E-2</v>
      </c>
      <c r="HD18" s="238">
        <v>2427</v>
      </c>
      <c r="HE18" s="182">
        <v>10</v>
      </c>
      <c r="HF18" s="237">
        <v>4.1203131437989289E-3</v>
      </c>
      <c r="HG18" s="240">
        <v>1657</v>
      </c>
      <c r="HH18" s="182">
        <v>83</v>
      </c>
      <c r="HI18" s="237">
        <v>5.009052504526252E-2</v>
      </c>
      <c r="HJ18" s="241">
        <v>351</v>
      </c>
      <c r="HK18" s="182">
        <v>55</v>
      </c>
      <c r="HL18" s="242">
        <v>0.15669515669515668</v>
      </c>
    </row>
    <row r="19" spans="1:220" s="78" customFormat="1" ht="15" customHeight="1" x14ac:dyDescent="0.6">
      <c r="A19" s="225">
        <v>5</v>
      </c>
      <c r="B19" s="233" t="s">
        <v>329</v>
      </c>
      <c r="C19" s="192">
        <v>9501</v>
      </c>
      <c r="D19" s="233" t="s">
        <v>393</v>
      </c>
      <c r="E19" s="182">
        <v>1254</v>
      </c>
      <c r="F19" s="182">
        <v>910</v>
      </c>
      <c r="G19" s="187">
        <v>0.72567783094098881</v>
      </c>
      <c r="H19" s="182">
        <v>757</v>
      </c>
      <c r="I19" s="182">
        <v>363</v>
      </c>
      <c r="J19" s="187">
        <v>0.47952443857331573</v>
      </c>
      <c r="K19" s="182">
        <v>0</v>
      </c>
      <c r="L19" s="182">
        <v>0</v>
      </c>
      <c r="M19" s="187">
        <v>0</v>
      </c>
      <c r="N19" s="182">
        <v>29</v>
      </c>
      <c r="O19" s="182">
        <v>0</v>
      </c>
      <c r="P19" s="187">
        <v>0</v>
      </c>
      <c r="Q19" s="182">
        <v>0</v>
      </c>
      <c r="R19" s="182">
        <v>0</v>
      </c>
      <c r="S19" s="187">
        <v>0</v>
      </c>
      <c r="T19" s="182">
        <v>0</v>
      </c>
      <c r="U19" s="182">
        <v>0</v>
      </c>
      <c r="V19" s="187">
        <v>0</v>
      </c>
      <c r="W19" s="182">
        <v>2040</v>
      </c>
      <c r="X19" s="182">
        <v>1273</v>
      </c>
      <c r="Y19" s="187">
        <v>0.62401960784313726</v>
      </c>
      <c r="Z19" s="182">
        <v>2040</v>
      </c>
      <c r="AA19" s="182">
        <v>1273</v>
      </c>
      <c r="AB19" s="187">
        <v>0.62401960784313726</v>
      </c>
      <c r="AC19" s="182">
        <v>33</v>
      </c>
      <c r="AD19" s="182">
        <v>17</v>
      </c>
      <c r="AE19" s="187">
        <v>0.51515151515151514</v>
      </c>
      <c r="AF19" s="182">
        <v>15</v>
      </c>
      <c r="AG19" s="182">
        <v>14</v>
      </c>
      <c r="AH19" s="187">
        <v>0.93333333333333335</v>
      </c>
      <c r="AI19" s="182">
        <v>0</v>
      </c>
      <c r="AJ19" s="182">
        <v>0</v>
      </c>
      <c r="AK19" s="187">
        <v>0</v>
      </c>
      <c r="AL19" s="182">
        <v>0</v>
      </c>
      <c r="AM19" s="182">
        <v>0</v>
      </c>
      <c r="AN19" s="187">
        <v>0</v>
      </c>
      <c r="AO19" s="182">
        <v>48</v>
      </c>
      <c r="AP19" s="182">
        <v>31</v>
      </c>
      <c r="AQ19" s="187">
        <v>0.64583333333333337</v>
      </c>
      <c r="AR19" s="182">
        <v>60</v>
      </c>
      <c r="AS19" s="182">
        <v>26</v>
      </c>
      <c r="AT19" s="187">
        <v>0.43333333333333335</v>
      </c>
      <c r="AU19" s="182">
        <v>0</v>
      </c>
      <c r="AV19" s="182">
        <v>0</v>
      </c>
      <c r="AW19" s="187">
        <v>0</v>
      </c>
      <c r="AX19" s="182">
        <v>0</v>
      </c>
      <c r="AY19" s="182">
        <v>0</v>
      </c>
      <c r="AZ19" s="187">
        <v>0</v>
      </c>
      <c r="BA19" s="182">
        <v>60</v>
      </c>
      <c r="BB19" s="182">
        <v>26</v>
      </c>
      <c r="BC19" s="187">
        <v>0.43333333333333335</v>
      </c>
      <c r="BD19" s="182">
        <v>568</v>
      </c>
      <c r="BE19" s="182">
        <v>285</v>
      </c>
      <c r="BF19" s="187">
        <v>0.50176056338028174</v>
      </c>
      <c r="BG19" s="182">
        <v>325</v>
      </c>
      <c r="BH19" s="182">
        <v>136</v>
      </c>
      <c r="BI19" s="187">
        <v>0.41846153846153844</v>
      </c>
      <c r="BJ19" s="182">
        <v>133</v>
      </c>
      <c r="BK19" s="182">
        <v>105</v>
      </c>
      <c r="BL19" s="187">
        <v>0.78947368421052633</v>
      </c>
      <c r="BM19" s="182">
        <v>0</v>
      </c>
      <c r="BN19" s="182">
        <v>0</v>
      </c>
      <c r="BO19" s="187">
        <v>0</v>
      </c>
      <c r="BP19" s="182">
        <v>2000</v>
      </c>
      <c r="BQ19" s="182">
        <v>2003</v>
      </c>
      <c r="BR19" s="187">
        <v>1.0015000000000001</v>
      </c>
      <c r="BS19" s="182">
        <v>122</v>
      </c>
      <c r="BT19" s="182">
        <v>84</v>
      </c>
      <c r="BU19" s="187">
        <v>0.68852459016393441</v>
      </c>
      <c r="BV19" s="182">
        <v>3148</v>
      </c>
      <c r="BW19" s="182">
        <v>2613</v>
      </c>
      <c r="BX19" s="187">
        <v>0.83005082592121981</v>
      </c>
      <c r="BY19" s="182">
        <v>0</v>
      </c>
      <c r="BZ19" s="182">
        <v>0</v>
      </c>
      <c r="CA19" s="187">
        <v>0</v>
      </c>
      <c r="CB19" s="182">
        <v>3256</v>
      </c>
      <c r="CC19" s="182">
        <v>2670</v>
      </c>
      <c r="CD19" s="187">
        <v>0.82002457002457008</v>
      </c>
      <c r="CE19" s="182">
        <v>5296</v>
      </c>
      <c r="CF19" s="182">
        <v>3943</v>
      </c>
      <c r="CG19" s="187">
        <v>0.74452416918428999</v>
      </c>
      <c r="CH19" s="182">
        <v>13600</v>
      </c>
      <c r="CI19" s="182">
        <v>3680</v>
      </c>
      <c r="CJ19" s="187">
        <v>0.27058823529411763</v>
      </c>
      <c r="CK19" s="182">
        <v>9000</v>
      </c>
      <c r="CL19" s="182">
        <v>1920</v>
      </c>
      <c r="CM19" s="187">
        <v>0.21333333333333335</v>
      </c>
      <c r="CN19" s="182">
        <v>6400</v>
      </c>
      <c r="CO19" s="182">
        <v>1600</v>
      </c>
      <c r="CP19" s="187">
        <v>0.25</v>
      </c>
      <c r="CQ19" s="182">
        <v>0</v>
      </c>
      <c r="CR19" s="182">
        <v>0</v>
      </c>
      <c r="CS19" s="187">
        <v>0</v>
      </c>
      <c r="CT19" s="182">
        <v>6400</v>
      </c>
      <c r="CU19" s="182">
        <v>1600</v>
      </c>
      <c r="CV19" s="187">
        <v>0.25</v>
      </c>
      <c r="CW19" s="182">
        <v>345</v>
      </c>
      <c r="CX19" s="182">
        <v>0</v>
      </c>
      <c r="CY19" s="187">
        <v>0</v>
      </c>
      <c r="CZ19" s="182">
        <v>60</v>
      </c>
      <c r="DA19" s="182">
        <v>0</v>
      </c>
      <c r="DB19" s="187">
        <v>0</v>
      </c>
      <c r="DC19" s="182"/>
      <c r="DD19" s="182">
        <v>0</v>
      </c>
      <c r="DE19" s="187">
        <v>0</v>
      </c>
      <c r="DF19" s="182">
        <v>60</v>
      </c>
      <c r="DG19" s="182">
        <v>0</v>
      </c>
      <c r="DH19" s="187">
        <v>0</v>
      </c>
      <c r="DI19" s="182">
        <v>405</v>
      </c>
      <c r="DJ19" s="182">
        <v>0</v>
      </c>
      <c r="DK19" s="187">
        <v>0</v>
      </c>
      <c r="DL19" s="182">
        <v>4860</v>
      </c>
      <c r="DM19" s="182">
        <v>1452</v>
      </c>
      <c r="DN19" s="187">
        <v>0.29876543209876544</v>
      </c>
      <c r="DO19" s="182">
        <v>5265</v>
      </c>
      <c r="DP19" s="182">
        <v>1452</v>
      </c>
      <c r="DQ19" s="187">
        <v>0.27578347578347578</v>
      </c>
      <c r="DR19" s="182">
        <v>390</v>
      </c>
      <c r="DS19" s="182">
        <v>360</v>
      </c>
      <c r="DT19" s="187">
        <v>0.92307692307692313</v>
      </c>
      <c r="DU19" s="182">
        <v>30</v>
      </c>
      <c r="DV19" s="182">
        <v>0</v>
      </c>
      <c r="DW19" s="182">
        <v>360</v>
      </c>
      <c r="DX19" s="182">
        <v>420</v>
      </c>
      <c r="DY19" s="182">
        <v>360</v>
      </c>
      <c r="DZ19" s="187">
        <v>0.8571428571428571</v>
      </c>
      <c r="EA19" s="182">
        <v>34685</v>
      </c>
      <c r="EB19" s="182">
        <v>9012</v>
      </c>
      <c r="EC19" s="187">
        <v>0.25982413146893468</v>
      </c>
      <c r="ED19" s="182">
        <v>39981</v>
      </c>
      <c r="EE19" s="182">
        <v>12955</v>
      </c>
      <c r="EF19" s="187">
        <v>0.32402891373402365</v>
      </c>
      <c r="EG19" s="182">
        <v>5442</v>
      </c>
      <c r="EH19" s="182">
        <v>1571</v>
      </c>
      <c r="EI19" s="187">
        <v>0.2886806321205439</v>
      </c>
      <c r="EJ19" s="182">
        <v>420</v>
      </c>
      <c r="EK19" s="182">
        <v>360</v>
      </c>
      <c r="EL19" s="187">
        <v>0.8571428571428571</v>
      </c>
      <c r="EM19" s="182">
        <v>21082</v>
      </c>
      <c r="EN19" s="182">
        <v>5779</v>
      </c>
      <c r="EO19" s="187">
        <v>0.27412010245707236</v>
      </c>
      <c r="EP19" s="182">
        <v>699</v>
      </c>
      <c r="EQ19" s="182"/>
      <c r="ER19" s="187">
        <v>0</v>
      </c>
      <c r="ES19" s="199">
        <v>0.96</v>
      </c>
      <c r="ET19" s="187">
        <v>0.97142857142857197</v>
      </c>
      <c r="EU19" s="187">
        <v>1.0119047619047625</v>
      </c>
      <c r="EV19" s="199">
        <v>0.71</v>
      </c>
      <c r="EW19" s="187">
        <v>0.95867768595041303</v>
      </c>
      <c r="EX19" s="200">
        <v>1.3502502619019903</v>
      </c>
      <c r="EY19" s="199">
        <v>0.84</v>
      </c>
      <c r="EZ19" s="187">
        <v>0.96779261586802801</v>
      </c>
      <c r="FA19" s="200">
        <v>1.1521340665095572</v>
      </c>
      <c r="FB19" s="199">
        <v>0.87</v>
      </c>
      <c r="FC19" s="187">
        <v>0.99329123914759299</v>
      </c>
      <c r="FD19" s="187">
        <v>1.1417140679857392</v>
      </c>
      <c r="FE19" s="199">
        <v>0.73</v>
      </c>
      <c r="FF19" s="187">
        <v>0.91911764705882404</v>
      </c>
      <c r="FG19" s="200">
        <v>1.2590652699435947</v>
      </c>
      <c r="FH19" s="199">
        <v>0.8</v>
      </c>
      <c r="FI19" s="187">
        <v>0.98951310861423203</v>
      </c>
      <c r="FJ19" s="200">
        <v>1.2368913857677899</v>
      </c>
      <c r="FK19" s="199">
        <v>0.82</v>
      </c>
      <c r="FL19" s="187">
        <v>0.98250063403499899</v>
      </c>
      <c r="FM19" s="200">
        <v>1.1981715049207304</v>
      </c>
      <c r="FN19" s="199">
        <v>0.22</v>
      </c>
      <c r="FO19" s="187">
        <v>0.60094696969697003</v>
      </c>
      <c r="FP19" s="200">
        <v>2.7315771349862272</v>
      </c>
      <c r="FQ19" s="199">
        <v>0.91</v>
      </c>
      <c r="FR19" s="187">
        <v>0.977491961414791</v>
      </c>
      <c r="FS19" s="200"/>
      <c r="FT19" s="199">
        <v>0.3</v>
      </c>
      <c r="FU19" s="187">
        <v>0.65062500000000001</v>
      </c>
      <c r="FV19" s="200"/>
      <c r="FW19" s="199" t="s">
        <v>335</v>
      </c>
      <c r="FX19" s="187">
        <v>0</v>
      </c>
      <c r="FY19" s="200"/>
      <c r="FZ19" s="199">
        <v>0.3</v>
      </c>
      <c r="GA19" s="187">
        <v>0.65062500000000001</v>
      </c>
      <c r="GB19" s="200">
        <v>2.1687500000000002</v>
      </c>
      <c r="GC19" s="199">
        <v>0.56999999999999995</v>
      </c>
      <c r="GD19" s="187">
        <v>0.75687971593431003</v>
      </c>
      <c r="GE19" s="200">
        <v>1.3278591507619475</v>
      </c>
      <c r="GF19" s="199">
        <v>0.7</v>
      </c>
      <c r="GG19" s="187">
        <v>0.82554998070243102</v>
      </c>
      <c r="GH19" s="200">
        <v>0.75687971593431003</v>
      </c>
      <c r="GI19" s="199">
        <v>0.93</v>
      </c>
      <c r="GJ19" s="187">
        <v>1</v>
      </c>
      <c r="GK19" s="200">
        <v>1.075268817204301</v>
      </c>
      <c r="GL19" s="199">
        <v>0.76</v>
      </c>
      <c r="GM19" s="187">
        <v>0.93611111111111101</v>
      </c>
      <c r="GN19" s="200">
        <v>1.2317251461988303</v>
      </c>
      <c r="GO19" s="234">
        <v>412</v>
      </c>
      <c r="GP19" s="182">
        <v>30</v>
      </c>
      <c r="GQ19" s="235">
        <v>7.281553398058252E-2</v>
      </c>
      <c r="GR19" s="236">
        <v>1242</v>
      </c>
      <c r="GS19" s="182">
        <v>4</v>
      </c>
      <c r="GT19" s="237">
        <v>3.2206119162640902E-3</v>
      </c>
      <c r="GU19" s="238">
        <v>1654</v>
      </c>
      <c r="GV19" s="182">
        <v>34</v>
      </c>
      <c r="GW19" s="237">
        <v>2.0556227327690448E-2</v>
      </c>
      <c r="GX19" s="239">
        <v>13102</v>
      </c>
      <c r="GY19" s="182">
        <v>1305</v>
      </c>
      <c r="GZ19" s="237">
        <v>9.9603114028392614E-2</v>
      </c>
      <c r="HA19" s="238">
        <v>14756</v>
      </c>
      <c r="HB19" s="182">
        <v>1339</v>
      </c>
      <c r="HC19" s="237">
        <v>9.0742748712388174E-2</v>
      </c>
      <c r="HD19" s="238">
        <v>791</v>
      </c>
      <c r="HE19" s="182">
        <v>0</v>
      </c>
      <c r="HF19" s="237">
        <v>0</v>
      </c>
      <c r="HG19" s="240">
        <v>4378</v>
      </c>
      <c r="HH19" s="182">
        <v>0</v>
      </c>
      <c r="HI19" s="237">
        <v>0</v>
      </c>
      <c r="HJ19" s="241">
        <v>296</v>
      </c>
      <c r="HK19" s="182">
        <v>115</v>
      </c>
      <c r="HL19" s="242">
        <v>0.38851351351351349</v>
      </c>
    </row>
    <row r="20" spans="1:220" s="78" customFormat="1" ht="15" customHeight="1" x14ac:dyDescent="0.6">
      <c r="A20" s="225">
        <v>5</v>
      </c>
      <c r="B20" s="233" t="s">
        <v>329</v>
      </c>
      <c r="C20" s="192">
        <v>9502</v>
      </c>
      <c r="D20" s="233" t="s">
        <v>394</v>
      </c>
      <c r="E20" s="182">
        <v>1481</v>
      </c>
      <c r="F20" s="182">
        <v>1025</v>
      </c>
      <c r="G20" s="187">
        <v>0.69209993247805535</v>
      </c>
      <c r="H20" s="182">
        <v>1380</v>
      </c>
      <c r="I20" s="182">
        <v>839</v>
      </c>
      <c r="J20" s="187">
        <v>0.60797101449275359</v>
      </c>
      <c r="K20" s="182">
        <v>105</v>
      </c>
      <c r="L20" s="182">
        <v>48</v>
      </c>
      <c r="M20" s="187">
        <v>0.45714285714285713</v>
      </c>
      <c r="N20" s="182">
        <v>35</v>
      </c>
      <c r="O20" s="182">
        <v>0</v>
      </c>
      <c r="P20" s="187">
        <v>0</v>
      </c>
      <c r="Q20" s="182">
        <v>0</v>
      </c>
      <c r="R20" s="182">
        <v>0</v>
      </c>
      <c r="S20" s="187">
        <v>0</v>
      </c>
      <c r="T20" s="182">
        <v>147</v>
      </c>
      <c r="U20" s="182">
        <v>117</v>
      </c>
      <c r="V20" s="187">
        <v>0.79591836734693877</v>
      </c>
      <c r="W20" s="182">
        <v>3148</v>
      </c>
      <c r="X20" s="182">
        <v>2029</v>
      </c>
      <c r="Y20" s="187">
        <v>0.64453621346886913</v>
      </c>
      <c r="Z20" s="182">
        <v>3148</v>
      </c>
      <c r="AA20" s="182">
        <v>2029</v>
      </c>
      <c r="AB20" s="187">
        <v>0.64453621346886913</v>
      </c>
      <c r="AC20" s="182">
        <v>189</v>
      </c>
      <c r="AD20" s="182">
        <v>29</v>
      </c>
      <c r="AE20" s="187">
        <v>0.15343915343915343</v>
      </c>
      <c r="AF20" s="182">
        <v>30</v>
      </c>
      <c r="AG20" s="182">
        <v>0</v>
      </c>
      <c r="AH20" s="187">
        <v>0</v>
      </c>
      <c r="AI20" s="182">
        <v>0</v>
      </c>
      <c r="AJ20" s="182">
        <v>0</v>
      </c>
      <c r="AK20" s="187">
        <v>0</v>
      </c>
      <c r="AL20" s="182">
        <v>30</v>
      </c>
      <c r="AM20" s="182">
        <v>0</v>
      </c>
      <c r="AN20" s="187">
        <v>0</v>
      </c>
      <c r="AO20" s="182">
        <v>249</v>
      </c>
      <c r="AP20" s="182">
        <v>29</v>
      </c>
      <c r="AQ20" s="187">
        <v>0.11646586345381527</v>
      </c>
      <c r="AR20" s="182">
        <v>120</v>
      </c>
      <c r="AS20" s="182">
        <v>25</v>
      </c>
      <c r="AT20" s="187">
        <v>0.20833333333333334</v>
      </c>
      <c r="AU20" s="182">
        <v>47</v>
      </c>
      <c r="AV20" s="182">
        <v>14</v>
      </c>
      <c r="AW20" s="187">
        <v>0.2978723404255319</v>
      </c>
      <c r="AX20" s="182">
        <v>30</v>
      </c>
      <c r="AY20" s="182">
        <v>0</v>
      </c>
      <c r="AZ20" s="187">
        <v>0</v>
      </c>
      <c r="BA20" s="182">
        <v>197</v>
      </c>
      <c r="BB20" s="182">
        <v>39</v>
      </c>
      <c r="BC20" s="187">
        <v>0.19796954314720813</v>
      </c>
      <c r="BD20" s="182">
        <v>1339</v>
      </c>
      <c r="BE20" s="182">
        <v>718</v>
      </c>
      <c r="BF20" s="187">
        <v>0.53622106049290519</v>
      </c>
      <c r="BG20" s="182">
        <v>352</v>
      </c>
      <c r="BH20" s="182">
        <v>212</v>
      </c>
      <c r="BI20" s="187">
        <v>0.60227272727272729</v>
      </c>
      <c r="BJ20" s="182">
        <v>308</v>
      </c>
      <c r="BK20" s="182">
        <v>226</v>
      </c>
      <c r="BL20" s="187">
        <v>0.73376623376623373</v>
      </c>
      <c r="BM20" s="182">
        <v>37</v>
      </c>
      <c r="BN20" s="182">
        <v>22</v>
      </c>
      <c r="BO20" s="187">
        <v>0.59459459459459463</v>
      </c>
      <c r="BP20" s="182">
        <v>3568</v>
      </c>
      <c r="BQ20" s="182">
        <v>3077</v>
      </c>
      <c r="BR20" s="187">
        <v>0.86238789237668156</v>
      </c>
      <c r="BS20" s="182">
        <v>269</v>
      </c>
      <c r="BT20" s="182">
        <v>196</v>
      </c>
      <c r="BU20" s="187">
        <v>0.72862453531598514</v>
      </c>
      <c r="BV20" s="182">
        <v>5873</v>
      </c>
      <c r="BW20" s="182">
        <v>4451</v>
      </c>
      <c r="BX20" s="187">
        <v>0.75787502128384132</v>
      </c>
      <c r="BY20" s="182">
        <v>0</v>
      </c>
      <c r="BZ20" s="182">
        <v>0</v>
      </c>
      <c r="CA20" s="187">
        <v>0</v>
      </c>
      <c r="CB20" s="182">
        <v>6319</v>
      </c>
      <c r="CC20" s="182">
        <v>4519</v>
      </c>
      <c r="CD20" s="187">
        <v>0.71514480139262537</v>
      </c>
      <c r="CE20" s="182">
        <v>9467</v>
      </c>
      <c r="CF20" s="182">
        <v>6548</v>
      </c>
      <c r="CG20" s="187">
        <v>0.69166578641597132</v>
      </c>
      <c r="CH20" s="182">
        <v>20400</v>
      </c>
      <c r="CI20" s="182">
        <v>3680</v>
      </c>
      <c r="CJ20" s="187">
        <v>0.1803921568627451</v>
      </c>
      <c r="CK20" s="182">
        <v>18900</v>
      </c>
      <c r="CL20" s="182">
        <v>2882</v>
      </c>
      <c r="CM20" s="187">
        <v>0.15248677248677248</v>
      </c>
      <c r="CN20" s="182">
        <v>3840</v>
      </c>
      <c r="CO20" s="182">
        <v>960</v>
      </c>
      <c r="CP20" s="187">
        <v>0.25</v>
      </c>
      <c r="CQ20" s="182">
        <v>0</v>
      </c>
      <c r="CR20" s="182">
        <v>0</v>
      </c>
      <c r="CS20" s="187">
        <v>0</v>
      </c>
      <c r="CT20" s="182">
        <v>3840</v>
      </c>
      <c r="CU20" s="182">
        <v>960</v>
      </c>
      <c r="CV20" s="187">
        <v>0.25</v>
      </c>
      <c r="CW20" s="182">
        <v>345</v>
      </c>
      <c r="CX20" s="182">
        <v>0</v>
      </c>
      <c r="CY20" s="187">
        <v>0</v>
      </c>
      <c r="CZ20" s="182">
        <v>60</v>
      </c>
      <c r="DA20" s="182">
        <v>0</v>
      </c>
      <c r="DB20" s="187">
        <v>0</v>
      </c>
      <c r="DC20" s="182"/>
      <c r="DD20" s="182">
        <v>0</v>
      </c>
      <c r="DE20" s="187">
        <v>0</v>
      </c>
      <c r="DF20" s="182">
        <v>60</v>
      </c>
      <c r="DG20" s="182">
        <v>48</v>
      </c>
      <c r="DH20" s="187">
        <v>0.8</v>
      </c>
      <c r="DI20" s="182">
        <v>405</v>
      </c>
      <c r="DJ20" s="182">
        <v>48</v>
      </c>
      <c r="DK20" s="187">
        <v>0.11851851851851852</v>
      </c>
      <c r="DL20" s="182">
        <v>10320</v>
      </c>
      <c r="DM20" s="182">
        <v>2197</v>
      </c>
      <c r="DN20" s="187">
        <v>0.21288759689922482</v>
      </c>
      <c r="DO20" s="182">
        <v>10725</v>
      </c>
      <c r="DP20" s="182">
        <v>2245</v>
      </c>
      <c r="DQ20" s="187">
        <v>0.20932400932400932</v>
      </c>
      <c r="DR20" s="182">
        <v>390</v>
      </c>
      <c r="DS20" s="182">
        <v>94</v>
      </c>
      <c r="DT20" s="187">
        <v>0.24102564102564103</v>
      </c>
      <c r="DU20" s="182">
        <v>30</v>
      </c>
      <c r="DV20" s="182">
        <v>0</v>
      </c>
      <c r="DW20" s="182">
        <v>94</v>
      </c>
      <c r="DX20" s="182">
        <v>420</v>
      </c>
      <c r="DY20" s="182">
        <v>94</v>
      </c>
      <c r="DZ20" s="187">
        <v>0.22380952380952382</v>
      </c>
      <c r="EA20" s="182">
        <v>54285</v>
      </c>
      <c r="EB20" s="182">
        <v>9861</v>
      </c>
      <c r="EC20" s="187">
        <v>0.18165239016302845</v>
      </c>
      <c r="ED20" s="182">
        <v>63752</v>
      </c>
      <c r="EE20" s="182">
        <v>16409</v>
      </c>
      <c r="EF20" s="187">
        <v>0.25738800351361524</v>
      </c>
      <c r="EG20" s="182">
        <v>11145</v>
      </c>
      <c r="EH20" s="182">
        <v>2485</v>
      </c>
      <c r="EI20" s="187">
        <v>0.22296994167788245</v>
      </c>
      <c r="EJ20" s="182">
        <v>487</v>
      </c>
      <c r="EK20" s="182">
        <v>116</v>
      </c>
      <c r="EL20" s="187">
        <v>0.23819301848049282</v>
      </c>
      <c r="EM20" s="182">
        <v>25972</v>
      </c>
      <c r="EN20" s="182">
        <v>5691</v>
      </c>
      <c r="EO20" s="187">
        <v>0.21912059140612969</v>
      </c>
      <c r="EP20" s="182">
        <v>1240</v>
      </c>
      <c r="EQ20" s="182">
        <v>131</v>
      </c>
      <c r="ER20" s="187">
        <v>0.10564516129032259</v>
      </c>
      <c r="ES20" s="199">
        <v>0.88</v>
      </c>
      <c r="ET20" s="187">
        <v>0.97983193277310898</v>
      </c>
      <c r="EU20" s="187">
        <v>1.1134453781512601</v>
      </c>
      <c r="EV20" s="199">
        <v>0.77</v>
      </c>
      <c r="EW20" s="187">
        <v>0.94517282479141795</v>
      </c>
      <c r="EX20" s="200">
        <v>1.2274971750537895</v>
      </c>
      <c r="EY20" s="199">
        <v>0.83</v>
      </c>
      <c r="EZ20" s="187">
        <v>0.96550024642681098</v>
      </c>
      <c r="FA20" s="200">
        <v>1.1632533089479651</v>
      </c>
      <c r="FB20" s="199">
        <v>0.88</v>
      </c>
      <c r="FC20" s="187">
        <v>0.98537264917575995</v>
      </c>
      <c r="FD20" s="187">
        <v>1.1197416467906363</v>
      </c>
      <c r="FE20" s="199">
        <v>0.78</v>
      </c>
      <c r="FF20" s="187">
        <v>0.90094339622641495</v>
      </c>
      <c r="FG20" s="200">
        <v>1.1550556361877113</v>
      </c>
      <c r="FH20" s="199">
        <v>0.83</v>
      </c>
      <c r="FI20" s="187">
        <v>0.98141181677362199</v>
      </c>
      <c r="FJ20" s="200">
        <v>1.18242387563087</v>
      </c>
      <c r="FK20" s="199">
        <v>0.83</v>
      </c>
      <c r="FL20" s="187">
        <v>0.97648136835675003</v>
      </c>
      <c r="FM20" s="200">
        <v>1.1764835763334338</v>
      </c>
      <c r="FN20" s="199">
        <v>0.21</v>
      </c>
      <c r="FO20" s="187">
        <v>0.54331896551724101</v>
      </c>
      <c r="FP20" s="200">
        <v>2.587233169129719</v>
      </c>
      <c r="FQ20" s="199">
        <v>0.89</v>
      </c>
      <c r="FR20" s="187">
        <v>0.91572495690480804</v>
      </c>
      <c r="FS20" s="200"/>
      <c r="FT20" s="199">
        <v>0.44</v>
      </c>
      <c r="FU20" s="187">
        <v>0.68958333333333299</v>
      </c>
      <c r="FV20" s="200"/>
      <c r="FW20" s="199" t="s">
        <v>335</v>
      </c>
      <c r="FX20" s="187">
        <v>0</v>
      </c>
      <c r="FY20" s="200"/>
      <c r="FZ20" s="199">
        <v>0.44</v>
      </c>
      <c r="GA20" s="187">
        <v>0.68958333333333299</v>
      </c>
      <c r="GB20" s="200">
        <v>1.5672348484848477</v>
      </c>
      <c r="GC20" s="199">
        <v>0.55000000000000004</v>
      </c>
      <c r="GD20" s="187">
        <v>0.74049285062366899</v>
      </c>
      <c r="GE20" s="200">
        <v>1.3463506374975798</v>
      </c>
      <c r="GF20" s="199">
        <v>0.7</v>
      </c>
      <c r="GG20" s="187">
        <v>0.834663903955146</v>
      </c>
      <c r="GH20" s="200">
        <v>0.74049285062366899</v>
      </c>
      <c r="GI20" s="199">
        <v>0.92</v>
      </c>
      <c r="GJ20" s="187">
        <v>0.94004024144869203</v>
      </c>
      <c r="GK20" s="200">
        <v>1.0217828711398826</v>
      </c>
      <c r="GL20" s="199">
        <v>0.98</v>
      </c>
      <c r="GM20" s="187">
        <v>0.97413793103448298</v>
      </c>
      <c r="GN20" s="200">
        <v>0.99401829697396227</v>
      </c>
      <c r="GO20" s="234">
        <v>483</v>
      </c>
      <c r="GP20" s="182">
        <v>47</v>
      </c>
      <c r="GQ20" s="235">
        <v>9.7308488612836433E-2</v>
      </c>
      <c r="GR20" s="236">
        <v>2753</v>
      </c>
      <c r="GS20" s="182">
        <v>71</v>
      </c>
      <c r="GT20" s="237">
        <v>2.5790047221213221E-2</v>
      </c>
      <c r="GU20" s="238">
        <v>3236</v>
      </c>
      <c r="GV20" s="182">
        <v>118</v>
      </c>
      <c r="GW20" s="237">
        <v>3.6464771322620521E-2</v>
      </c>
      <c r="GX20" s="239">
        <v>22795</v>
      </c>
      <c r="GY20" s="182">
        <v>2944</v>
      </c>
      <c r="GZ20" s="237">
        <v>0.1291511296336916</v>
      </c>
      <c r="HA20" s="238">
        <v>26031</v>
      </c>
      <c r="HB20" s="182">
        <v>3062</v>
      </c>
      <c r="HC20" s="237">
        <v>0.11762898083054819</v>
      </c>
      <c r="HD20" s="238">
        <v>1535</v>
      </c>
      <c r="HE20" s="182">
        <v>4</v>
      </c>
      <c r="HF20" s="237">
        <v>2.6058631921824105E-3</v>
      </c>
      <c r="HG20" s="240">
        <v>9361</v>
      </c>
      <c r="HH20" s="182">
        <v>865</v>
      </c>
      <c r="HI20" s="237">
        <v>9.2404657622048927E-2</v>
      </c>
      <c r="HJ20" s="241">
        <v>367</v>
      </c>
      <c r="HK20" s="182">
        <v>55</v>
      </c>
      <c r="HL20" s="242">
        <v>0.14986376021798364</v>
      </c>
    </row>
    <row r="21" spans="1:220" s="78" customFormat="1" ht="15" customHeight="1" x14ac:dyDescent="0.6">
      <c r="A21" s="225">
        <v>5</v>
      </c>
      <c r="B21" s="233" t="s">
        <v>329</v>
      </c>
      <c r="C21" s="192">
        <v>9503</v>
      </c>
      <c r="D21" s="233" t="s">
        <v>395</v>
      </c>
      <c r="E21" s="182">
        <v>4286</v>
      </c>
      <c r="F21" s="182">
        <v>3207</v>
      </c>
      <c r="G21" s="187">
        <v>0.74825011665888941</v>
      </c>
      <c r="H21" s="182">
        <v>1210</v>
      </c>
      <c r="I21" s="182">
        <v>987</v>
      </c>
      <c r="J21" s="187">
        <v>0.81570247933884299</v>
      </c>
      <c r="K21" s="182">
        <v>569</v>
      </c>
      <c r="L21" s="182">
        <v>256</v>
      </c>
      <c r="M21" s="187">
        <v>0.44991212653778556</v>
      </c>
      <c r="N21" s="182">
        <v>324</v>
      </c>
      <c r="O21" s="182">
        <v>174</v>
      </c>
      <c r="P21" s="187">
        <v>0.53703703703703709</v>
      </c>
      <c r="Q21" s="182">
        <v>52</v>
      </c>
      <c r="R21" s="182">
        <v>0</v>
      </c>
      <c r="S21" s="187">
        <v>0</v>
      </c>
      <c r="T21" s="182">
        <v>54</v>
      </c>
      <c r="U21" s="182">
        <v>0</v>
      </c>
      <c r="V21" s="187">
        <v>0</v>
      </c>
      <c r="W21" s="182">
        <v>6495</v>
      </c>
      <c r="X21" s="182">
        <v>4624</v>
      </c>
      <c r="Y21" s="187">
        <v>0.71193225558121631</v>
      </c>
      <c r="Z21" s="182">
        <v>6495</v>
      </c>
      <c r="AA21" s="182">
        <v>4624</v>
      </c>
      <c r="AB21" s="187">
        <v>0.71193225558121631</v>
      </c>
      <c r="AC21" s="182">
        <v>560</v>
      </c>
      <c r="AD21" s="182">
        <v>260</v>
      </c>
      <c r="AE21" s="187">
        <v>0.4642857142857143</v>
      </c>
      <c r="AF21" s="182">
        <v>36</v>
      </c>
      <c r="AG21" s="182">
        <v>21</v>
      </c>
      <c r="AH21" s="187">
        <v>0.58333333333333337</v>
      </c>
      <c r="AI21" s="182">
        <v>0</v>
      </c>
      <c r="AJ21" s="182">
        <v>0</v>
      </c>
      <c r="AK21" s="187">
        <v>0</v>
      </c>
      <c r="AL21" s="182">
        <v>113</v>
      </c>
      <c r="AM21" s="182">
        <v>21</v>
      </c>
      <c r="AN21" s="187">
        <v>0.18584070796460178</v>
      </c>
      <c r="AO21" s="182">
        <v>709</v>
      </c>
      <c r="AP21" s="182">
        <v>302</v>
      </c>
      <c r="AQ21" s="187">
        <v>0.42595204513399154</v>
      </c>
      <c r="AR21" s="182">
        <v>207</v>
      </c>
      <c r="AS21" s="182">
        <v>53</v>
      </c>
      <c r="AT21" s="187">
        <v>0.2560386473429952</v>
      </c>
      <c r="AU21" s="182">
        <v>0</v>
      </c>
      <c r="AV21" s="182">
        <v>0</v>
      </c>
      <c r="AW21" s="187">
        <v>0</v>
      </c>
      <c r="AX21" s="182">
        <v>0</v>
      </c>
      <c r="AY21" s="182">
        <v>0</v>
      </c>
      <c r="AZ21" s="187">
        <v>0</v>
      </c>
      <c r="BA21" s="182">
        <v>207</v>
      </c>
      <c r="BB21" s="182">
        <v>53</v>
      </c>
      <c r="BC21" s="187">
        <v>0.2560386473429952</v>
      </c>
      <c r="BD21" s="182">
        <v>881</v>
      </c>
      <c r="BE21" s="182">
        <v>574</v>
      </c>
      <c r="BF21" s="187">
        <v>0.65153234960272421</v>
      </c>
      <c r="BG21" s="182">
        <v>461</v>
      </c>
      <c r="BH21" s="182">
        <v>158</v>
      </c>
      <c r="BI21" s="187">
        <v>0.34273318872017355</v>
      </c>
      <c r="BJ21" s="182">
        <v>263</v>
      </c>
      <c r="BK21" s="182">
        <v>112</v>
      </c>
      <c r="BL21" s="187">
        <v>0.42585551330798477</v>
      </c>
      <c r="BM21" s="182">
        <v>31</v>
      </c>
      <c r="BN21" s="182">
        <v>15</v>
      </c>
      <c r="BO21" s="187">
        <v>0.4838709677419355</v>
      </c>
      <c r="BP21" s="182">
        <v>5408</v>
      </c>
      <c r="BQ21" s="182">
        <v>4288</v>
      </c>
      <c r="BR21" s="187">
        <v>0.79289940828402372</v>
      </c>
      <c r="BS21" s="182">
        <v>424</v>
      </c>
      <c r="BT21" s="182">
        <v>175</v>
      </c>
      <c r="BU21" s="187">
        <v>0.41273584905660377</v>
      </c>
      <c r="BV21" s="182">
        <v>7468</v>
      </c>
      <c r="BW21" s="182">
        <v>5322</v>
      </c>
      <c r="BX21" s="187">
        <v>0.71264059989287631</v>
      </c>
      <c r="BY21" s="182">
        <v>0</v>
      </c>
      <c r="BZ21" s="182">
        <v>0</v>
      </c>
      <c r="CA21" s="187">
        <v>0</v>
      </c>
      <c r="CB21" s="182">
        <v>8384</v>
      </c>
      <c r="CC21" s="182">
        <v>5677</v>
      </c>
      <c r="CD21" s="187">
        <v>0.6771230916030534</v>
      </c>
      <c r="CE21" s="182">
        <v>14879</v>
      </c>
      <c r="CF21" s="182">
        <v>10301</v>
      </c>
      <c r="CG21" s="187">
        <v>0.69231803212581489</v>
      </c>
      <c r="CH21" s="182">
        <v>14400</v>
      </c>
      <c r="CI21" s="182">
        <v>2880</v>
      </c>
      <c r="CJ21" s="187">
        <v>0.2</v>
      </c>
      <c r="CK21" s="182">
        <v>14175</v>
      </c>
      <c r="CL21" s="182">
        <v>2544</v>
      </c>
      <c r="CM21" s="187">
        <v>0.17947089947089948</v>
      </c>
      <c r="CN21" s="182">
        <v>6400</v>
      </c>
      <c r="CO21" s="182">
        <v>1600</v>
      </c>
      <c r="CP21" s="187">
        <v>0.25</v>
      </c>
      <c r="CQ21" s="182">
        <v>0</v>
      </c>
      <c r="CR21" s="182">
        <v>0</v>
      </c>
      <c r="CS21" s="187">
        <v>0</v>
      </c>
      <c r="CT21" s="182">
        <v>6400</v>
      </c>
      <c r="CU21" s="182">
        <v>1600</v>
      </c>
      <c r="CV21" s="187">
        <v>0.25</v>
      </c>
      <c r="CW21" s="182">
        <v>345</v>
      </c>
      <c r="CX21" s="182">
        <v>0</v>
      </c>
      <c r="CY21" s="187">
        <v>0</v>
      </c>
      <c r="CZ21" s="182">
        <v>60</v>
      </c>
      <c r="DA21" s="182">
        <v>0</v>
      </c>
      <c r="DB21" s="187">
        <v>0</v>
      </c>
      <c r="DC21" s="182"/>
      <c r="DD21" s="182">
        <v>0</v>
      </c>
      <c r="DE21" s="187">
        <v>0</v>
      </c>
      <c r="DF21" s="182">
        <v>60</v>
      </c>
      <c r="DG21" s="182">
        <v>44</v>
      </c>
      <c r="DH21" s="187">
        <v>0.73333333333333328</v>
      </c>
      <c r="DI21" s="182">
        <v>405</v>
      </c>
      <c r="DJ21" s="182">
        <v>44</v>
      </c>
      <c r="DK21" s="187">
        <v>0.10864197530864197</v>
      </c>
      <c r="DL21" s="182">
        <v>8295</v>
      </c>
      <c r="DM21" s="182">
        <v>1171</v>
      </c>
      <c r="DN21" s="187">
        <v>0.14116937914406269</v>
      </c>
      <c r="DO21" s="182">
        <v>8700</v>
      </c>
      <c r="DP21" s="182">
        <v>1215</v>
      </c>
      <c r="DQ21" s="187">
        <v>0.1396551724137931</v>
      </c>
      <c r="DR21" s="182">
        <v>475</v>
      </c>
      <c r="DS21" s="182">
        <v>276</v>
      </c>
      <c r="DT21" s="187">
        <v>0.58105263157894738</v>
      </c>
      <c r="DU21" s="182">
        <v>45</v>
      </c>
      <c r="DV21" s="182">
        <v>0</v>
      </c>
      <c r="DW21" s="182">
        <v>276</v>
      </c>
      <c r="DX21" s="182">
        <v>520</v>
      </c>
      <c r="DY21" s="182">
        <v>276</v>
      </c>
      <c r="DZ21" s="187">
        <v>0.53076923076923077</v>
      </c>
      <c r="EA21" s="182">
        <v>44195</v>
      </c>
      <c r="EB21" s="182">
        <v>8515</v>
      </c>
      <c r="EC21" s="187">
        <v>0.19266885394275371</v>
      </c>
      <c r="ED21" s="182">
        <v>59074</v>
      </c>
      <c r="EE21" s="182">
        <v>18816</v>
      </c>
      <c r="EF21" s="187">
        <v>0.31851575989436975</v>
      </c>
      <c r="EG21" s="182">
        <v>9323</v>
      </c>
      <c r="EH21" s="182">
        <v>1522</v>
      </c>
      <c r="EI21" s="187">
        <v>0.16325217204762416</v>
      </c>
      <c r="EJ21" s="182">
        <v>603</v>
      </c>
      <c r="EK21" s="182">
        <v>291</v>
      </c>
      <c r="EL21" s="187">
        <v>0.48258706467661694</v>
      </c>
      <c r="EM21" s="182">
        <v>22471</v>
      </c>
      <c r="EN21" s="182">
        <v>5625</v>
      </c>
      <c r="EO21" s="187">
        <v>0.25032263806684169</v>
      </c>
      <c r="EP21" s="182">
        <v>2607</v>
      </c>
      <c r="EQ21" s="182">
        <v>830</v>
      </c>
      <c r="ER21" s="187">
        <v>0.31837360951285004</v>
      </c>
      <c r="ES21" s="199">
        <v>0.89</v>
      </c>
      <c r="ET21" s="187">
        <v>0.97607918614242495</v>
      </c>
      <c r="EU21" s="187">
        <v>1.096718186676882</v>
      </c>
      <c r="EV21" s="199">
        <v>0.65</v>
      </c>
      <c r="EW21" s="187">
        <v>0.89057750759878396</v>
      </c>
      <c r="EX21" s="200">
        <v>1.3701192424596675</v>
      </c>
      <c r="EY21" s="199">
        <v>0.77</v>
      </c>
      <c r="EZ21" s="187">
        <v>0.95782871972318295</v>
      </c>
      <c r="FA21" s="200">
        <v>1.2439334022378998</v>
      </c>
      <c r="FB21" s="199">
        <v>0.82</v>
      </c>
      <c r="FC21" s="187">
        <v>0.97119043304946495</v>
      </c>
      <c r="FD21" s="187">
        <v>1.1843785768895916</v>
      </c>
      <c r="FE21" s="199">
        <v>0.68</v>
      </c>
      <c r="FF21" s="187">
        <v>0.981012658227848</v>
      </c>
      <c r="FG21" s="200">
        <v>1.4426656738644823</v>
      </c>
      <c r="FH21" s="199">
        <v>0.75</v>
      </c>
      <c r="FI21" s="187">
        <v>0.97146380130350496</v>
      </c>
      <c r="FJ21" s="200">
        <v>1.2952850684046733</v>
      </c>
      <c r="FK21" s="199">
        <v>0.77</v>
      </c>
      <c r="FL21" s="187">
        <v>0.96534317056596397</v>
      </c>
      <c r="FM21" s="200">
        <v>1.2536924293064466</v>
      </c>
      <c r="FN21" s="199">
        <v>0.22</v>
      </c>
      <c r="FO21" s="187">
        <v>0.55156249999999996</v>
      </c>
      <c r="FP21" s="200">
        <v>2.5071022727272725</v>
      </c>
      <c r="FQ21" s="199">
        <v>0.87</v>
      </c>
      <c r="FR21" s="187">
        <v>0.93035935563816596</v>
      </c>
      <c r="FS21" s="200"/>
      <c r="FT21" s="199">
        <v>0.3</v>
      </c>
      <c r="FU21" s="187">
        <v>0.62124999999999997</v>
      </c>
      <c r="FV21" s="200"/>
      <c r="FW21" s="199" t="s">
        <v>335</v>
      </c>
      <c r="FX21" s="187">
        <v>0</v>
      </c>
      <c r="FY21" s="200"/>
      <c r="FZ21" s="199">
        <v>0.3</v>
      </c>
      <c r="GA21" s="187">
        <v>0.62124999999999997</v>
      </c>
      <c r="GB21" s="200">
        <v>2.0708333333333333</v>
      </c>
      <c r="GC21" s="199">
        <v>0.55000000000000004</v>
      </c>
      <c r="GD21" s="187">
        <v>0.73106283029947094</v>
      </c>
      <c r="GE21" s="200">
        <v>1.3292051459990379</v>
      </c>
      <c r="GF21" s="199">
        <v>0.66</v>
      </c>
      <c r="GG21" s="187">
        <v>0.85932185374149594</v>
      </c>
      <c r="GH21" s="200">
        <v>0.73106283029947094</v>
      </c>
      <c r="GI21" s="199">
        <v>0.84</v>
      </c>
      <c r="GJ21" s="187">
        <v>0.99277266754270699</v>
      </c>
      <c r="GK21" s="200">
        <v>1.1818722232651273</v>
      </c>
      <c r="GL21" s="199">
        <v>0.81</v>
      </c>
      <c r="GM21" s="187">
        <v>1</v>
      </c>
      <c r="GN21" s="200">
        <v>1.2345679012345678</v>
      </c>
      <c r="GO21" s="234">
        <v>1277</v>
      </c>
      <c r="GP21" s="182">
        <v>135</v>
      </c>
      <c r="GQ21" s="235">
        <v>0.10571652310101801</v>
      </c>
      <c r="GR21" s="236">
        <v>2724</v>
      </c>
      <c r="GS21" s="182">
        <v>121</v>
      </c>
      <c r="GT21" s="237">
        <v>4.4419970631424374E-2</v>
      </c>
      <c r="GU21" s="238">
        <v>4001</v>
      </c>
      <c r="GV21" s="182">
        <v>256</v>
      </c>
      <c r="GW21" s="237">
        <v>6.3984003999000255E-2</v>
      </c>
      <c r="GX21" s="239">
        <v>17420</v>
      </c>
      <c r="GY21" s="182">
        <v>1400</v>
      </c>
      <c r="GZ21" s="237">
        <v>8.0367393800229628E-2</v>
      </c>
      <c r="HA21" s="238">
        <v>21421</v>
      </c>
      <c r="HB21" s="182">
        <v>1656</v>
      </c>
      <c r="HC21" s="237">
        <v>7.7307315251388828E-2</v>
      </c>
      <c r="HD21" s="238">
        <v>1898</v>
      </c>
      <c r="HE21" s="182">
        <v>52</v>
      </c>
      <c r="HF21" s="237">
        <v>2.7397260273972601E-2</v>
      </c>
      <c r="HG21" s="240">
        <v>7091</v>
      </c>
      <c r="HH21" s="182">
        <v>96</v>
      </c>
      <c r="HI21" s="237">
        <v>1.3538287970667043E-2</v>
      </c>
      <c r="HJ21" s="241">
        <v>398</v>
      </c>
      <c r="HK21" s="182">
        <v>32</v>
      </c>
      <c r="HL21" s="242">
        <v>8.0402010050251257E-2</v>
      </c>
    </row>
    <row r="22" spans="1:220" s="78" customFormat="1" ht="15" customHeight="1" x14ac:dyDescent="0.6">
      <c r="A22" s="225">
        <v>5</v>
      </c>
      <c r="B22" s="233" t="s">
        <v>329</v>
      </c>
      <c r="C22" s="192">
        <v>9504</v>
      </c>
      <c r="D22" s="233" t="s">
        <v>396</v>
      </c>
      <c r="E22" s="182">
        <v>3040</v>
      </c>
      <c r="F22" s="182">
        <v>2671</v>
      </c>
      <c r="G22" s="187">
        <v>0.87861842105263155</v>
      </c>
      <c r="H22" s="182">
        <v>2708</v>
      </c>
      <c r="I22" s="182">
        <v>2272</v>
      </c>
      <c r="J22" s="187">
        <v>0.83899556868537661</v>
      </c>
      <c r="K22" s="182">
        <v>0</v>
      </c>
      <c r="L22" s="182">
        <v>0</v>
      </c>
      <c r="M22" s="187">
        <v>0</v>
      </c>
      <c r="N22" s="182">
        <v>40</v>
      </c>
      <c r="O22" s="182">
        <v>26</v>
      </c>
      <c r="P22" s="187">
        <v>0.65</v>
      </c>
      <c r="Q22" s="182">
        <v>0</v>
      </c>
      <c r="R22" s="182">
        <v>0</v>
      </c>
      <c r="S22" s="187">
        <v>0</v>
      </c>
      <c r="T22" s="182">
        <v>0</v>
      </c>
      <c r="U22" s="182">
        <v>0</v>
      </c>
      <c r="V22" s="187">
        <v>0</v>
      </c>
      <c r="W22" s="182">
        <v>5788</v>
      </c>
      <c r="X22" s="182">
        <v>4969</v>
      </c>
      <c r="Y22" s="187">
        <v>0.85850034554250176</v>
      </c>
      <c r="Z22" s="182">
        <v>5788</v>
      </c>
      <c r="AA22" s="182">
        <v>4969</v>
      </c>
      <c r="AB22" s="187">
        <v>0.85850034554250176</v>
      </c>
      <c r="AC22" s="182">
        <v>0</v>
      </c>
      <c r="AD22" s="182">
        <v>0</v>
      </c>
      <c r="AE22" s="187">
        <v>0</v>
      </c>
      <c r="AF22" s="182">
        <v>15</v>
      </c>
      <c r="AG22" s="182">
        <v>16</v>
      </c>
      <c r="AH22" s="187">
        <v>1.0666666666666667</v>
      </c>
      <c r="AI22" s="182">
        <v>0</v>
      </c>
      <c r="AJ22" s="182">
        <v>0</v>
      </c>
      <c r="AK22" s="187">
        <v>0</v>
      </c>
      <c r="AL22" s="182">
        <v>35</v>
      </c>
      <c r="AM22" s="182">
        <v>36</v>
      </c>
      <c r="AN22" s="187">
        <v>1.0285714285714285</v>
      </c>
      <c r="AO22" s="182">
        <v>50</v>
      </c>
      <c r="AP22" s="182">
        <v>52</v>
      </c>
      <c r="AQ22" s="187">
        <v>1.04</v>
      </c>
      <c r="AR22" s="182">
        <v>232</v>
      </c>
      <c r="AS22" s="182">
        <v>216</v>
      </c>
      <c r="AT22" s="187">
        <v>0.93103448275862066</v>
      </c>
      <c r="AU22" s="182">
        <v>0</v>
      </c>
      <c r="AV22" s="182">
        <v>0</v>
      </c>
      <c r="AW22" s="187">
        <v>0</v>
      </c>
      <c r="AX22" s="182">
        <v>0</v>
      </c>
      <c r="AY22" s="182">
        <v>0</v>
      </c>
      <c r="AZ22" s="187">
        <v>0</v>
      </c>
      <c r="BA22" s="182">
        <v>232</v>
      </c>
      <c r="BB22" s="182">
        <v>216</v>
      </c>
      <c r="BC22" s="187">
        <v>0.93103448275862066</v>
      </c>
      <c r="BD22" s="182">
        <v>4392</v>
      </c>
      <c r="BE22" s="182">
        <v>2566</v>
      </c>
      <c r="BF22" s="187">
        <v>0.58424408014571949</v>
      </c>
      <c r="BG22" s="182">
        <v>1048</v>
      </c>
      <c r="BH22" s="182">
        <v>498</v>
      </c>
      <c r="BI22" s="187">
        <v>0.47519083969465647</v>
      </c>
      <c r="BJ22" s="182">
        <v>233</v>
      </c>
      <c r="BK22" s="182">
        <v>160</v>
      </c>
      <c r="BL22" s="187">
        <v>0.68669527896995708</v>
      </c>
      <c r="BM22" s="182">
        <v>14</v>
      </c>
      <c r="BN22" s="182">
        <v>28</v>
      </c>
      <c r="BO22" s="187">
        <v>2</v>
      </c>
      <c r="BP22" s="182">
        <v>7014</v>
      </c>
      <c r="BQ22" s="182">
        <v>6798</v>
      </c>
      <c r="BR22" s="187">
        <v>0.96920444824636443</v>
      </c>
      <c r="BS22" s="182">
        <v>453</v>
      </c>
      <c r="BT22" s="182">
        <v>171</v>
      </c>
      <c r="BU22" s="187">
        <v>0.37748344370860926</v>
      </c>
      <c r="BV22" s="182">
        <v>13154</v>
      </c>
      <c r="BW22" s="182">
        <v>10221</v>
      </c>
      <c r="BX22" s="187">
        <v>0.77702599969591002</v>
      </c>
      <c r="BY22" s="182">
        <v>55</v>
      </c>
      <c r="BZ22" s="182">
        <v>0</v>
      </c>
      <c r="CA22" s="187">
        <v>0</v>
      </c>
      <c r="CB22" s="182">
        <v>13491</v>
      </c>
      <c r="CC22" s="182">
        <v>10489</v>
      </c>
      <c r="CD22" s="187">
        <v>0.77748128381884218</v>
      </c>
      <c r="CE22" s="182">
        <v>19279</v>
      </c>
      <c r="CF22" s="182">
        <v>15458</v>
      </c>
      <c r="CG22" s="187">
        <v>0.80180507287722391</v>
      </c>
      <c r="CH22" s="182">
        <v>17600</v>
      </c>
      <c r="CI22" s="182">
        <v>4160</v>
      </c>
      <c r="CJ22" s="187">
        <v>0.23636363636363636</v>
      </c>
      <c r="CK22" s="182">
        <v>29250</v>
      </c>
      <c r="CL22" s="182">
        <v>5858</v>
      </c>
      <c r="CM22" s="187">
        <v>0.20027350427350427</v>
      </c>
      <c r="CN22" s="182">
        <v>6400</v>
      </c>
      <c r="CO22" s="182">
        <v>1600</v>
      </c>
      <c r="CP22" s="187">
        <v>0.25</v>
      </c>
      <c r="CQ22" s="182">
        <v>1380</v>
      </c>
      <c r="CR22" s="182">
        <v>382</v>
      </c>
      <c r="CS22" s="187">
        <v>0.27681159420289853</v>
      </c>
      <c r="CT22" s="182">
        <v>7780</v>
      </c>
      <c r="CU22" s="182">
        <v>1982</v>
      </c>
      <c r="CV22" s="187">
        <v>0.25475578406169663</v>
      </c>
      <c r="CW22" s="182">
        <v>345</v>
      </c>
      <c r="CX22" s="182">
        <v>43</v>
      </c>
      <c r="CY22" s="187">
        <v>0.1246376811594203</v>
      </c>
      <c r="CZ22" s="182">
        <v>60</v>
      </c>
      <c r="DA22" s="182">
        <v>0</v>
      </c>
      <c r="DB22" s="187">
        <v>0</v>
      </c>
      <c r="DC22" s="182"/>
      <c r="DD22" s="182">
        <v>0</v>
      </c>
      <c r="DE22" s="187">
        <v>0</v>
      </c>
      <c r="DF22" s="182">
        <v>60</v>
      </c>
      <c r="DG22" s="182">
        <v>15</v>
      </c>
      <c r="DH22" s="187">
        <v>0.25</v>
      </c>
      <c r="DI22" s="182">
        <v>405</v>
      </c>
      <c r="DJ22" s="182">
        <v>58</v>
      </c>
      <c r="DK22" s="187">
        <v>0.14320987654320988</v>
      </c>
      <c r="DL22" s="182">
        <v>8940</v>
      </c>
      <c r="DM22" s="182">
        <v>2091</v>
      </c>
      <c r="DN22" s="187">
        <v>0.23389261744966444</v>
      </c>
      <c r="DO22" s="182">
        <v>9345</v>
      </c>
      <c r="DP22" s="182">
        <v>2149</v>
      </c>
      <c r="DQ22" s="187">
        <v>0.2299625468164794</v>
      </c>
      <c r="DR22" s="182">
        <v>225</v>
      </c>
      <c r="DS22" s="182">
        <v>0</v>
      </c>
      <c r="DT22" s="187">
        <v>0</v>
      </c>
      <c r="DU22" s="182">
        <v>30</v>
      </c>
      <c r="DV22" s="182">
        <v>0</v>
      </c>
      <c r="DW22" s="182">
        <v>0</v>
      </c>
      <c r="DX22" s="182">
        <v>255</v>
      </c>
      <c r="DY22" s="182">
        <v>0</v>
      </c>
      <c r="DZ22" s="187">
        <v>0</v>
      </c>
      <c r="EA22" s="182">
        <v>64230</v>
      </c>
      <c r="EB22" s="182">
        <v>14149</v>
      </c>
      <c r="EC22" s="187">
        <v>0.22028647049665265</v>
      </c>
      <c r="ED22" s="182">
        <v>83509</v>
      </c>
      <c r="EE22" s="182">
        <v>29607</v>
      </c>
      <c r="EF22" s="187">
        <v>0.35453663676968949</v>
      </c>
      <c r="EG22" s="182">
        <v>9633</v>
      </c>
      <c r="EH22" s="182">
        <v>2351</v>
      </c>
      <c r="EI22" s="187">
        <v>0.24405688778158413</v>
      </c>
      <c r="EJ22" s="182">
        <v>269</v>
      </c>
      <c r="EK22" s="182">
        <v>28</v>
      </c>
      <c r="EL22" s="187">
        <v>0.10408921933085502</v>
      </c>
      <c r="EM22" s="182">
        <v>27756</v>
      </c>
      <c r="EN22" s="182">
        <v>8530</v>
      </c>
      <c r="EO22" s="187">
        <v>0.30732093961665946</v>
      </c>
      <c r="EP22" s="182">
        <v>1925</v>
      </c>
      <c r="EQ22" s="182">
        <v>359</v>
      </c>
      <c r="ER22" s="187">
        <v>0.18649350649350649</v>
      </c>
      <c r="ES22" s="199">
        <v>0.91</v>
      </c>
      <c r="ET22" s="187">
        <v>0.98850574712643702</v>
      </c>
      <c r="EU22" s="187">
        <v>1.0862700517872934</v>
      </c>
      <c r="EV22" s="199">
        <v>0.81</v>
      </c>
      <c r="EW22" s="187">
        <v>0.97491197183098599</v>
      </c>
      <c r="EX22" s="200">
        <v>1.2035950269518345</v>
      </c>
      <c r="EY22" s="199">
        <v>0.86</v>
      </c>
      <c r="EZ22" s="187">
        <v>0.98229019923525895</v>
      </c>
      <c r="FA22" s="200">
        <v>1.1421979060875105</v>
      </c>
      <c r="FB22" s="199">
        <v>0.84</v>
      </c>
      <c r="FC22" s="187">
        <v>0.988990091081974</v>
      </c>
      <c r="FD22" s="187">
        <v>1.1773691560499691</v>
      </c>
      <c r="FE22" s="199">
        <v>0.78</v>
      </c>
      <c r="FF22" s="187">
        <v>0.96385542168674698</v>
      </c>
      <c r="FG22" s="200">
        <v>1.2357120790855731</v>
      </c>
      <c r="FH22" s="199">
        <v>0.81</v>
      </c>
      <c r="FI22" s="187">
        <v>0.98779673944131896</v>
      </c>
      <c r="FJ22" s="200">
        <v>1.2195021474584185</v>
      </c>
      <c r="FK22" s="199">
        <v>0.84</v>
      </c>
      <c r="FL22" s="187">
        <v>0.98602665286583002</v>
      </c>
      <c r="FM22" s="200">
        <v>1.1738412534117024</v>
      </c>
      <c r="FN22" s="199">
        <v>0.31</v>
      </c>
      <c r="FO22" s="187">
        <v>0.58246527777777801</v>
      </c>
      <c r="FP22" s="200">
        <v>1.8789202508960581</v>
      </c>
      <c r="FQ22" s="199">
        <v>0.86</v>
      </c>
      <c r="FR22" s="187">
        <v>0.951126475146025</v>
      </c>
      <c r="FS22" s="200"/>
      <c r="FT22" s="199">
        <v>0.45</v>
      </c>
      <c r="FU22" s="187">
        <v>0.64500000000000002</v>
      </c>
      <c r="FV22" s="200"/>
      <c r="FW22" s="199">
        <v>0.84</v>
      </c>
      <c r="FX22" s="187">
        <v>1</v>
      </c>
      <c r="FY22" s="200">
        <v>1.1904761904761905</v>
      </c>
      <c r="FZ22" s="199">
        <v>0.65</v>
      </c>
      <c r="GA22" s="187">
        <v>0.713420787083754</v>
      </c>
      <c r="GB22" s="200">
        <v>1.0975704416673138</v>
      </c>
      <c r="GC22" s="199">
        <v>0.59</v>
      </c>
      <c r="GD22" s="187">
        <v>0.80104601031875</v>
      </c>
      <c r="GE22" s="200">
        <v>1.3577051022351696</v>
      </c>
      <c r="GF22" s="199">
        <v>0.72</v>
      </c>
      <c r="GG22" s="187">
        <v>0.89762556152261297</v>
      </c>
      <c r="GH22" s="200">
        <v>0.80104601031875</v>
      </c>
      <c r="GI22" s="199">
        <v>0.91</v>
      </c>
      <c r="GJ22" s="187">
        <v>0.99106763079540605</v>
      </c>
      <c r="GK22" s="200">
        <v>1.0890853085663803</v>
      </c>
      <c r="GL22" s="199">
        <v>0.92</v>
      </c>
      <c r="GM22" s="187">
        <v>0.96428571428571397</v>
      </c>
      <c r="GN22" s="200">
        <v>1.0481366459627326</v>
      </c>
      <c r="GO22" s="234">
        <v>999</v>
      </c>
      <c r="GP22" s="182">
        <v>132</v>
      </c>
      <c r="GQ22" s="235">
        <v>0.13213213213213212</v>
      </c>
      <c r="GR22" s="236">
        <v>4391</v>
      </c>
      <c r="GS22" s="182">
        <v>197</v>
      </c>
      <c r="GT22" s="237">
        <v>4.4864495559098154E-2</v>
      </c>
      <c r="GU22" s="238">
        <v>5390</v>
      </c>
      <c r="GV22" s="182">
        <v>329</v>
      </c>
      <c r="GW22" s="237">
        <v>6.1038961038961038E-2</v>
      </c>
      <c r="GX22" s="239">
        <v>34650</v>
      </c>
      <c r="GY22" s="182">
        <v>2319</v>
      </c>
      <c r="GZ22" s="237">
        <v>6.6926406926406931E-2</v>
      </c>
      <c r="HA22" s="238">
        <v>40040</v>
      </c>
      <c r="HB22" s="182">
        <v>2648</v>
      </c>
      <c r="HC22" s="237">
        <v>6.613386613386614E-2</v>
      </c>
      <c r="HD22" s="238">
        <v>2350</v>
      </c>
      <c r="HE22" s="182">
        <v>3</v>
      </c>
      <c r="HF22" s="237">
        <v>1.276595744680851E-3</v>
      </c>
      <c r="HG22" s="240">
        <v>8094</v>
      </c>
      <c r="HH22" s="182">
        <v>240</v>
      </c>
      <c r="HI22" s="237">
        <v>2.9651593773165306E-2</v>
      </c>
      <c r="HJ22" s="241">
        <v>206</v>
      </c>
      <c r="HK22" s="182">
        <v>0</v>
      </c>
      <c r="HL22" s="242">
        <v>0</v>
      </c>
    </row>
    <row r="23" spans="1:220" s="78" customFormat="1" ht="15" customHeight="1" x14ac:dyDescent="0.6">
      <c r="A23" s="225">
        <v>5</v>
      </c>
      <c r="B23" s="233" t="s">
        <v>329</v>
      </c>
      <c r="C23" s="192">
        <v>9549</v>
      </c>
      <c r="D23" s="233" t="s">
        <v>397</v>
      </c>
      <c r="E23" s="182">
        <v>627</v>
      </c>
      <c r="F23" s="182">
        <v>412</v>
      </c>
      <c r="G23" s="187">
        <v>0.65709728867623607</v>
      </c>
      <c r="H23" s="182">
        <v>1155</v>
      </c>
      <c r="I23" s="182">
        <v>836</v>
      </c>
      <c r="J23" s="187">
        <v>0.72380952380952379</v>
      </c>
      <c r="K23" s="182">
        <v>188</v>
      </c>
      <c r="L23" s="182">
        <v>187</v>
      </c>
      <c r="M23" s="187">
        <v>0.99468085106382975</v>
      </c>
      <c r="N23" s="182">
        <v>93</v>
      </c>
      <c r="O23" s="182">
        <v>104</v>
      </c>
      <c r="P23" s="187">
        <v>1.118279569892473</v>
      </c>
      <c r="Q23" s="182">
        <v>0</v>
      </c>
      <c r="R23" s="182">
        <v>0</v>
      </c>
      <c r="S23" s="187">
        <v>0</v>
      </c>
      <c r="T23" s="182">
        <v>169</v>
      </c>
      <c r="U23" s="182">
        <v>120</v>
      </c>
      <c r="V23" s="187">
        <v>0.7100591715976331</v>
      </c>
      <c r="W23" s="182">
        <v>2232</v>
      </c>
      <c r="X23" s="182">
        <v>1659</v>
      </c>
      <c r="Y23" s="187">
        <v>0.74327956989247312</v>
      </c>
      <c r="Z23" s="182">
        <v>2232</v>
      </c>
      <c r="AA23" s="182">
        <v>1659</v>
      </c>
      <c r="AB23" s="187">
        <v>0.74327956989247312</v>
      </c>
      <c r="AC23" s="182">
        <v>0</v>
      </c>
      <c r="AD23" s="182">
        <v>0</v>
      </c>
      <c r="AE23" s="187">
        <v>0</v>
      </c>
      <c r="AF23" s="182">
        <v>0</v>
      </c>
      <c r="AG23" s="182">
        <v>0</v>
      </c>
      <c r="AH23" s="187">
        <v>0</v>
      </c>
      <c r="AI23" s="182">
        <v>0</v>
      </c>
      <c r="AJ23" s="182">
        <v>0</v>
      </c>
      <c r="AK23" s="187">
        <v>0</v>
      </c>
      <c r="AL23" s="182">
        <v>0</v>
      </c>
      <c r="AM23" s="182">
        <v>0</v>
      </c>
      <c r="AN23" s="187">
        <v>0</v>
      </c>
      <c r="AO23" s="182">
        <v>0</v>
      </c>
      <c r="AP23" s="182">
        <v>0</v>
      </c>
      <c r="AQ23" s="187">
        <v>0</v>
      </c>
      <c r="AR23" s="182">
        <v>60</v>
      </c>
      <c r="AS23" s="182">
        <v>0</v>
      </c>
      <c r="AT23" s="187">
        <v>0</v>
      </c>
      <c r="AU23" s="182">
        <v>19</v>
      </c>
      <c r="AV23" s="182">
        <v>0</v>
      </c>
      <c r="AW23" s="187">
        <v>0</v>
      </c>
      <c r="AX23" s="182">
        <v>34</v>
      </c>
      <c r="AY23" s="182">
        <v>19</v>
      </c>
      <c r="AZ23" s="187">
        <v>0.55882352941176472</v>
      </c>
      <c r="BA23" s="182">
        <v>113</v>
      </c>
      <c r="BB23" s="182">
        <v>19</v>
      </c>
      <c r="BC23" s="187">
        <v>0.16814159292035399</v>
      </c>
      <c r="BD23" s="182">
        <v>608</v>
      </c>
      <c r="BE23" s="182">
        <v>463</v>
      </c>
      <c r="BF23" s="187">
        <v>0.76151315789473684</v>
      </c>
      <c r="BG23" s="182">
        <v>349</v>
      </c>
      <c r="BH23" s="182">
        <v>110</v>
      </c>
      <c r="BI23" s="187">
        <v>0.31518624641833809</v>
      </c>
      <c r="BJ23" s="182">
        <v>376</v>
      </c>
      <c r="BK23" s="182">
        <v>254</v>
      </c>
      <c r="BL23" s="187">
        <v>0.67553191489361697</v>
      </c>
      <c r="BM23" s="182">
        <v>29</v>
      </c>
      <c r="BN23" s="182">
        <v>12</v>
      </c>
      <c r="BO23" s="187">
        <v>0.41379310344827586</v>
      </c>
      <c r="BP23" s="182">
        <v>2363</v>
      </c>
      <c r="BQ23" s="182">
        <v>2305</v>
      </c>
      <c r="BR23" s="187">
        <v>0.97545493017350826</v>
      </c>
      <c r="BS23" s="182">
        <v>291</v>
      </c>
      <c r="BT23" s="182">
        <v>155</v>
      </c>
      <c r="BU23" s="187">
        <v>0.53264604810996563</v>
      </c>
      <c r="BV23" s="182">
        <v>4016</v>
      </c>
      <c r="BW23" s="182">
        <v>3299</v>
      </c>
      <c r="BX23" s="187">
        <v>0.82146414342629481</v>
      </c>
      <c r="BY23" s="182">
        <v>0</v>
      </c>
      <c r="BZ23" s="182">
        <v>0</v>
      </c>
      <c r="CA23" s="187">
        <v>0</v>
      </c>
      <c r="CB23" s="182">
        <v>4129</v>
      </c>
      <c r="CC23" s="182">
        <v>3318</v>
      </c>
      <c r="CD23" s="187">
        <v>0.80358440300314848</v>
      </c>
      <c r="CE23" s="182">
        <v>6361</v>
      </c>
      <c r="CF23" s="182">
        <v>4977</v>
      </c>
      <c r="CG23" s="187">
        <v>0.78242414714667508</v>
      </c>
      <c r="CH23" s="182">
        <v>10720</v>
      </c>
      <c r="CI23" s="182">
        <v>2258</v>
      </c>
      <c r="CJ23" s="187">
        <v>0.21063432835820894</v>
      </c>
      <c r="CK23" s="182">
        <v>13470</v>
      </c>
      <c r="CL23" s="182">
        <v>1991</v>
      </c>
      <c r="CM23" s="187">
        <v>0.14780994803266517</v>
      </c>
      <c r="CN23" s="182">
        <v>3840</v>
      </c>
      <c r="CO23" s="182">
        <v>960</v>
      </c>
      <c r="CP23" s="187">
        <v>0.25</v>
      </c>
      <c r="CQ23" s="182">
        <v>1230</v>
      </c>
      <c r="CR23" s="182">
        <v>283</v>
      </c>
      <c r="CS23" s="187">
        <v>0.23008130081300812</v>
      </c>
      <c r="CT23" s="182">
        <v>5070</v>
      </c>
      <c r="CU23" s="182">
        <v>1243</v>
      </c>
      <c r="CV23" s="187">
        <v>0.24516765285996056</v>
      </c>
      <c r="CW23" s="182">
        <v>345</v>
      </c>
      <c r="CX23" s="182">
        <v>19</v>
      </c>
      <c r="CY23" s="187">
        <v>5.5072463768115941E-2</v>
      </c>
      <c r="CZ23" s="182">
        <v>60</v>
      </c>
      <c r="DA23" s="182">
        <v>0</v>
      </c>
      <c r="DB23" s="187">
        <v>0</v>
      </c>
      <c r="DC23" s="182"/>
      <c r="DD23" s="182">
        <v>0</v>
      </c>
      <c r="DE23" s="187">
        <v>0</v>
      </c>
      <c r="DF23" s="182">
        <v>60</v>
      </c>
      <c r="DG23" s="182">
        <v>30</v>
      </c>
      <c r="DH23" s="187">
        <v>0.5</v>
      </c>
      <c r="DI23" s="182">
        <v>405</v>
      </c>
      <c r="DJ23" s="182">
        <v>49</v>
      </c>
      <c r="DK23" s="187">
        <v>0.12098765432098765</v>
      </c>
      <c r="DL23" s="182">
        <v>11610</v>
      </c>
      <c r="DM23" s="182">
        <v>4816</v>
      </c>
      <c r="DN23" s="187">
        <v>0.4148148148148148</v>
      </c>
      <c r="DO23" s="182">
        <v>12015</v>
      </c>
      <c r="DP23" s="182">
        <v>4865</v>
      </c>
      <c r="DQ23" s="187">
        <v>0.40491052850603415</v>
      </c>
      <c r="DR23" s="182">
        <v>500</v>
      </c>
      <c r="DS23" s="182">
        <v>214</v>
      </c>
      <c r="DT23" s="187">
        <v>0.42799999999999999</v>
      </c>
      <c r="DU23" s="182">
        <v>45</v>
      </c>
      <c r="DV23" s="182">
        <v>0</v>
      </c>
      <c r="DW23" s="182">
        <v>214</v>
      </c>
      <c r="DX23" s="182">
        <v>545</v>
      </c>
      <c r="DY23" s="182">
        <v>214</v>
      </c>
      <c r="DZ23" s="187">
        <v>0.39266055045871562</v>
      </c>
      <c r="EA23" s="182">
        <v>41820</v>
      </c>
      <c r="EB23" s="182">
        <v>10571</v>
      </c>
      <c r="EC23" s="187">
        <v>0.25277379244380677</v>
      </c>
      <c r="ED23" s="182">
        <v>48181</v>
      </c>
      <c r="EE23" s="182">
        <v>15548</v>
      </c>
      <c r="EF23" s="187">
        <v>0.32269981943089598</v>
      </c>
      <c r="EG23" s="182">
        <v>12503</v>
      </c>
      <c r="EH23" s="182">
        <v>5223</v>
      </c>
      <c r="EI23" s="187">
        <v>0.41773974246180917</v>
      </c>
      <c r="EJ23" s="182">
        <v>608</v>
      </c>
      <c r="EK23" s="182">
        <v>245</v>
      </c>
      <c r="EL23" s="187">
        <v>0.40296052631578949</v>
      </c>
      <c r="EM23" s="182">
        <v>16064</v>
      </c>
      <c r="EN23" s="182">
        <v>4164</v>
      </c>
      <c r="EO23" s="187">
        <v>0.25921314741035856</v>
      </c>
      <c r="EP23" s="182">
        <v>890</v>
      </c>
      <c r="EQ23" s="182">
        <v>334</v>
      </c>
      <c r="ER23" s="187">
        <v>0.37528089887640448</v>
      </c>
      <c r="ES23" s="199">
        <v>0.9</v>
      </c>
      <c r="ET23" s="187">
        <v>0.98663426488456896</v>
      </c>
      <c r="EU23" s="187">
        <v>1.0962602943161877</v>
      </c>
      <c r="EV23" s="199">
        <v>0.63</v>
      </c>
      <c r="EW23" s="187">
        <v>0.95454545454545403</v>
      </c>
      <c r="EX23" s="200">
        <v>1.5151515151515142</v>
      </c>
      <c r="EY23" s="199">
        <v>0.77</v>
      </c>
      <c r="EZ23" s="187">
        <v>0.97046413502109696</v>
      </c>
      <c r="FA23" s="200">
        <v>1.2603430324949312</v>
      </c>
      <c r="FB23" s="199">
        <v>0.79</v>
      </c>
      <c r="FC23" s="187">
        <v>0.95480049875311701</v>
      </c>
      <c r="FD23" s="187">
        <v>1.2086082262697684</v>
      </c>
      <c r="FE23" s="199">
        <v>0.55000000000000004</v>
      </c>
      <c r="FF23" s="187">
        <v>0.98181818181818203</v>
      </c>
      <c r="FG23" s="200">
        <v>1.785123966942149</v>
      </c>
      <c r="FH23" s="199">
        <v>0.67</v>
      </c>
      <c r="FI23" s="187">
        <v>0.955696202531645</v>
      </c>
      <c r="FJ23" s="200">
        <v>1.4264122425845447</v>
      </c>
      <c r="FK23" s="199">
        <v>0.72</v>
      </c>
      <c r="FL23" s="187">
        <v>0.96061884669479602</v>
      </c>
      <c r="FM23" s="200">
        <v>1.3341928426316612</v>
      </c>
      <c r="FN23" s="199">
        <v>0.21</v>
      </c>
      <c r="FO23" s="187">
        <v>0.44064636420136699</v>
      </c>
      <c r="FP23" s="200">
        <v>2.0983160200065094</v>
      </c>
      <c r="FQ23" s="199">
        <v>0.9</v>
      </c>
      <c r="FR23" s="187">
        <v>0.94029647762817903</v>
      </c>
      <c r="FS23" s="200"/>
      <c r="FT23" s="199">
        <v>0.23</v>
      </c>
      <c r="FU23" s="187">
        <v>0.56874999999999998</v>
      </c>
      <c r="FV23" s="200"/>
      <c r="FW23" s="199">
        <v>0.92</v>
      </c>
      <c r="FX23" s="187">
        <v>0.98586572438162501</v>
      </c>
      <c r="FY23" s="200">
        <v>1.0715931786756794</v>
      </c>
      <c r="FZ23" s="199">
        <v>0.57999999999999996</v>
      </c>
      <c r="GA23" s="187">
        <v>0.66371681415929196</v>
      </c>
      <c r="GB23" s="200">
        <v>1.1443393347574</v>
      </c>
      <c r="GC23" s="199">
        <v>0.56000000000000005</v>
      </c>
      <c r="GD23" s="187">
        <v>0.78819411597767497</v>
      </c>
      <c r="GE23" s="200">
        <v>1.4074894928172765</v>
      </c>
      <c r="GF23" s="199">
        <v>0.64</v>
      </c>
      <c r="GG23" s="187">
        <v>0.843388217134036</v>
      </c>
      <c r="GH23" s="200">
        <v>0.78819411597767497</v>
      </c>
      <c r="GI23" s="199">
        <v>0.86</v>
      </c>
      <c r="GJ23" s="187">
        <v>0.94868849320313997</v>
      </c>
      <c r="GK23" s="200">
        <v>1.1031261548873721</v>
      </c>
      <c r="GL23" s="199">
        <v>0.92</v>
      </c>
      <c r="GM23" s="187">
        <v>0.92653061224489797</v>
      </c>
      <c r="GN23" s="200">
        <v>1.0070984915705412</v>
      </c>
      <c r="GO23" s="234">
        <v>100</v>
      </c>
      <c r="GP23" s="182">
        <v>12</v>
      </c>
      <c r="GQ23" s="235">
        <v>0.12</v>
      </c>
      <c r="GR23" s="236">
        <v>1389</v>
      </c>
      <c r="GS23" s="182">
        <v>24</v>
      </c>
      <c r="GT23" s="237">
        <v>1.7278617710583154E-2</v>
      </c>
      <c r="GU23" s="238">
        <v>1489</v>
      </c>
      <c r="GV23" s="182">
        <v>36</v>
      </c>
      <c r="GW23" s="237">
        <v>2.41773002014775E-2</v>
      </c>
      <c r="GX23" s="239">
        <v>16389</v>
      </c>
      <c r="GY23" s="182">
        <v>4184</v>
      </c>
      <c r="GZ23" s="237">
        <v>0.25529318445298677</v>
      </c>
      <c r="HA23" s="238">
        <v>17878</v>
      </c>
      <c r="HB23" s="182">
        <v>4220</v>
      </c>
      <c r="HC23" s="237">
        <v>0.23604430025729947</v>
      </c>
      <c r="HD23" s="238">
        <v>957</v>
      </c>
      <c r="HE23" s="182">
        <v>0</v>
      </c>
      <c r="HF23" s="237">
        <v>0</v>
      </c>
      <c r="HG23" s="240">
        <v>10135</v>
      </c>
      <c r="HH23" s="182">
        <v>2135</v>
      </c>
      <c r="HI23" s="237">
        <v>0.21065614208189443</v>
      </c>
      <c r="HJ23" s="241">
        <v>457</v>
      </c>
      <c r="HK23" s="182">
        <v>134</v>
      </c>
      <c r="HL23" s="242">
        <v>0.29321663019693656</v>
      </c>
    </row>
    <row r="24" spans="1:220" s="78" customFormat="1" ht="15" customHeight="1" x14ac:dyDescent="0.6">
      <c r="A24" s="225">
        <v>8</v>
      </c>
      <c r="B24" s="233" t="s">
        <v>330</v>
      </c>
      <c r="C24" s="192">
        <v>9103</v>
      </c>
      <c r="D24" s="233" t="s">
        <v>398</v>
      </c>
      <c r="E24" s="182">
        <v>1056</v>
      </c>
      <c r="F24" s="182">
        <v>1055</v>
      </c>
      <c r="G24" s="187">
        <v>0.99905303030303028</v>
      </c>
      <c r="H24" s="182">
        <v>2166</v>
      </c>
      <c r="I24" s="182">
        <v>1381</v>
      </c>
      <c r="J24" s="187">
        <v>0.6375807940904894</v>
      </c>
      <c r="K24" s="182">
        <v>233</v>
      </c>
      <c r="L24" s="182">
        <v>42</v>
      </c>
      <c r="M24" s="187">
        <v>0.18025751072961374</v>
      </c>
      <c r="N24" s="182">
        <v>76</v>
      </c>
      <c r="O24" s="182">
        <v>72</v>
      </c>
      <c r="P24" s="187">
        <v>0.94736842105263153</v>
      </c>
      <c r="Q24" s="182">
        <v>62</v>
      </c>
      <c r="R24" s="182">
        <v>23</v>
      </c>
      <c r="S24" s="187">
        <v>0.37096774193548387</v>
      </c>
      <c r="T24" s="182">
        <v>0</v>
      </c>
      <c r="U24" s="182">
        <v>0</v>
      </c>
      <c r="V24" s="187">
        <v>0</v>
      </c>
      <c r="W24" s="182">
        <v>3593</v>
      </c>
      <c r="X24" s="182">
        <v>2573</v>
      </c>
      <c r="Y24" s="187">
        <v>0.71611466740885055</v>
      </c>
      <c r="Z24" s="182">
        <v>3593</v>
      </c>
      <c r="AA24" s="182">
        <v>2573</v>
      </c>
      <c r="AB24" s="187">
        <v>0.71611466740885055</v>
      </c>
      <c r="AC24" s="182">
        <v>219</v>
      </c>
      <c r="AD24" s="182">
        <v>187</v>
      </c>
      <c r="AE24" s="187">
        <v>0.85388127853881279</v>
      </c>
      <c r="AF24" s="182">
        <v>15</v>
      </c>
      <c r="AG24" s="182">
        <v>15</v>
      </c>
      <c r="AH24" s="187">
        <v>1</v>
      </c>
      <c r="AI24" s="182">
        <v>0</v>
      </c>
      <c r="AJ24" s="182">
        <v>0</v>
      </c>
      <c r="AK24" s="187">
        <v>0</v>
      </c>
      <c r="AL24" s="182">
        <v>50</v>
      </c>
      <c r="AM24" s="182">
        <v>0</v>
      </c>
      <c r="AN24" s="187">
        <v>0</v>
      </c>
      <c r="AO24" s="182">
        <v>284</v>
      </c>
      <c r="AP24" s="182">
        <v>202</v>
      </c>
      <c r="AQ24" s="187">
        <v>0.71126760563380287</v>
      </c>
      <c r="AR24" s="182">
        <v>0</v>
      </c>
      <c r="AS24" s="182">
        <v>0</v>
      </c>
      <c r="AT24" s="187">
        <v>0</v>
      </c>
      <c r="AU24" s="182">
        <v>0</v>
      </c>
      <c r="AV24" s="182">
        <v>15</v>
      </c>
      <c r="AW24" s="187">
        <v>0</v>
      </c>
      <c r="AX24" s="182">
        <v>15</v>
      </c>
      <c r="AY24" s="182">
        <v>0</v>
      </c>
      <c r="AZ24" s="187">
        <v>0</v>
      </c>
      <c r="BA24" s="182">
        <v>15</v>
      </c>
      <c r="BB24" s="182">
        <v>15</v>
      </c>
      <c r="BC24" s="187">
        <v>1</v>
      </c>
      <c r="BD24" s="182">
        <v>3623</v>
      </c>
      <c r="BE24" s="182">
        <v>2591</v>
      </c>
      <c r="BF24" s="187">
        <v>0.71515318796577421</v>
      </c>
      <c r="BG24" s="182">
        <v>461</v>
      </c>
      <c r="BH24" s="182">
        <v>302</v>
      </c>
      <c r="BI24" s="187">
        <v>0.65509761388286336</v>
      </c>
      <c r="BJ24" s="182">
        <v>214</v>
      </c>
      <c r="BK24" s="182">
        <v>167</v>
      </c>
      <c r="BL24" s="187">
        <v>0.78037383177570097</v>
      </c>
      <c r="BM24" s="182">
        <v>42</v>
      </c>
      <c r="BN24" s="182">
        <v>26</v>
      </c>
      <c r="BO24" s="187">
        <v>0.61904761904761907</v>
      </c>
      <c r="BP24" s="182">
        <v>5954</v>
      </c>
      <c r="BQ24" s="182">
        <v>3029</v>
      </c>
      <c r="BR24" s="187">
        <v>0.50873362445414849</v>
      </c>
      <c r="BS24" s="182">
        <v>394</v>
      </c>
      <c r="BT24" s="182">
        <v>203</v>
      </c>
      <c r="BU24" s="187">
        <v>0.51522842639593913</v>
      </c>
      <c r="BV24" s="182">
        <v>10688</v>
      </c>
      <c r="BW24" s="182">
        <v>6318</v>
      </c>
      <c r="BX24" s="187">
        <v>0.59113023952095811</v>
      </c>
      <c r="BY24" s="182">
        <v>0</v>
      </c>
      <c r="BZ24" s="182">
        <v>0</v>
      </c>
      <c r="CA24" s="187">
        <v>0</v>
      </c>
      <c r="CB24" s="182">
        <v>10987</v>
      </c>
      <c r="CC24" s="182">
        <v>6535</v>
      </c>
      <c r="CD24" s="187">
        <v>0.59479384727405116</v>
      </c>
      <c r="CE24" s="182">
        <v>14580</v>
      </c>
      <c r="CF24" s="182">
        <v>9108</v>
      </c>
      <c r="CG24" s="187">
        <v>0.62469135802469133</v>
      </c>
      <c r="CH24" s="182">
        <v>46720</v>
      </c>
      <c r="CI24" s="182">
        <v>10240</v>
      </c>
      <c r="CJ24" s="187">
        <v>0.21917808219178081</v>
      </c>
      <c r="CK24" s="182">
        <v>45020</v>
      </c>
      <c r="CL24" s="182">
        <v>6139</v>
      </c>
      <c r="CM24" s="187">
        <v>0.13636161705908484</v>
      </c>
      <c r="CN24" s="182">
        <v>8960</v>
      </c>
      <c r="CO24" s="182">
        <v>2240</v>
      </c>
      <c r="CP24" s="187">
        <v>0.25</v>
      </c>
      <c r="CQ24" s="182">
        <v>3000</v>
      </c>
      <c r="CR24" s="182">
        <v>576</v>
      </c>
      <c r="CS24" s="187">
        <v>0.192</v>
      </c>
      <c r="CT24" s="182">
        <v>11960</v>
      </c>
      <c r="CU24" s="182">
        <v>2816</v>
      </c>
      <c r="CV24" s="187">
        <v>0.23545150501672241</v>
      </c>
      <c r="CW24" s="182">
        <v>900</v>
      </c>
      <c r="CX24" s="182">
        <v>117</v>
      </c>
      <c r="CY24" s="187">
        <v>0.13</v>
      </c>
      <c r="CZ24" s="182">
        <v>60</v>
      </c>
      <c r="DA24" s="182">
        <v>0</v>
      </c>
      <c r="DB24" s="187">
        <v>0</v>
      </c>
      <c r="DC24" s="182"/>
      <c r="DD24" s="182">
        <v>0</v>
      </c>
      <c r="DE24" s="187">
        <v>0</v>
      </c>
      <c r="DF24" s="182">
        <v>60</v>
      </c>
      <c r="DG24" s="182">
        <v>60</v>
      </c>
      <c r="DH24" s="187">
        <v>1</v>
      </c>
      <c r="DI24" s="182">
        <v>960</v>
      </c>
      <c r="DJ24" s="182">
        <v>177</v>
      </c>
      <c r="DK24" s="187">
        <v>0.18437500000000001</v>
      </c>
      <c r="DL24" s="182">
        <v>3735</v>
      </c>
      <c r="DM24" s="182">
        <v>648</v>
      </c>
      <c r="DN24" s="187">
        <v>0.17349397590361446</v>
      </c>
      <c r="DO24" s="182">
        <v>4695</v>
      </c>
      <c r="DP24" s="182">
        <v>825</v>
      </c>
      <c r="DQ24" s="187">
        <v>0.1757188498402556</v>
      </c>
      <c r="DR24" s="182">
        <v>1200</v>
      </c>
      <c r="DS24" s="182">
        <v>220</v>
      </c>
      <c r="DT24" s="187">
        <v>0.18333333333333332</v>
      </c>
      <c r="DU24" s="182">
        <v>60</v>
      </c>
      <c r="DV24" s="182">
        <v>0</v>
      </c>
      <c r="DW24" s="182">
        <v>220</v>
      </c>
      <c r="DX24" s="182">
        <v>1260</v>
      </c>
      <c r="DY24" s="182">
        <v>220</v>
      </c>
      <c r="DZ24" s="187">
        <v>0.17460317460317459</v>
      </c>
      <c r="EA24" s="182">
        <v>109655</v>
      </c>
      <c r="EB24" s="182">
        <v>20240</v>
      </c>
      <c r="EC24" s="187">
        <v>0.18457890657060783</v>
      </c>
      <c r="ED24" s="182">
        <v>124235</v>
      </c>
      <c r="EE24" s="182">
        <v>29348</v>
      </c>
      <c r="EF24" s="187">
        <v>0.2362297259226466</v>
      </c>
      <c r="EG24" s="182">
        <v>5000</v>
      </c>
      <c r="EH24" s="182">
        <v>1094</v>
      </c>
      <c r="EI24" s="187">
        <v>0.21879999999999999</v>
      </c>
      <c r="EJ24" s="182">
        <v>1379</v>
      </c>
      <c r="EK24" s="182">
        <v>269</v>
      </c>
      <c r="EL24" s="187">
        <v>0.19506889050036258</v>
      </c>
      <c r="EM24" s="182">
        <v>58307</v>
      </c>
      <c r="EN24" s="182">
        <v>14163</v>
      </c>
      <c r="EO24" s="187">
        <v>0.24290393949268527</v>
      </c>
      <c r="EP24" s="182">
        <v>1738</v>
      </c>
      <c r="EQ24" s="182">
        <v>330</v>
      </c>
      <c r="ER24" s="187">
        <v>0.189873417721519</v>
      </c>
      <c r="ES24" s="199">
        <v>0.96</v>
      </c>
      <c r="ET24" s="187">
        <v>0.98909395973154401</v>
      </c>
      <c r="EU24" s="187">
        <v>1.0303062080536918</v>
      </c>
      <c r="EV24" s="199">
        <v>0.97</v>
      </c>
      <c r="EW24" s="187">
        <v>0.98479362780593804</v>
      </c>
      <c r="EX24" s="200">
        <v>1.0152511626865341</v>
      </c>
      <c r="EY24" s="199">
        <v>0.97</v>
      </c>
      <c r="EZ24" s="187">
        <v>0.98678585308977895</v>
      </c>
      <c r="FA24" s="200">
        <v>1.0173050031853392</v>
      </c>
      <c r="FB24" s="199">
        <v>0.99</v>
      </c>
      <c r="FC24" s="187">
        <v>0.98459810685063398</v>
      </c>
      <c r="FD24" s="187">
        <v>0.99454354227336772</v>
      </c>
      <c r="FE24" s="199">
        <v>0.97</v>
      </c>
      <c r="FF24" s="187">
        <v>0.94039735099337696</v>
      </c>
      <c r="FG24" s="200">
        <v>0.96948180514781135</v>
      </c>
      <c r="FH24" s="199">
        <v>0.98</v>
      </c>
      <c r="FI24" s="187">
        <v>0.982555470543229</v>
      </c>
      <c r="FJ24" s="200">
        <v>1.002607623003295</v>
      </c>
      <c r="FK24" s="199">
        <v>0.98</v>
      </c>
      <c r="FL24" s="187">
        <v>0.98375054896794001</v>
      </c>
      <c r="FM24" s="200">
        <v>1.0038270907836122</v>
      </c>
      <c r="FN24" s="199">
        <v>0.25</v>
      </c>
      <c r="FO24" s="187">
        <v>0.59831730769230795</v>
      </c>
      <c r="FP24" s="200">
        <v>2.3932692307692318</v>
      </c>
      <c r="FQ24" s="199">
        <v>0.93</v>
      </c>
      <c r="FR24" s="187">
        <v>0.97474226804123698</v>
      </c>
      <c r="FS24" s="200"/>
      <c r="FT24" s="199">
        <v>0.36</v>
      </c>
      <c r="FU24" s="187">
        <v>0.61026785714285703</v>
      </c>
      <c r="FV24" s="200"/>
      <c r="FW24" s="199">
        <v>0.67</v>
      </c>
      <c r="FX24" s="187">
        <v>1</v>
      </c>
      <c r="FY24" s="200">
        <v>1.4925373134328357</v>
      </c>
      <c r="FZ24" s="199">
        <v>0.52</v>
      </c>
      <c r="GA24" s="187">
        <v>0.68998579545454497</v>
      </c>
      <c r="GB24" s="200">
        <v>1.3268957604895095</v>
      </c>
      <c r="GC24" s="199">
        <v>0.59</v>
      </c>
      <c r="GD24" s="187">
        <v>0.74263833992094896</v>
      </c>
      <c r="GE24" s="200">
        <v>1.2587090507134728</v>
      </c>
      <c r="GF24" s="199">
        <v>0.79</v>
      </c>
      <c r="GG24" s="187">
        <v>0.81746626686656698</v>
      </c>
      <c r="GH24" s="200">
        <v>0.74263833992094896</v>
      </c>
      <c r="GI24" s="199">
        <v>0.86</v>
      </c>
      <c r="GJ24" s="187">
        <v>1</v>
      </c>
      <c r="GK24" s="200">
        <v>1.1627906976744187</v>
      </c>
      <c r="GL24" s="199">
        <v>0.98</v>
      </c>
      <c r="GM24" s="187">
        <v>1</v>
      </c>
      <c r="GN24" s="200">
        <v>1.0204081632653061</v>
      </c>
      <c r="GO24" s="234">
        <v>856</v>
      </c>
      <c r="GP24" s="182">
        <v>51</v>
      </c>
      <c r="GQ24" s="235">
        <v>5.9579439252336448E-2</v>
      </c>
      <c r="GR24" s="236">
        <v>5570</v>
      </c>
      <c r="GS24" s="182">
        <v>240</v>
      </c>
      <c r="GT24" s="237">
        <v>4.3087971274685818E-2</v>
      </c>
      <c r="GU24" s="238">
        <v>6426</v>
      </c>
      <c r="GV24" s="182">
        <v>291</v>
      </c>
      <c r="GW24" s="237">
        <v>4.5284780578898225E-2</v>
      </c>
      <c r="GX24" s="239">
        <v>58785</v>
      </c>
      <c r="GY24" s="182">
        <v>3541</v>
      </c>
      <c r="GZ24" s="237">
        <v>6.0236454877945052E-2</v>
      </c>
      <c r="HA24" s="238">
        <v>65211</v>
      </c>
      <c r="HB24" s="182">
        <v>3832</v>
      </c>
      <c r="HC24" s="237">
        <v>5.8763092116360736E-2</v>
      </c>
      <c r="HD24" s="238">
        <v>2462</v>
      </c>
      <c r="HE24" s="182">
        <v>0</v>
      </c>
      <c r="HF24" s="237">
        <v>0</v>
      </c>
      <c r="HG24" s="240">
        <v>3378</v>
      </c>
      <c r="HH24" s="182">
        <v>556</v>
      </c>
      <c r="HI24" s="237">
        <v>0.16459443457667258</v>
      </c>
      <c r="HJ24" s="241">
        <v>1073</v>
      </c>
      <c r="HK24" s="182">
        <v>26</v>
      </c>
      <c r="HL24" s="242">
        <v>2.4231127679403542E-2</v>
      </c>
    </row>
    <row r="25" spans="1:220" s="78" customFormat="1" ht="15" customHeight="1" x14ac:dyDescent="0.6">
      <c r="A25" s="225">
        <v>8</v>
      </c>
      <c r="B25" s="233" t="s">
        <v>330</v>
      </c>
      <c r="C25" s="192">
        <v>9207</v>
      </c>
      <c r="D25" s="233" t="s">
        <v>399</v>
      </c>
      <c r="E25" s="182">
        <v>2559</v>
      </c>
      <c r="F25" s="182">
        <v>2444</v>
      </c>
      <c r="G25" s="187">
        <v>0.95506057053536542</v>
      </c>
      <c r="H25" s="182">
        <v>2531</v>
      </c>
      <c r="I25" s="182">
        <v>1569</v>
      </c>
      <c r="J25" s="187">
        <v>0.61991307783484784</v>
      </c>
      <c r="K25" s="182">
        <v>0</v>
      </c>
      <c r="L25" s="182">
        <v>0</v>
      </c>
      <c r="M25" s="187">
        <v>0</v>
      </c>
      <c r="N25" s="182">
        <v>0</v>
      </c>
      <c r="O25" s="182">
        <v>0</v>
      </c>
      <c r="P25" s="187">
        <v>0</v>
      </c>
      <c r="Q25" s="182">
        <v>0</v>
      </c>
      <c r="R25" s="182">
        <v>0</v>
      </c>
      <c r="S25" s="187">
        <v>0</v>
      </c>
      <c r="T25" s="182">
        <v>23</v>
      </c>
      <c r="U25" s="182">
        <v>46</v>
      </c>
      <c r="V25" s="187">
        <v>2</v>
      </c>
      <c r="W25" s="182">
        <v>5113</v>
      </c>
      <c r="X25" s="182">
        <v>4059</v>
      </c>
      <c r="Y25" s="187">
        <v>0.7938587913162527</v>
      </c>
      <c r="Z25" s="182">
        <v>5113</v>
      </c>
      <c r="AA25" s="182">
        <v>4059</v>
      </c>
      <c r="AB25" s="187">
        <v>0.7938587913162527</v>
      </c>
      <c r="AC25" s="182">
        <v>0</v>
      </c>
      <c r="AD25" s="182">
        <v>0</v>
      </c>
      <c r="AE25" s="187">
        <v>0</v>
      </c>
      <c r="AF25" s="182">
        <v>0</v>
      </c>
      <c r="AG25" s="182">
        <v>0</v>
      </c>
      <c r="AH25" s="187">
        <v>0</v>
      </c>
      <c r="AI25" s="182">
        <v>30</v>
      </c>
      <c r="AJ25" s="182">
        <v>0</v>
      </c>
      <c r="AK25" s="187">
        <v>0</v>
      </c>
      <c r="AL25" s="182">
        <v>0</v>
      </c>
      <c r="AM25" s="182">
        <v>0</v>
      </c>
      <c r="AN25" s="187">
        <v>0</v>
      </c>
      <c r="AO25" s="182">
        <v>30</v>
      </c>
      <c r="AP25" s="182">
        <v>0</v>
      </c>
      <c r="AQ25" s="187">
        <v>0</v>
      </c>
      <c r="AR25" s="182">
        <v>0</v>
      </c>
      <c r="AS25" s="182">
        <v>0</v>
      </c>
      <c r="AT25" s="187">
        <v>0</v>
      </c>
      <c r="AU25" s="182">
        <v>0</v>
      </c>
      <c r="AV25" s="182">
        <v>0</v>
      </c>
      <c r="AW25" s="187">
        <v>0</v>
      </c>
      <c r="AX25" s="182">
        <v>0</v>
      </c>
      <c r="AY25" s="182">
        <v>0</v>
      </c>
      <c r="AZ25" s="187">
        <v>0</v>
      </c>
      <c r="BA25" s="182">
        <v>0</v>
      </c>
      <c r="BB25" s="182">
        <v>0</v>
      </c>
      <c r="BC25" s="187">
        <v>0</v>
      </c>
      <c r="BD25" s="182">
        <v>5214</v>
      </c>
      <c r="BE25" s="182">
        <v>2865</v>
      </c>
      <c r="BF25" s="187">
        <v>0.54948216340621403</v>
      </c>
      <c r="BG25" s="182">
        <v>358</v>
      </c>
      <c r="BH25" s="182">
        <v>198</v>
      </c>
      <c r="BI25" s="187">
        <v>0.55307262569832405</v>
      </c>
      <c r="BJ25" s="182">
        <v>0</v>
      </c>
      <c r="BK25" s="182">
        <v>0</v>
      </c>
      <c r="BL25" s="187">
        <v>0</v>
      </c>
      <c r="BM25" s="182">
        <v>32</v>
      </c>
      <c r="BN25" s="182">
        <v>17</v>
      </c>
      <c r="BO25" s="187">
        <v>0.53125</v>
      </c>
      <c r="BP25" s="182">
        <v>5035</v>
      </c>
      <c r="BQ25" s="182">
        <v>2651</v>
      </c>
      <c r="BR25" s="187">
        <v>0.52651439920556109</v>
      </c>
      <c r="BS25" s="182">
        <v>1598</v>
      </c>
      <c r="BT25" s="182">
        <v>1149</v>
      </c>
      <c r="BU25" s="187">
        <v>0.71902377972465581</v>
      </c>
      <c r="BV25" s="182">
        <v>12237</v>
      </c>
      <c r="BW25" s="182">
        <v>6880</v>
      </c>
      <c r="BX25" s="187">
        <v>0.56222930456811315</v>
      </c>
      <c r="BY25" s="182">
        <v>0</v>
      </c>
      <c r="BZ25" s="182">
        <v>0</v>
      </c>
      <c r="CA25" s="187">
        <v>0</v>
      </c>
      <c r="CB25" s="182">
        <v>12267</v>
      </c>
      <c r="CC25" s="182">
        <v>6880</v>
      </c>
      <c r="CD25" s="187">
        <v>0.56085432461074425</v>
      </c>
      <c r="CE25" s="182">
        <v>17380</v>
      </c>
      <c r="CF25" s="182">
        <v>10939</v>
      </c>
      <c r="CG25" s="187">
        <v>0.62940161104718062</v>
      </c>
      <c r="CH25" s="182">
        <v>67520</v>
      </c>
      <c r="CI25" s="182">
        <v>14320</v>
      </c>
      <c r="CJ25" s="187">
        <v>0.21208530805687204</v>
      </c>
      <c r="CK25" s="182">
        <v>37230</v>
      </c>
      <c r="CL25" s="182">
        <v>6813</v>
      </c>
      <c r="CM25" s="187">
        <v>0.18299758259468171</v>
      </c>
      <c r="CN25" s="182">
        <v>23040</v>
      </c>
      <c r="CO25" s="182">
        <v>5760</v>
      </c>
      <c r="CP25" s="187">
        <v>0.25</v>
      </c>
      <c r="CQ25" s="182">
        <v>3000</v>
      </c>
      <c r="CR25" s="182">
        <v>509</v>
      </c>
      <c r="CS25" s="187">
        <v>0.16966666666666666</v>
      </c>
      <c r="CT25" s="182">
        <v>26040</v>
      </c>
      <c r="CU25" s="182">
        <v>6269</v>
      </c>
      <c r="CV25" s="187">
        <v>0.24074500768049156</v>
      </c>
      <c r="CW25" s="182">
        <v>0</v>
      </c>
      <c r="CX25" s="182">
        <v>0</v>
      </c>
      <c r="CY25" s="187">
        <v>0</v>
      </c>
      <c r="CZ25" s="182">
        <v>45</v>
      </c>
      <c r="DA25" s="182">
        <v>0</v>
      </c>
      <c r="DB25" s="187">
        <v>0</v>
      </c>
      <c r="DC25" s="182"/>
      <c r="DD25" s="182">
        <v>0</v>
      </c>
      <c r="DE25" s="187">
        <v>0</v>
      </c>
      <c r="DF25" s="182">
        <v>45</v>
      </c>
      <c r="DG25" s="182">
        <v>0</v>
      </c>
      <c r="DH25" s="187">
        <v>0</v>
      </c>
      <c r="DI25" s="182">
        <v>45</v>
      </c>
      <c r="DJ25" s="182">
        <v>0</v>
      </c>
      <c r="DK25" s="187">
        <v>0</v>
      </c>
      <c r="DL25" s="182">
        <v>345</v>
      </c>
      <c r="DM25" s="182">
        <v>125</v>
      </c>
      <c r="DN25" s="187">
        <v>0.36231884057971014</v>
      </c>
      <c r="DO25" s="182">
        <v>390</v>
      </c>
      <c r="DP25" s="182">
        <v>125</v>
      </c>
      <c r="DQ25" s="187">
        <v>0.32051282051282054</v>
      </c>
      <c r="DR25" s="182">
        <v>1000</v>
      </c>
      <c r="DS25" s="182">
        <v>742</v>
      </c>
      <c r="DT25" s="187">
        <v>0.74199999999999999</v>
      </c>
      <c r="DU25" s="182">
        <v>60</v>
      </c>
      <c r="DV25" s="182">
        <v>0</v>
      </c>
      <c r="DW25" s="182">
        <v>742</v>
      </c>
      <c r="DX25" s="182">
        <v>1060</v>
      </c>
      <c r="DY25" s="182">
        <v>742</v>
      </c>
      <c r="DZ25" s="187">
        <v>0.7</v>
      </c>
      <c r="EA25" s="182">
        <v>132240</v>
      </c>
      <c r="EB25" s="182">
        <v>28269</v>
      </c>
      <c r="EC25" s="187">
        <v>0.21377041742286751</v>
      </c>
      <c r="ED25" s="182">
        <v>149620</v>
      </c>
      <c r="EE25" s="182">
        <v>39208</v>
      </c>
      <c r="EF25" s="187">
        <v>0.26205052800427753</v>
      </c>
      <c r="EG25" s="182">
        <v>390</v>
      </c>
      <c r="EH25" s="182">
        <v>125</v>
      </c>
      <c r="EI25" s="187">
        <v>0.32051282051282054</v>
      </c>
      <c r="EJ25" s="182">
        <v>1122</v>
      </c>
      <c r="EK25" s="182">
        <v>759</v>
      </c>
      <c r="EL25" s="187">
        <v>0.67647058823529416</v>
      </c>
      <c r="EM25" s="182">
        <v>93449</v>
      </c>
      <c r="EN25" s="182">
        <v>21847</v>
      </c>
      <c r="EO25" s="187">
        <v>0.2337852732506501</v>
      </c>
      <c r="EP25" s="182">
        <v>1790</v>
      </c>
      <c r="EQ25" s="182">
        <v>455</v>
      </c>
      <c r="ER25" s="187">
        <v>0.25418994413407819</v>
      </c>
      <c r="ES25" s="199">
        <v>0.88</v>
      </c>
      <c r="ET25" s="187">
        <v>0.96465863453815304</v>
      </c>
      <c r="EU25" s="187">
        <v>1.0962029937933557</v>
      </c>
      <c r="EV25" s="199">
        <v>0.74</v>
      </c>
      <c r="EW25" s="187">
        <v>0.97578075207138304</v>
      </c>
      <c r="EX25" s="200">
        <v>1.3186226379343013</v>
      </c>
      <c r="EY25" s="199">
        <v>0.81</v>
      </c>
      <c r="EZ25" s="187">
        <v>0.96895787139689604</v>
      </c>
      <c r="FA25" s="200">
        <v>1.1962442856751803</v>
      </c>
      <c r="FB25" s="199">
        <v>0.9</v>
      </c>
      <c r="FC25" s="187">
        <v>0.97710266387309197</v>
      </c>
      <c r="FD25" s="187">
        <v>1.0856696265256578</v>
      </c>
      <c r="FE25" s="199">
        <v>0.61</v>
      </c>
      <c r="FF25" s="187">
        <v>0.86363636363636398</v>
      </c>
      <c r="FG25" s="200">
        <v>1.4157973174366623</v>
      </c>
      <c r="FH25" s="199">
        <v>0.76</v>
      </c>
      <c r="FI25" s="187">
        <v>0.97383720930232598</v>
      </c>
      <c r="FJ25" s="200">
        <v>1.2813647490820079</v>
      </c>
      <c r="FK25" s="199">
        <v>0.79</v>
      </c>
      <c r="FL25" s="187">
        <v>0.97202669348203696</v>
      </c>
      <c r="FM25" s="200">
        <v>1.2304135360532114</v>
      </c>
      <c r="FN25" s="199">
        <v>0.23</v>
      </c>
      <c r="FO25" s="187">
        <v>0.43476095617529897</v>
      </c>
      <c r="FP25" s="200">
        <v>1.8902650268491259</v>
      </c>
      <c r="FQ25" s="199">
        <v>0.89</v>
      </c>
      <c r="FR25" s="187">
        <v>0.97899621443399698</v>
      </c>
      <c r="FS25" s="200"/>
      <c r="FT25" s="199">
        <v>0.26</v>
      </c>
      <c r="FU25" s="187">
        <v>0.59843749999999996</v>
      </c>
      <c r="FV25" s="200"/>
      <c r="FW25" s="199">
        <v>0.66</v>
      </c>
      <c r="FX25" s="187">
        <v>0.956777996070727</v>
      </c>
      <c r="FY25" s="200">
        <v>1.4496636304101924</v>
      </c>
      <c r="FZ25" s="199">
        <v>0.46</v>
      </c>
      <c r="GA25" s="187">
        <v>0.62753230180251995</v>
      </c>
      <c r="GB25" s="200">
        <v>1.3642006560924347</v>
      </c>
      <c r="GC25" s="199">
        <v>0.56000000000000005</v>
      </c>
      <c r="GD25" s="187">
        <v>0.59241572040043899</v>
      </c>
      <c r="GE25" s="200">
        <v>1.0578852150007838</v>
      </c>
      <c r="GF25" s="199">
        <v>0.68</v>
      </c>
      <c r="GG25" s="187">
        <v>0.69832687206692501</v>
      </c>
      <c r="GH25" s="200">
        <v>0.59241572040043899</v>
      </c>
      <c r="GI25" s="199">
        <v>0.9</v>
      </c>
      <c r="GJ25" s="187">
        <v>0.81599999999999995</v>
      </c>
      <c r="GK25" s="200">
        <v>0.90666666666666662</v>
      </c>
      <c r="GL25" s="199">
        <v>0.84</v>
      </c>
      <c r="GM25" s="187">
        <v>0.98550724637681197</v>
      </c>
      <c r="GN25" s="200">
        <v>1.1732229123533475</v>
      </c>
      <c r="GO25" s="234">
        <v>952</v>
      </c>
      <c r="GP25" s="182">
        <v>114</v>
      </c>
      <c r="GQ25" s="235">
        <v>0.11974789915966387</v>
      </c>
      <c r="GR25" s="236">
        <v>4881</v>
      </c>
      <c r="GS25" s="182">
        <v>204</v>
      </c>
      <c r="GT25" s="237">
        <v>4.1794714197910261E-2</v>
      </c>
      <c r="GU25" s="238">
        <v>5833</v>
      </c>
      <c r="GV25" s="182">
        <v>318</v>
      </c>
      <c r="GW25" s="237">
        <v>5.4517400994342533E-2</v>
      </c>
      <c r="GX25" s="239">
        <v>56635</v>
      </c>
      <c r="GY25" s="182">
        <v>3448</v>
      </c>
      <c r="GZ25" s="237">
        <v>6.0881080603866863E-2</v>
      </c>
      <c r="HA25" s="238">
        <v>62468</v>
      </c>
      <c r="HB25" s="182">
        <v>3766</v>
      </c>
      <c r="HC25" s="237">
        <v>6.0286866875840429E-2</v>
      </c>
      <c r="HD25" s="238">
        <v>2274</v>
      </c>
      <c r="HE25" s="182">
        <v>1</v>
      </c>
      <c r="HF25" s="237">
        <v>4.3975373790677223E-4</v>
      </c>
      <c r="HG25" s="240">
        <v>307</v>
      </c>
      <c r="HH25" s="182">
        <v>0</v>
      </c>
      <c r="HI25" s="237">
        <v>0</v>
      </c>
      <c r="HJ25" s="241">
        <v>840</v>
      </c>
      <c r="HK25" s="182">
        <v>40</v>
      </c>
      <c r="HL25" s="242">
        <v>4.7619047619047616E-2</v>
      </c>
    </row>
    <row r="26" spans="1:220" s="78" customFormat="1" ht="15" customHeight="1" x14ac:dyDescent="0.6">
      <c r="A26" s="225">
        <v>8</v>
      </c>
      <c r="B26" s="233" t="s">
        <v>330</v>
      </c>
      <c r="C26" s="192">
        <v>9208</v>
      </c>
      <c r="D26" s="233" t="s">
        <v>400</v>
      </c>
      <c r="E26" s="182">
        <v>5148</v>
      </c>
      <c r="F26" s="182">
        <v>4186</v>
      </c>
      <c r="G26" s="187">
        <v>0.81313131313131315</v>
      </c>
      <c r="H26" s="182">
        <v>4324</v>
      </c>
      <c r="I26" s="182">
        <v>2628</v>
      </c>
      <c r="J26" s="187">
        <v>0.60777058279370955</v>
      </c>
      <c r="K26" s="182">
        <v>0</v>
      </c>
      <c r="L26" s="182">
        <v>0</v>
      </c>
      <c r="M26" s="187">
        <v>0</v>
      </c>
      <c r="N26" s="182">
        <v>0</v>
      </c>
      <c r="O26" s="182">
        <v>0</v>
      </c>
      <c r="P26" s="187">
        <v>0</v>
      </c>
      <c r="Q26" s="182">
        <v>15</v>
      </c>
      <c r="R26" s="182">
        <v>0</v>
      </c>
      <c r="S26" s="187">
        <v>0</v>
      </c>
      <c r="T26" s="182">
        <v>912</v>
      </c>
      <c r="U26" s="182">
        <v>910</v>
      </c>
      <c r="V26" s="187">
        <v>0.9978070175438597</v>
      </c>
      <c r="W26" s="182">
        <v>10399</v>
      </c>
      <c r="X26" s="182">
        <v>7724</v>
      </c>
      <c r="Y26" s="187">
        <v>0.74276372728146933</v>
      </c>
      <c r="Z26" s="182">
        <v>10399</v>
      </c>
      <c r="AA26" s="182">
        <v>7724</v>
      </c>
      <c r="AB26" s="187">
        <v>0.74276372728146933</v>
      </c>
      <c r="AC26" s="182">
        <v>469</v>
      </c>
      <c r="AD26" s="182">
        <v>216</v>
      </c>
      <c r="AE26" s="187">
        <v>0.4605543710021322</v>
      </c>
      <c r="AF26" s="182">
        <v>22</v>
      </c>
      <c r="AG26" s="182">
        <v>0</v>
      </c>
      <c r="AH26" s="187">
        <v>0</v>
      </c>
      <c r="AI26" s="182">
        <v>47</v>
      </c>
      <c r="AJ26" s="182">
        <v>67</v>
      </c>
      <c r="AK26" s="187">
        <v>1.425531914893617</v>
      </c>
      <c r="AL26" s="182">
        <v>0</v>
      </c>
      <c r="AM26" s="182">
        <v>0</v>
      </c>
      <c r="AN26" s="187">
        <v>0</v>
      </c>
      <c r="AO26" s="182">
        <v>538</v>
      </c>
      <c r="AP26" s="182">
        <v>283</v>
      </c>
      <c r="AQ26" s="187">
        <v>0.52602230483271373</v>
      </c>
      <c r="AR26" s="182">
        <v>0</v>
      </c>
      <c r="AS26" s="182">
        <v>0</v>
      </c>
      <c r="AT26" s="187">
        <v>0</v>
      </c>
      <c r="AU26" s="182">
        <v>0</v>
      </c>
      <c r="AV26" s="182">
        <v>0</v>
      </c>
      <c r="AW26" s="187">
        <v>0</v>
      </c>
      <c r="AX26" s="182">
        <v>0</v>
      </c>
      <c r="AY26" s="182">
        <v>0</v>
      </c>
      <c r="AZ26" s="187">
        <v>0</v>
      </c>
      <c r="BA26" s="182">
        <v>0</v>
      </c>
      <c r="BB26" s="182">
        <v>0</v>
      </c>
      <c r="BC26" s="187">
        <v>0</v>
      </c>
      <c r="BD26" s="182">
        <v>3364</v>
      </c>
      <c r="BE26" s="182">
        <v>2064</v>
      </c>
      <c r="BF26" s="187">
        <v>0.61355529131985731</v>
      </c>
      <c r="BG26" s="182">
        <v>635</v>
      </c>
      <c r="BH26" s="182">
        <v>550</v>
      </c>
      <c r="BI26" s="187">
        <v>0.86614173228346458</v>
      </c>
      <c r="BJ26" s="182">
        <v>30</v>
      </c>
      <c r="BK26" s="182">
        <v>0</v>
      </c>
      <c r="BL26" s="187">
        <v>0</v>
      </c>
      <c r="BM26" s="182">
        <v>15</v>
      </c>
      <c r="BN26" s="182">
        <v>59</v>
      </c>
      <c r="BO26" s="187">
        <v>3.9333333333333331</v>
      </c>
      <c r="BP26" s="182">
        <v>4600</v>
      </c>
      <c r="BQ26" s="182">
        <v>2525</v>
      </c>
      <c r="BR26" s="187">
        <v>0.54891304347826086</v>
      </c>
      <c r="BS26" s="182">
        <v>1923</v>
      </c>
      <c r="BT26" s="182">
        <v>1749</v>
      </c>
      <c r="BU26" s="187">
        <v>0.90951638065522622</v>
      </c>
      <c r="BV26" s="182">
        <v>10567</v>
      </c>
      <c r="BW26" s="182">
        <v>6947</v>
      </c>
      <c r="BX26" s="187">
        <v>0.65742405602346932</v>
      </c>
      <c r="BY26" s="182">
        <v>60</v>
      </c>
      <c r="BZ26" s="182">
        <v>64</v>
      </c>
      <c r="CA26" s="187">
        <v>1.0666666666666667</v>
      </c>
      <c r="CB26" s="182">
        <v>11165</v>
      </c>
      <c r="CC26" s="182">
        <v>7294</v>
      </c>
      <c r="CD26" s="187">
        <v>0.65329153605015677</v>
      </c>
      <c r="CE26" s="182">
        <v>21564</v>
      </c>
      <c r="CF26" s="182">
        <v>15018</v>
      </c>
      <c r="CG26" s="187">
        <v>0.69643850862548695</v>
      </c>
      <c r="CH26" s="182">
        <v>44000</v>
      </c>
      <c r="CI26" s="182">
        <v>9920</v>
      </c>
      <c r="CJ26" s="187">
        <v>0.22545454545454546</v>
      </c>
      <c r="CK26" s="182">
        <v>40575</v>
      </c>
      <c r="CL26" s="182">
        <v>2365</v>
      </c>
      <c r="CM26" s="187">
        <v>5.8287122612446091E-2</v>
      </c>
      <c r="CN26" s="182">
        <v>14080</v>
      </c>
      <c r="CO26" s="182">
        <v>2960</v>
      </c>
      <c r="CP26" s="187">
        <v>0.21022727272727273</v>
      </c>
      <c r="CQ26" s="182">
        <v>3000</v>
      </c>
      <c r="CR26" s="182">
        <v>253</v>
      </c>
      <c r="CS26" s="187">
        <v>8.433333333333333E-2</v>
      </c>
      <c r="CT26" s="182">
        <v>17080</v>
      </c>
      <c r="CU26" s="182">
        <v>3213</v>
      </c>
      <c r="CV26" s="187">
        <v>0.18811475409836065</v>
      </c>
      <c r="CW26" s="182">
        <v>570</v>
      </c>
      <c r="CX26" s="182">
        <v>0</v>
      </c>
      <c r="CY26" s="187">
        <v>0</v>
      </c>
      <c r="CZ26" s="182">
        <v>60</v>
      </c>
      <c r="DA26" s="182">
        <v>0</v>
      </c>
      <c r="DB26" s="187">
        <v>0</v>
      </c>
      <c r="DC26" s="182"/>
      <c r="DD26" s="182">
        <v>0</v>
      </c>
      <c r="DE26" s="187">
        <v>0</v>
      </c>
      <c r="DF26" s="182">
        <v>60</v>
      </c>
      <c r="DG26" s="182">
        <v>0</v>
      </c>
      <c r="DH26" s="187">
        <v>0</v>
      </c>
      <c r="DI26" s="182">
        <v>630</v>
      </c>
      <c r="DJ26" s="182">
        <v>0</v>
      </c>
      <c r="DK26" s="187">
        <v>0</v>
      </c>
      <c r="DL26" s="182">
        <v>3555</v>
      </c>
      <c r="DM26" s="182">
        <v>829</v>
      </c>
      <c r="DN26" s="187">
        <v>0.23319268635724333</v>
      </c>
      <c r="DO26" s="182">
        <v>4185</v>
      </c>
      <c r="DP26" s="182">
        <v>829</v>
      </c>
      <c r="DQ26" s="187">
        <v>0.19808841099163679</v>
      </c>
      <c r="DR26" s="182">
        <v>600</v>
      </c>
      <c r="DS26" s="182">
        <v>87</v>
      </c>
      <c r="DT26" s="187">
        <v>0.14499999999999999</v>
      </c>
      <c r="DU26" s="182">
        <v>45</v>
      </c>
      <c r="DV26" s="182">
        <v>0</v>
      </c>
      <c r="DW26" s="182">
        <v>87</v>
      </c>
      <c r="DX26" s="182">
        <v>645</v>
      </c>
      <c r="DY26" s="182">
        <v>87</v>
      </c>
      <c r="DZ26" s="187">
        <v>0.13488372093023257</v>
      </c>
      <c r="EA26" s="182">
        <v>106485</v>
      </c>
      <c r="EB26" s="182">
        <v>16414</v>
      </c>
      <c r="EC26" s="187">
        <v>0.15414377611870217</v>
      </c>
      <c r="ED26" s="182">
        <v>128049</v>
      </c>
      <c r="EE26" s="182">
        <v>31432</v>
      </c>
      <c r="EF26" s="187">
        <v>0.24546853157775539</v>
      </c>
      <c r="EG26" s="182">
        <v>4237</v>
      </c>
      <c r="EH26" s="182">
        <v>829</v>
      </c>
      <c r="EI26" s="187">
        <v>0.19565730469671938</v>
      </c>
      <c r="EJ26" s="182">
        <v>722</v>
      </c>
      <c r="EK26" s="182">
        <v>213</v>
      </c>
      <c r="EL26" s="187">
        <v>0.29501385041551248</v>
      </c>
      <c r="EM26" s="182">
        <v>63039</v>
      </c>
      <c r="EN26" s="182">
        <v>16058</v>
      </c>
      <c r="EO26" s="187">
        <v>0.25473119814717871</v>
      </c>
      <c r="EP26" s="182">
        <v>4904</v>
      </c>
      <c r="EQ26" s="182">
        <v>928</v>
      </c>
      <c r="ER26" s="187">
        <v>0.18923327895595432</v>
      </c>
      <c r="ES26" s="199">
        <v>0.95</v>
      </c>
      <c r="ET26" s="187">
        <v>0.96330455259026704</v>
      </c>
      <c r="EU26" s="187">
        <v>1.0140047922002811</v>
      </c>
      <c r="EV26" s="199">
        <v>0.91</v>
      </c>
      <c r="EW26" s="187">
        <v>0.98934550989345504</v>
      </c>
      <c r="EX26" s="200">
        <v>1.0871928680147858</v>
      </c>
      <c r="EY26" s="199">
        <v>0.93</v>
      </c>
      <c r="EZ26" s="187">
        <v>0.97216468151216995</v>
      </c>
      <c r="FA26" s="200">
        <v>1.045338367217387</v>
      </c>
      <c r="FB26" s="199">
        <v>0.98</v>
      </c>
      <c r="FC26" s="187">
        <v>0.975830367734282</v>
      </c>
      <c r="FD26" s="187">
        <v>0.99574527319824691</v>
      </c>
      <c r="FE26" s="199">
        <v>0.89</v>
      </c>
      <c r="FF26" s="187">
        <v>0.98545454545454503</v>
      </c>
      <c r="FG26" s="200">
        <v>1.1072522982635338</v>
      </c>
      <c r="FH26" s="199">
        <v>0.94</v>
      </c>
      <c r="FI26" s="187">
        <v>0.97655607348505602</v>
      </c>
      <c r="FJ26" s="200">
        <v>1.0388894398777193</v>
      </c>
      <c r="FK26" s="199">
        <v>0.94</v>
      </c>
      <c r="FL26" s="187">
        <v>0.974297509655081</v>
      </c>
      <c r="FM26" s="200">
        <v>1.0364867123990225</v>
      </c>
      <c r="FN26" s="199">
        <v>0.28999999999999998</v>
      </c>
      <c r="FO26" s="187">
        <v>0.61545031055900601</v>
      </c>
      <c r="FP26" s="200">
        <v>2.1222424502034691</v>
      </c>
      <c r="FQ26" s="199">
        <v>0.94</v>
      </c>
      <c r="FR26" s="187">
        <v>0.96717600452744801</v>
      </c>
      <c r="FS26" s="200"/>
      <c r="FT26" s="199">
        <v>0.26</v>
      </c>
      <c r="FU26" s="187">
        <v>0.67871621621621603</v>
      </c>
      <c r="FV26" s="200"/>
      <c r="FW26" s="199">
        <v>0.7</v>
      </c>
      <c r="FX26" s="187">
        <v>0.82608695652173902</v>
      </c>
      <c r="FY26" s="200">
        <v>1.1801242236024845</v>
      </c>
      <c r="FZ26" s="199">
        <v>0.48</v>
      </c>
      <c r="GA26" s="187">
        <v>0.69032057267351399</v>
      </c>
      <c r="GB26" s="200">
        <v>1.4381678597364875</v>
      </c>
      <c r="GC26" s="199">
        <v>0.62</v>
      </c>
      <c r="GD26" s="187">
        <v>0.69117826245887704</v>
      </c>
      <c r="GE26" s="200">
        <v>1.1148036491272211</v>
      </c>
      <c r="GF26" s="199">
        <v>0.78</v>
      </c>
      <c r="GG26" s="187">
        <v>0.826450750827182</v>
      </c>
      <c r="GH26" s="200">
        <v>0.69117826245887704</v>
      </c>
      <c r="GI26" s="199">
        <v>0.92</v>
      </c>
      <c r="GJ26" s="187">
        <v>1</v>
      </c>
      <c r="GK26" s="200">
        <v>1.0869565217391304</v>
      </c>
      <c r="GL26" s="199">
        <v>0.97</v>
      </c>
      <c r="GM26" s="187">
        <v>0.93896713615023497</v>
      </c>
      <c r="GN26" s="200">
        <v>0.96800735685591233</v>
      </c>
      <c r="GO26" s="234">
        <v>1949</v>
      </c>
      <c r="GP26" s="182">
        <v>148</v>
      </c>
      <c r="GQ26" s="235">
        <v>7.5936377629553617E-2</v>
      </c>
      <c r="GR26" s="236">
        <v>6324</v>
      </c>
      <c r="GS26" s="182">
        <v>94</v>
      </c>
      <c r="GT26" s="237">
        <v>1.4864010120177103E-2</v>
      </c>
      <c r="GU26" s="238">
        <v>8273</v>
      </c>
      <c r="GV26" s="182">
        <v>242</v>
      </c>
      <c r="GW26" s="237">
        <v>2.9251782908255773E-2</v>
      </c>
      <c r="GX26" s="239">
        <v>56662</v>
      </c>
      <c r="GY26" s="182">
        <v>8762</v>
      </c>
      <c r="GZ26" s="237">
        <v>0.15463626416293105</v>
      </c>
      <c r="HA26" s="238">
        <v>64935</v>
      </c>
      <c r="HB26" s="182">
        <v>9004</v>
      </c>
      <c r="HC26" s="237">
        <v>0.13866173866173867</v>
      </c>
      <c r="HD26" s="238">
        <v>2197</v>
      </c>
      <c r="HE26" s="182">
        <v>0</v>
      </c>
      <c r="HF26" s="237">
        <v>0</v>
      </c>
      <c r="HG26" s="240">
        <v>3164</v>
      </c>
      <c r="HH26" s="182">
        <v>740</v>
      </c>
      <c r="HI26" s="237">
        <v>0.23388116308470291</v>
      </c>
      <c r="HJ26" s="241">
        <v>535</v>
      </c>
      <c r="HK26" s="182">
        <v>14</v>
      </c>
      <c r="HL26" s="242">
        <v>2.6168224299065422E-2</v>
      </c>
    </row>
    <row r="27" spans="1:220" s="78" customFormat="1" ht="15" customHeight="1" x14ac:dyDescent="0.6">
      <c r="A27" s="225">
        <v>8</v>
      </c>
      <c r="B27" s="233" t="s">
        <v>330</v>
      </c>
      <c r="C27" s="192">
        <v>9302</v>
      </c>
      <c r="D27" s="233" t="s">
        <v>401</v>
      </c>
      <c r="E27" s="182">
        <v>7716</v>
      </c>
      <c r="F27" s="182">
        <v>7291</v>
      </c>
      <c r="G27" s="187">
        <v>0.94491964748574386</v>
      </c>
      <c r="H27" s="182">
        <v>4519</v>
      </c>
      <c r="I27" s="182">
        <v>2674</v>
      </c>
      <c r="J27" s="187">
        <v>0.59172383270635098</v>
      </c>
      <c r="K27" s="182">
        <v>0</v>
      </c>
      <c r="L27" s="182">
        <v>0</v>
      </c>
      <c r="M27" s="187">
        <v>0</v>
      </c>
      <c r="N27" s="182">
        <v>0</v>
      </c>
      <c r="O27" s="182">
        <v>0</v>
      </c>
      <c r="P27" s="187">
        <v>0</v>
      </c>
      <c r="Q27" s="182">
        <v>33</v>
      </c>
      <c r="R27" s="182">
        <v>0</v>
      </c>
      <c r="S27" s="187">
        <v>0</v>
      </c>
      <c r="T27" s="182">
        <v>0</v>
      </c>
      <c r="U27" s="182">
        <v>0</v>
      </c>
      <c r="V27" s="187">
        <v>0</v>
      </c>
      <c r="W27" s="182">
        <v>12268</v>
      </c>
      <c r="X27" s="182">
        <v>9965</v>
      </c>
      <c r="Y27" s="187">
        <v>0.81227583958265404</v>
      </c>
      <c r="Z27" s="182">
        <v>12268</v>
      </c>
      <c r="AA27" s="182">
        <v>9965</v>
      </c>
      <c r="AB27" s="187">
        <v>0.81227583958265404</v>
      </c>
      <c r="AC27" s="182">
        <v>178</v>
      </c>
      <c r="AD27" s="182">
        <v>139</v>
      </c>
      <c r="AE27" s="187">
        <v>0.7808988764044944</v>
      </c>
      <c r="AF27" s="182">
        <v>15</v>
      </c>
      <c r="AG27" s="182">
        <v>0</v>
      </c>
      <c r="AH27" s="187">
        <v>0</v>
      </c>
      <c r="AI27" s="182">
        <v>0</v>
      </c>
      <c r="AJ27" s="182">
        <v>0</v>
      </c>
      <c r="AK27" s="187">
        <v>0</v>
      </c>
      <c r="AL27" s="182">
        <v>0</v>
      </c>
      <c r="AM27" s="182">
        <v>0</v>
      </c>
      <c r="AN27" s="187">
        <v>0</v>
      </c>
      <c r="AO27" s="182">
        <v>193</v>
      </c>
      <c r="AP27" s="182">
        <v>139</v>
      </c>
      <c r="AQ27" s="187">
        <v>0.72020725388601037</v>
      </c>
      <c r="AR27" s="182">
        <v>592</v>
      </c>
      <c r="AS27" s="182">
        <v>323</v>
      </c>
      <c r="AT27" s="187">
        <v>0.54560810810810811</v>
      </c>
      <c r="AU27" s="182">
        <v>0</v>
      </c>
      <c r="AV27" s="182">
        <v>0</v>
      </c>
      <c r="AW27" s="187">
        <v>0</v>
      </c>
      <c r="AX27" s="182">
        <v>15</v>
      </c>
      <c r="AY27" s="182">
        <v>28</v>
      </c>
      <c r="AZ27" s="187">
        <v>1.8666666666666667</v>
      </c>
      <c r="BA27" s="182">
        <v>607</v>
      </c>
      <c r="BB27" s="182">
        <v>351</v>
      </c>
      <c r="BC27" s="187">
        <v>0.57825370675453047</v>
      </c>
      <c r="BD27" s="182">
        <v>6859</v>
      </c>
      <c r="BE27" s="182">
        <v>5172</v>
      </c>
      <c r="BF27" s="187">
        <v>0.75404577926811489</v>
      </c>
      <c r="BG27" s="182">
        <v>1088</v>
      </c>
      <c r="BH27" s="182">
        <v>1013</v>
      </c>
      <c r="BI27" s="187">
        <v>0.9310661764705882</v>
      </c>
      <c r="BJ27" s="182">
        <v>0</v>
      </c>
      <c r="BK27" s="182">
        <v>0</v>
      </c>
      <c r="BL27" s="187">
        <v>0</v>
      </c>
      <c r="BM27" s="182">
        <v>15</v>
      </c>
      <c r="BN27" s="182">
        <v>34</v>
      </c>
      <c r="BO27" s="187">
        <v>2.2666666666666666</v>
      </c>
      <c r="BP27" s="182">
        <v>12635</v>
      </c>
      <c r="BQ27" s="182">
        <v>6248</v>
      </c>
      <c r="BR27" s="187">
        <v>0.49449940641076373</v>
      </c>
      <c r="BS27" s="182">
        <v>0</v>
      </c>
      <c r="BT27" s="182">
        <v>0</v>
      </c>
      <c r="BU27" s="187">
        <v>0</v>
      </c>
      <c r="BV27" s="182">
        <v>20597</v>
      </c>
      <c r="BW27" s="182">
        <v>12467</v>
      </c>
      <c r="BX27" s="187">
        <v>0.6052823226683498</v>
      </c>
      <c r="BY27" s="182">
        <v>240</v>
      </c>
      <c r="BZ27" s="182">
        <v>52</v>
      </c>
      <c r="CA27" s="187">
        <v>0.21666666666666667</v>
      </c>
      <c r="CB27" s="182">
        <v>21637</v>
      </c>
      <c r="CC27" s="182">
        <v>13009</v>
      </c>
      <c r="CD27" s="187">
        <v>0.60123861903221332</v>
      </c>
      <c r="CE27" s="182">
        <v>33905</v>
      </c>
      <c r="CF27" s="182">
        <v>22974</v>
      </c>
      <c r="CG27" s="187">
        <v>0.67759917416310278</v>
      </c>
      <c r="CH27" s="182">
        <v>63840</v>
      </c>
      <c r="CI27" s="182">
        <v>19440</v>
      </c>
      <c r="CJ27" s="187">
        <v>0.30451127819548873</v>
      </c>
      <c r="CK27" s="182">
        <v>67470</v>
      </c>
      <c r="CL27" s="182">
        <v>9823</v>
      </c>
      <c r="CM27" s="187">
        <v>0.14559063287386986</v>
      </c>
      <c r="CN27" s="182">
        <v>34560</v>
      </c>
      <c r="CO27" s="182">
        <v>8640</v>
      </c>
      <c r="CP27" s="187">
        <v>0.25</v>
      </c>
      <c r="CQ27" s="182">
        <v>3000</v>
      </c>
      <c r="CR27" s="182">
        <v>0</v>
      </c>
      <c r="CS27" s="187">
        <v>0</v>
      </c>
      <c r="CT27" s="182">
        <v>37560</v>
      </c>
      <c r="CU27" s="182">
        <v>8640</v>
      </c>
      <c r="CV27" s="187">
        <v>0.23003194888178913</v>
      </c>
      <c r="CW27" s="182">
        <v>0</v>
      </c>
      <c r="CX27" s="182">
        <v>0</v>
      </c>
      <c r="CY27" s="187">
        <v>0</v>
      </c>
      <c r="CZ27" s="182">
        <v>60</v>
      </c>
      <c r="DA27" s="182">
        <v>0</v>
      </c>
      <c r="DB27" s="187">
        <v>0</v>
      </c>
      <c r="DC27" s="182"/>
      <c r="DD27" s="182">
        <v>0</v>
      </c>
      <c r="DE27" s="187">
        <v>0</v>
      </c>
      <c r="DF27" s="182">
        <v>60</v>
      </c>
      <c r="DG27" s="182">
        <v>0</v>
      </c>
      <c r="DH27" s="187">
        <v>0</v>
      </c>
      <c r="DI27" s="182">
        <v>60</v>
      </c>
      <c r="DJ27" s="182">
        <v>0</v>
      </c>
      <c r="DK27" s="187">
        <v>0</v>
      </c>
      <c r="DL27" s="182">
        <v>1380</v>
      </c>
      <c r="DM27" s="182">
        <v>322</v>
      </c>
      <c r="DN27" s="187">
        <v>0.23333333333333334</v>
      </c>
      <c r="DO27" s="182">
        <v>1440</v>
      </c>
      <c r="DP27" s="182">
        <v>322</v>
      </c>
      <c r="DQ27" s="187">
        <v>0.22361111111111112</v>
      </c>
      <c r="DR27" s="182">
        <v>3580</v>
      </c>
      <c r="DS27" s="182">
        <v>881</v>
      </c>
      <c r="DT27" s="187">
        <v>0.24608938547486034</v>
      </c>
      <c r="DU27" s="182">
        <v>60</v>
      </c>
      <c r="DV27" s="182">
        <v>0</v>
      </c>
      <c r="DW27" s="182">
        <v>881</v>
      </c>
      <c r="DX27" s="182">
        <v>3640</v>
      </c>
      <c r="DY27" s="182">
        <v>881</v>
      </c>
      <c r="DZ27" s="187">
        <v>0.24203296703296703</v>
      </c>
      <c r="EA27" s="182">
        <v>173950</v>
      </c>
      <c r="EB27" s="182">
        <v>39106</v>
      </c>
      <c r="EC27" s="187">
        <v>0.22481172750790457</v>
      </c>
      <c r="ED27" s="182">
        <v>207855</v>
      </c>
      <c r="EE27" s="182">
        <v>62080</v>
      </c>
      <c r="EF27" s="187">
        <v>0.29866974573621036</v>
      </c>
      <c r="EG27" s="182">
        <v>1455</v>
      </c>
      <c r="EH27" s="182">
        <v>322</v>
      </c>
      <c r="EI27" s="187">
        <v>0.22130584192439862</v>
      </c>
      <c r="EJ27" s="182">
        <v>3703</v>
      </c>
      <c r="EK27" s="182">
        <v>943</v>
      </c>
      <c r="EL27" s="187">
        <v>0.25465838509316768</v>
      </c>
      <c r="EM27" s="182">
        <v>104007</v>
      </c>
      <c r="EN27" s="182">
        <v>31767</v>
      </c>
      <c r="EO27" s="187">
        <v>0.30543136519657332</v>
      </c>
      <c r="EP27" s="182">
        <v>4709</v>
      </c>
      <c r="EQ27" s="182">
        <v>1225</v>
      </c>
      <c r="ER27" s="187">
        <v>0.26014015714589084</v>
      </c>
      <c r="ES27" s="199">
        <v>0.94</v>
      </c>
      <c r="ET27" s="187">
        <v>0.98340419695515002</v>
      </c>
      <c r="EU27" s="187">
        <v>1.0461746776118619</v>
      </c>
      <c r="EV27" s="199">
        <v>0.96</v>
      </c>
      <c r="EW27" s="187">
        <v>0.94053851907255004</v>
      </c>
      <c r="EX27" s="200">
        <v>0.97972762403390634</v>
      </c>
      <c r="EY27" s="199">
        <v>0.95</v>
      </c>
      <c r="EZ27" s="187">
        <v>0.97190165579528298</v>
      </c>
      <c r="FA27" s="200">
        <v>1.0230543745213505</v>
      </c>
      <c r="FB27" s="199">
        <v>0.92</v>
      </c>
      <c r="FC27" s="187">
        <v>0.99349783261086999</v>
      </c>
      <c r="FD27" s="187">
        <v>1.079888948490076</v>
      </c>
      <c r="FE27" s="199">
        <v>0.72</v>
      </c>
      <c r="FF27" s="187">
        <v>0.99407699901283297</v>
      </c>
      <c r="FG27" s="200">
        <v>1.3806624986289346</v>
      </c>
      <c r="FH27" s="199">
        <v>0.82</v>
      </c>
      <c r="FI27" s="187">
        <v>0.99354293181643505</v>
      </c>
      <c r="FJ27" s="200">
        <v>1.21163772172736</v>
      </c>
      <c r="FK27" s="199">
        <v>0.89</v>
      </c>
      <c r="FL27" s="187">
        <v>0.98415600243753798</v>
      </c>
      <c r="FM27" s="200">
        <v>1.105793261165773</v>
      </c>
      <c r="FN27" s="199">
        <v>0.28999999999999998</v>
      </c>
      <c r="FO27" s="187">
        <v>0.56335470085470096</v>
      </c>
      <c r="FP27" s="200">
        <v>1.9426024167403482</v>
      </c>
      <c r="FQ27" s="199">
        <v>0.92</v>
      </c>
      <c r="FR27" s="187">
        <v>0.96036640667513096</v>
      </c>
      <c r="FS27" s="200"/>
      <c r="FT27" s="199">
        <v>0.27</v>
      </c>
      <c r="FU27" s="187">
        <v>0.65787037037036999</v>
      </c>
      <c r="FV27" s="200"/>
      <c r="FW27" s="199">
        <v>0.77</v>
      </c>
      <c r="FX27" s="187">
        <v>0</v>
      </c>
      <c r="FY27" s="200">
        <v>0</v>
      </c>
      <c r="FZ27" s="199">
        <v>0.52</v>
      </c>
      <c r="GA27" s="187">
        <v>0.65787037037036999</v>
      </c>
      <c r="GB27" s="200">
        <v>1.2651353276353268</v>
      </c>
      <c r="GC27" s="199">
        <v>0.61</v>
      </c>
      <c r="GD27" s="187">
        <v>0.67529279394466302</v>
      </c>
      <c r="GE27" s="200">
        <v>1.1070373671223983</v>
      </c>
      <c r="GF27" s="199">
        <v>0.75</v>
      </c>
      <c r="GG27" s="187">
        <v>0.78959407216494804</v>
      </c>
      <c r="GH27" s="200">
        <v>0.67529279394466302</v>
      </c>
      <c r="GI27" s="199">
        <v>0.84</v>
      </c>
      <c r="GJ27" s="187">
        <v>0.99689440993788803</v>
      </c>
      <c r="GK27" s="200">
        <v>1.1867790594498668</v>
      </c>
      <c r="GL27" s="199">
        <v>0.89</v>
      </c>
      <c r="GM27" s="187">
        <v>0.99575821845175005</v>
      </c>
      <c r="GN27" s="200">
        <v>1.1188294589345507</v>
      </c>
      <c r="GO27" s="234">
        <v>2920</v>
      </c>
      <c r="GP27" s="182">
        <v>189</v>
      </c>
      <c r="GQ27" s="235">
        <v>6.4726027397260272E-2</v>
      </c>
      <c r="GR27" s="236">
        <v>10004</v>
      </c>
      <c r="GS27" s="182">
        <v>599</v>
      </c>
      <c r="GT27" s="237">
        <v>5.9876049580167935E-2</v>
      </c>
      <c r="GU27" s="238">
        <v>12924</v>
      </c>
      <c r="GV27" s="182">
        <v>788</v>
      </c>
      <c r="GW27" s="237">
        <v>6.09718353450944E-2</v>
      </c>
      <c r="GX27" s="239">
        <v>92227</v>
      </c>
      <c r="GY27" s="182">
        <v>6901</v>
      </c>
      <c r="GZ27" s="237">
        <v>7.4826243941578927E-2</v>
      </c>
      <c r="HA27" s="238">
        <v>105151</v>
      </c>
      <c r="HB27" s="182">
        <v>7689</v>
      </c>
      <c r="HC27" s="237">
        <v>7.3123412996547815E-2</v>
      </c>
      <c r="HD27" s="238">
        <v>5645</v>
      </c>
      <c r="HE27" s="182">
        <v>2</v>
      </c>
      <c r="HF27" s="237">
        <v>3.5429583702391499E-4</v>
      </c>
      <c r="HG27" s="240">
        <v>1159</v>
      </c>
      <c r="HH27" s="182">
        <v>1</v>
      </c>
      <c r="HI27" s="237">
        <v>8.6281276962899055E-4</v>
      </c>
      <c r="HJ27" s="241">
        <v>3103</v>
      </c>
      <c r="HK27" s="182">
        <v>97</v>
      </c>
      <c r="HL27" s="242">
        <v>3.1260070899129876E-2</v>
      </c>
    </row>
    <row r="28" spans="1:220" s="78" customFormat="1" ht="15" customHeight="1" x14ac:dyDescent="0.6">
      <c r="A28" s="225">
        <v>11</v>
      </c>
      <c r="B28" s="233" t="s">
        <v>331</v>
      </c>
      <c r="C28" s="192">
        <v>9209</v>
      </c>
      <c r="D28" s="233" t="s">
        <v>402</v>
      </c>
      <c r="E28" s="182">
        <v>1138</v>
      </c>
      <c r="F28" s="182">
        <v>414</v>
      </c>
      <c r="G28" s="187">
        <v>0.36379613356766255</v>
      </c>
      <c r="H28" s="182">
        <v>1556</v>
      </c>
      <c r="I28" s="182">
        <v>1131</v>
      </c>
      <c r="J28" s="187">
        <v>0.7268637532133676</v>
      </c>
      <c r="K28" s="182">
        <v>0</v>
      </c>
      <c r="L28" s="182">
        <v>0</v>
      </c>
      <c r="M28" s="187">
        <v>0</v>
      </c>
      <c r="N28" s="182">
        <v>0</v>
      </c>
      <c r="O28" s="182">
        <v>0</v>
      </c>
      <c r="P28" s="187">
        <v>0</v>
      </c>
      <c r="Q28" s="182">
        <v>0</v>
      </c>
      <c r="R28" s="182">
        <v>0</v>
      </c>
      <c r="S28" s="187">
        <v>0</v>
      </c>
      <c r="T28" s="182">
        <v>1726</v>
      </c>
      <c r="U28" s="182">
        <v>1201</v>
      </c>
      <c r="V28" s="187">
        <v>0.69582850521436845</v>
      </c>
      <c r="W28" s="182">
        <v>4420</v>
      </c>
      <c r="X28" s="182">
        <v>2746</v>
      </c>
      <c r="Y28" s="187">
        <v>0.62126696832579187</v>
      </c>
      <c r="Z28" s="182">
        <v>4420</v>
      </c>
      <c r="AA28" s="182">
        <v>2746</v>
      </c>
      <c r="AB28" s="187">
        <v>0.62126696832579187</v>
      </c>
      <c r="AC28" s="182">
        <v>30</v>
      </c>
      <c r="AD28" s="182">
        <v>33</v>
      </c>
      <c r="AE28" s="187">
        <v>1.1000000000000001</v>
      </c>
      <c r="AF28" s="182">
        <v>0</v>
      </c>
      <c r="AG28" s="182">
        <v>0</v>
      </c>
      <c r="AH28" s="187">
        <v>0</v>
      </c>
      <c r="AI28" s="182">
        <v>0</v>
      </c>
      <c r="AJ28" s="182">
        <v>21</v>
      </c>
      <c r="AK28" s="187">
        <v>0</v>
      </c>
      <c r="AL28" s="182">
        <v>0</v>
      </c>
      <c r="AM28" s="182">
        <v>0</v>
      </c>
      <c r="AN28" s="187">
        <v>0</v>
      </c>
      <c r="AO28" s="182">
        <v>30</v>
      </c>
      <c r="AP28" s="182">
        <v>54</v>
      </c>
      <c r="AQ28" s="187">
        <v>1.8</v>
      </c>
      <c r="AR28" s="182">
        <v>60</v>
      </c>
      <c r="AS28" s="182">
        <v>35</v>
      </c>
      <c r="AT28" s="187">
        <v>0.58333333333333337</v>
      </c>
      <c r="AU28" s="182">
        <v>0</v>
      </c>
      <c r="AV28" s="182">
        <v>0</v>
      </c>
      <c r="AW28" s="187">
        <v>0</v>
      </c>
      <c r="AX28" s="182">
        <v>0</v>
      </c>
      <c r="AY28" s="182">
        <v>0</v>
      </c>
      <c r="AZ28" s="187">
        <v>0</v>
      </c>
      <c r="BA28" s="182">
        <v>60</v>
      </c>
      <c r="BB28" s="182">
        <v>35</v>
      </c>
      <c r="BC28" s="187">
        <v>0.58333333333333337</v>
      </c>
      <c r="BD28" s="182">
        <v>589</v>
      </c>
      <c r="BE28" s="182">
        <v>393</v>
      </c>
      <c r="BF28" s="187">
        <v>0.66723259762308995</v>
      </c>
      <c r="BG28" s="182">
        <v>385</v>
      </c>
      <c r="BH28" s="182">
        <v>134</v>
      </c>
      <c r="BI28" s="187">
        <v>0.34805194805194806</v>
      </c>
      <c r="BJ28" s="182">
        <v>0</v>
      </c>
      <c r="BK28" s="182">
        <v>0</v>
      </c>
      <c r="BL28" s="187">
        <v>0</v>
      </c>
      <c r="BM28" s="182">
        <v>0</v>
      </c>
      <c r="BN28" s="182">
        <v>0</v>
      </c>
      <c r="BO28" s="187">
        <v>0</v>
      </c>
      <c r="BP28" s="182">
        <v>1531</v>
      </c>
      <c r="BQ28" s="182">
        <v>1239</v>
      </c>
      <c r="BR28" s="187">
        <v>0.80927498367080342</v>
      </c>
      <c r="BS28" s="182">
        <v>2045</v>
      </c>
      <c r="BT28" s="182">
        <v>969</v>
      </c>
      <c r="BU28" s="187">
        <v>0.47383863080684596</v>
      </c>
      <c r="BV28" s="182">
        <v>4550</v>
      </c>
      <c r="BW28" s="182">
        <v>2735</v>
      </c>
      <c r="BX28" s="187">
        <v>0.60109890109890107</v>
      </c>
      <c r="BY28" s="182">
        <v>0</v>
      </c>
      <c r="BZ28" s="182">
        <v>0</v>
      </c>
      <c r="CA28" s="187">
        <v>0</v>
      </c>
      <c r="CB28" s="182">
        <v>4640</v>
      </c>
      <c r="CC28" s="182">
        <v>2824</v>
      </c>
      <c r="CD28" s="187">
        <v>0.60862068965517246</v>
      </c>
      <c r="CE28" s="182">
        <v>9060</v>
      </c>
      <c r="CF28" s="182">
        <v>5570</v>
      </c>
      <c r="CG28" s="187">
        <v>0.61479028697571747</v>
      </c>
      <c r="CH28" s="182">
        <v>22720</v>
      </c>
      <c r="CI28" s="182">
        <v>4800</v>
      </c>
      <c r="CJ28" s="187">
        <v>0.21126760563380281</v>
      </c>
      <c r="CK28" s="182">
        <v>30195</v>
      </c>
      <c r="CL28" s="182">
        <v>4428</v>
      </c>
      <c r="CM28" s="187">
        <v>0.1466467958271237</v>
      </c>
      <c r="CN28" s="182">
        <v>2560</v>
      </c>
      <c r="CO28" s="182">
        <v>640</v>
      </c>
      <c r="CP28" s="187">
        <v>0.25</v>
      </c>
      <c r="CQ28" s="182">
        <v>1890</v>
      </c>
      <c r="CR28" s="182">
        <v>326</v>
      </c>
      <c r="CS28" s="187">
        <v>0.17248677248677249</v>
      </c>
      <c r="CT28" s="182">
        <v>4450</v>
      </c>
      <c r="CU28" s="182">
        <v>966</v>
      </c>
      <c r="CV28" s="187">
        <v>0.21707865168539325</v>
      </c>
      <c r="CW28" s="182">
        <v>660</v>
      </c>
      <c r="CX28" s="182">
        <v>0</v>
      </c>
      <c r="CY28" s="187">
        <v>0</v>
      </c>
      <c r="CZ28" s="182">
        <v>45</v>
      </c>
      <c r="DA28" s="182">
        <v>0</v>
      </c>
      <c r="DB28" s="187">
        <v>0</v>
      </c>
      <c r="DC28" s="182"/>
      <c r="DD28" s="182">
        <v>0</v>
      </c>
      <c r="DE28" s="187">
        <v>0</v>
      </c>
      <c r="DF28" s="182">
        <v>45</v>
      </c>
      <c r="DG28" s="182">
        <v>0</v>
      </c>
      <c r="DH28" s="187">
        <v>0</v>
      </c>
      <c r="DI28" s="182">
        <v>705</v>
      </c>
      <c r="DJ28" s="182">
        <v>0</v>
      </c>
      <c r="DK28" s="187">
        <v>0</v>
      </c>
      <c r="DL28" s="182">
        <v>210</v>
      </c>
      <c r="DM28" s="182">
        <v>0</v>
      </c>
      <c r="DN28" s="187">
        <v>0</v>
      </c>
      <c r="DO28" s="182">
        <v>915</v>
      </c>
      <c r="DP28" s="182">
        <v>0</v>
      </c>
      <c r="DQ28" s="187">
        <v>0</v>
      </c>
      <c r="DR28" s="182">
        <v>435</v>
      </c>
      <c r="DS28" s="182">
        <v>81</v>
      </c>
      <c r="DT28" s="187">
        <v>0.18620689655172415</v>
      </c>
      <c r="DU28" s="182">
        <v>30</v>
      </c>
      <c r="DV28" s="182">
        <v>0</v>
      </c>
      <c r="DW28" s="182">
        <v>81</v>
      </c>
      <c r="DX28" s="182">
        <v>465</v>
      </c>
      <c r="DY28" s="182">
        <v>81</v>
      </c>
      <c r="DZ28" s="187">
        <v>0.17419354838709677</v>
      </c>
      <c r="EA28" s="182">
        <v>58745</v>
      </c>
      <c r="EB28" s="182">
        <v>10275</v>
      </c>
      <c r="EC28" s="187">
        <v>0.17490850285130649</v>
      </c>
      <c r="ED28" s="182">
        <v>67805</v>
      </c>
      <c r="EE28" s="182">
        <v>15845</v>
      </c>
      <c r="EF28" s="187">
        <v>0.23368483150210162</v>
      </c>
      <c r="EG28" s="182">
        <v>915</v>
      </c>
      <c r="EH28" s="182">
        <v>0</v>
      </c>
      <c r="EI28" s="187">
        <v>0</v>
      </c>
      <c r="EJ28" s="182">
        <v>465</v>
      </c>
      <c r="EK28" s="182">
        <v>102</v>
      </c>
      <c r="EL28" s="187">
        <v>0.21935483870967742</v>
      </c>
      <c r="EM28" s="182">
        <v>27221</v>
      </c>
      <c r="EN28" s="182">
        <v>6705</v>
      </c>
      <c r="EO28" s="187">
        <v>0.24631718158774477</v>
      </c>
      <c r="EP28" s="182">
        <v>1924</v>
      </c>
      <c r="EQ28" s="182">
        <v>298</v>
      </c>
      <c r="ER28" s="187">
        <v>0.15488565488565489</v>
      </c>
      <c r="ES28" s="199">
        <v>0.84</v>
      </c>
      <c r="ET28" s="187">
        <v>0.98142414860681104</v>
      </c>
      <c r="EU28" s="187">
        <v>1.1683620816747751</v>
      </c>
      <c r="EV28" s="199">
        <v>0.68</v>
      </c>
      <c r="EW28" s="187">
        <v>0.97435897435897401</v>
      </c>
      <c r="EX28" s="200">
        <v>1.4328808446455499</v>
      </c>
      <c r="EY28" s="199">
        <v>0.76</v>
      </c>
      <c r="EZ28" s="187">
        <v>0.97851420247632903</v>
      </c>
      <c r="FA28" s="200">
        <v>1.287518687468854</v>
      </c>
      <c r="FB28" s="199">
        <v>0.86</v>
      </c>
      <c r="FC28" s="187">
        <v>0.98252788104089195</v>
      </c>
      <c r="FD28" s="187">
        <v>1.1424742802801069</v>
      </c>
      <c r="FE28" s="199">
        <v>0.72</v>
      </c>
      <c r="FF28" s="187">
        <v>0.83582089552238803</v>
      </c>
      <c r="FG28" s="200">
        <v>1.1608623548922057</v>
      </c>
      <c r="FH28" s="199">
        <v>0.79</v>
      </c>
      <c r="FI28" s="187">
        <v>0.97556657223795995</v>
      </c>
      <c r="FJ28" s="200">
        <v>1.2348943952379239</v>
      </c>
      <c r="FK28" s="199">
        <v>0.78</v>
      </c>
      <c r="FL28" s="187">
        <v>0.97701974865350105</v>
      </c>
      <c r="FM28" s="200">
        <v>1.2525894213506423</v>
      </c>
      <c r="FN28" s="199">
        <v>0.27</v>
      </c>
      <c r="FO28" s="187">
        <v>0.51139705882352904</v>
      </c>
      <c r="FP28" s="200">
        <v>1.8940631808278852</v>
      </c>
      <c r="FQ28" s="199">
        <v>0.84</v>
      </c>
      <c r="FR28" s="187">
        <v>0.92368148914167503</v>
      </c>
      <c r="FS28" s="200"/>
      <c r="FT28" s="199">
        <v>0.28000000000000003</v>
      </c>
      <c r="FU28" s="187">
        <v>0.57187500000000002</v>
      </c>
      <c r="FV28" s="200"/>
      <c r="FW28" s="199">
        <v>0.69</v>
      </c>
      <c r="FX28" s="187">
        <v>0.85582822085889598</v>
      </c>
      <c r="FY28" s="200">
        <v>1.2403307548679652</v>
      </c>
      <c r="FZ28" s="199">
        <v>0.49</v>
      </c>
      <c r="GA28" s="187">
        <v>0.66770186335403703</v>
      </c>
      <c r="GB28" s="200">
        <v>1.3626568639878307</v>
      </c>
      <c r="GC28" s="199">
        <v>0.56000000000000005</v>
      </c>
      <c r="GD28" s="187">
        <v>0.70540145985401403</v>
      </c>
      <c r="GE28" s="200">
        <v>1.259645464025025</v>
      </c>
      <c r="GF28" s="199">
        <v>0.67</v>
      </c>
      <c r="GG28" s="187">
        <v>0.80088355948248702</v>
      </c>
      <c r="GH28" s="200">
        <v>0.70540145985401403</v>
      </c>
      <c r="GI28" s="199">
        <v>0.86</v>
      </c>
      <c r="GJ28" s="187">
        <v>0</v>
      </c>
      <c r="GK28" s="200">
        <v>0</v>
      </c>
      <c r="GL28" s="199">
        <v>0.85</v>
      </c>
      <c r="GM28" s="187">
        <v>1</v>
      </c>
      <c r="GN28" s="200">
        <v>1.1764705882352942</v>
      </c>
      <c r="GO28" s="234">
        <v>482</v>
      </c>
      <c r="GP28" s="182">
        <v>91</v>
      </c>
      <c r="GQ28" s="235">
        <v>0.18879668049792531</v>
      </c>
      <c r="GR28" s="236">
        <v>1616</v>
      </c>
      <c r="GS28" s="182">
        <v>78</v>
      </c>
      <c r="GT28" s="237">
        <v>4.8267326732673269E-2</v>
      </c>
      <c r="GU28" s="238">
        <v>2098</v>
      </c>
      <c r="GV28" s="182">
        <v>169</v>
      </c>
      <c r="GW28" s="237">
        <v>8.055290753098189E-2</v>
      </c>
      <c r="GX28" s="239">
        <v>33519</v>
      </c>
      <c r="GY28" s="182">
        <v>2124</v>
      </c>
      <c r="GZ28" s="237">
        <v>6.336704555625168E-2</v>
      </c>
      <c r="HA28" s="238">
        <v>35617</v>
      </c>
      <c r="HB28" s="182">
        <v>2293</v>
      </c>
      <c r="HC28" s="237">
        <v>6.4379369402251738E-2</v>
      </c>
      <c r="HD28" s="238">
        <v>524</v>
      </c>
      <c r="HE28" s="182">
        <v>0</v>
      </c>
      <c r="HF28" s="237">
        <v>0</v>
      </c>
      <c r="HG28" s="240">
        <v>181</v>
      </c>
      <c r="HH28" s="182">
        <v>0</v>
      </c>
      <c r="HI28" s="237">
        <v>0</v>
      </c>
      <c r="HJ28" s="241">
        <v>388</v>
      </c>
      <c r="HK28" s="182">
        <v>21</v>
      </c>
      <c r="HL28" s="242">
        <v>5.4123711340206188E-2</v>
      </c>
    </row>
    <row r="29" spans="1:220" s="78" customFormat="1" ht="15" customHeight="1" x14ac:dyDescent="0.6">
      <c r="A29" s="225">
        <v>11</v>
      </c>
      <c r="B29" s="233" t="s">
        <v>331</v>
      </c>
      <c r="C29" s="192">
        <v>9210</v>
      </c>
      <c r="D29" s="233" t="s">
        <v>403</v>
      </c>
      <c r="E29" s="182">
        <v>5311</v>
      </c>
      <c r="F29" s="182">
        <v>4520</v>
      </c>
      <c r="G29" s="187">
        <v>0.85106382978723405</v>
      </c>
      <c r="H29" s="182">
        <v>1979</v>
      </c>
      <c r="I29" s="182">
        <v>1510</v>
      </c>
      <c r="J29" s="187">
        <v>0.763011622031329</v>
      </c>
      <c r="K29" s="182">
        <v>0</v>
      </c>
      <c r="L29" s="182">
        <v>0</v>
      </c>
      <c r="M29" s="187">
        <v>0</v>
      </c>
      <c r="N29" s="182">
        <v>0</v>
      </c>
      <c r="O29" s="182">
        <v>0</v>
      </c>
      <c r="P29" s="187">
        <v>0</v>
      </c>
      <c r="Q29" s="182">
        <v>15</v>
      </c>
      <c r="R29" s="182">
        <v>0</v>
      </c>
      <c r="S29" s="187">
        <v>0</v>
      </c>
      <c r="T29" s="182">
        <v>0</v>
      </c>
      <c r="U29" s="182">
        <v>0</v>
      </c>
      <c r="V29" s="187">
        <v>0</v>
      </c>
      <c r="W29" s="182">
        <v>7305</v>
      </c>
      <c r="X29" s="182">
        <v>6030</v>
      </c>
      <c r="Y29" s="187">
        <v>0.82546201232032856</v>
      </c>
      <c r="Z29" s="182">
        <v>7305</v>
      </c>
      <c r="AA29" s="182">
        <v>6030</v>
      </c>
      <c r="AB29" s="187">
        <v>0.82546201232032856</v>
      </c>
      <c r="AC29" s="182">
        <v>0</v>
      </c>
      <c r="AD29" s="182">
        <v>0</v>
      </c>
      <c r="AE29" s="187">
        <v>0</v>
      </c>
      <c r="AF29" s="182">
        <v>0</v>
      </c>
      <c r="AG29" s="182">
        <v>0</v>
      </c>
      <c r="AH29" s="187">
        <v>0</v>
      </c>
      <c r="AI29" s="182">
        <v>0</v>
      </c>
      <c r="AJ29" s="182">
        <v>0</v>
      </c>
      <c r="AK29" s="187">
        <v>0</v>
      </c>
      <c r="AL29" s="182">
        <v>0</v>
      </c>
      <c r="AM29" s="182">
        <v>0</v>
      </c>
      <c r="AN29" s="187">
        <v>0</v>
      </c>
      <c r="AO29" s="182">
        <v>0</v>
      </c>
      <c r="AP29" s="182">
        <v>0</v>
      </c>
      <c r="AQ29" s="187">
        <v>0</v>
      </c>
      <c r="AR29" s="182">
        <v>0</v>
      </c>
      <c r="AS29" s="182">
        <v>0</v>
      </c>
      <c r="AT29" s="187">
        <v>0</v>
      </c>
      <c r="AU29" s="182">
        <v>0</v>
      </c>
      <c r="AV29" s="182">
        <v>0</v>
      </c>
      <c r="AW29" s="187">
        <v>0</v>
      </c>
      <c r="AX29" s="182">
        <v>0</v>
      </c>
      <c r="AY29" s="182">
        <v>0</v>
      </c>
      <c r="AZ29" s="187">
        <v>0</v>
      </c>
      <c r="BA29" s="182">
        <v>0</v>
      </c>
      <c r="BB29" s="182">
        <v>0</v>
      </c>
      <c r="BC29" s="187">
        <v>0</v>
      </c>
      <c r="BD29" s="182">
        <v>2421</v>
      </c>
      <c r="BE29" s="182">
        <v>1425</v>
      </c>
      <c r="BF29" s="187">
        <v>0.58859975216852545</v>
      </c>
      <c r="BG29" s="182">
        <v>474</v>
      </c>
      <c r="BH29" s="182">
        <v>189</v>
      </c>
      <c r="BI29" s="187">
        <v>0.39873417721518989</v>
      </c>
      <c r="BJ29" s="182">
        <v>0</v>
      </c>
      <c r="BK29" s="182">
        <v>0</v>
      </c>
      <c r="BL29" s="187">
        <v>0</v>
      </c>
      <c r="BM29" s="182">
        <v>0</v>
      </c>
      <c r="BN29" s="182">
        <v>0</v>
      </c>
      <c r="BO29" s="187">
        <v>0</v>
      </c>
      <c r="BP29" s="182">
        <v>3253</v>
      </c>
      <c r="BQ29" s="182">
        <v>1681</v>
      </c>
      <c r="BR29" s="187">
        <v>0.51675376575468801</v>
      </c>
      <c r="BS29" s="182">
        <v>230</v>
      </c>
      <c r="BT29" s="182">
        <v>221</v>
      </c>
      <c r="BU29" s="187">
        <v>0.96086956521739131</v>
      </c>
      <c r="BV29" s="182">
        <v>6378</v>
      </c>
      <c r="BW29" s="182">
        <v>3516</v>
      </c>
      <c r="BX29" s="187">
        <v>0.55126999059266224</v>
      </c>
      <c r="BY29" s="182">
        <v>0</v>
      </c>
      <c r="BZ29" s="182">
        <v>0</v>
      </c>
      <c r="CA29" s="187">
        <v>0</v>
      </c>
      <c r="CB29" s="182">
        <v>6378</v>
      </c>
      <c r="CC29" s="182">
        <v>3516</v>
      </c>
      <c r="CD29" s="187">
        <v>0.55126999059266224</v>
      </c>
      <c r="CE29" s="182">
        <v>13683</v>
      </c>
      <c r="CF29" s="182">
        <v>9546</v>
      </c>
      <c r="CG29" s="187">
        <v>0.6976540232405174</v>
      </c>
      <c r="CH29" s="182">
        <v>18880</v>
      </c>
      <c r="CI29" s="182">
        <v>3200</v>
      </c>
      <c r="CJ29" s="187">
        <v>0.16949152542372881</v>
      </c>
      <c r="CK29" s="182">
        <v>8700</v>
      </c>
      <c r="CL29" s="182">
        <v>116</v>
      </c>
      <c r="CM29" s="187">
        <v>1.3333333333333334E-2</v>
      </c>
      <c r="CN29" s="182">
        <v>7680</v>
      </c>
      <c r="CO29" s="182">
        <v>1920</v>
      </c>
      <c r="CP29" s="187">
        <v>0.25</v>
      </c>
      <c r="CQ29" s="182">
        <v>1260</v>
      </c>
      <c r="CR29" s="182">
        <v>306</v>
      </c>
      <c r="CS29" s="187">
        <v>0.24285714285714285</v>
      </c>
      <c r="CT29" s="182">
        <v>8940</v>
      </c>
      <c r="CU29" s="182">
        <v>2226</v>
      </c>
      <c r="CV29" s="187">
        <v>0.24899328859060402</v>
      </c>
      <c r="CW29" s="182">
        <v>0</v>
      </c>
      <c r="CX29" s="182">
        <v>0</v>
      </c>
      <c r="CY29" s="187">
        <v>0</v>
      </c>
      <c r="CZ29" s="182">
        <v>45</v>
      </c>
      <c r="DA29" s="182">
        <v>0</v>
      </c>
      <c r="DB29" s="187">
        <v>0</v>
      </c>
      <c r="DC29" s="182"/>
      <c r="DD29" s="182">
        <v>0</v>
      </c>
      <c r="DE29" s="187">
        <v>0</v>
      </c>
      <c r="DF29" s="182">
        <v>45</v>
      </c>
      <c r="DG29" s="182">
        <v>0</v>
      </c>
      <c r="DH29" s="187">
        <v>0</v>
      </c>
      <c r="DI29" s="182">
        <v>45</v>
      </c>
      <c r="DJ29" s="182">
        <v>0</v>
      </c>
      <c r="DK29" s="187">
        <v>0</v>
      </c>
      <c r="DL29" s="182">
        <v>375</v>
      </c>
      <c r="DM29" s="182">
        <v>0</v>
      </c>
      <c r="DN29" s="187">
        <v>0</v>
      </c>
      <c r="DO29" s="182">
        <v>420</v>
      </c>
      <c r="DP29" s="182">
        <v>0</v>
      </c>
      <c r="DQ29" s="187">
        <v>0</v>
      </c>
      <c r="DR29" s="182">
        <v>390</v>
      </c>
      <c r="DS29" s="182">
        <v>0</v>
      </c>
      <c r="DT29" s="187">
        <v>0</v>
      </c>
      <c r="DU29" s="182">
        <v>30</v>
      </c>
      <c r="DV29" s="182">
        <v>0</v>
      </c>
      <c r="DW29" s="182">
        <v>0</v>
      </c>
      <c r="DX29" s="182">
        <v>420</v>
      </c>
      <c r="DY29" s="182">
        <v>0</v>
      </c>
      <c r="DZ29" s="187">
        <v>0</v>
      </c>
      <c r="EA29" s="182">
        <v>37360</v>
      </c>
      <c r="EB29" s="182">
        <v>5542</v>
      </c>
      <c r="EC29" s="187">
        <v>0.1483404710920771</v>
      </c>
      <c r="ED29" s="182">
        <v>51043</v>
      </c>
      <c r="EE29" s="182">
        <v>15088</v>
      </c>
      <c r="EF29" s="187">
        <v>0.29559391101620203</v>
      </c>
      <c r="EG29" s="182">
        <v>420</v>
      </c>
      <c r="EH29" s="182">
        <v>0</v>
      </c>
      <c r="EI29" s="187">
        <v>0</v>
      </c>
      <c r="EJ29" s="182">
        <v>435</v>
      </c>
      <c r="EK29" s="182">
        <v>0</v>
      </c>
      <c r="EL29" s="187">
        <v>0</v>
      </c>
      <c r="EM29" s="182">
        <v>29013</v>
      </c>
      <c r="EN29" s="182">
        <v>6819</v>
      </c>
      <c r="EO29" s="187">
        <v>0.23503257160583188</v>
      </c>
      <c r="EP29" s="182">
        <v>2089</v>
      </c>
      <c r="EQ29" s="182">
        <v>263</v>
      </c>
      <c r="ER29" s="187">
        <v>0.12589755864049784</v>
      </c>
      <c r="ES29" s="199">
        <v>0.86</v>
      </c>
      <c r="ET29" s="187">
        <v>0.96393805309734504</v>
      </c>
      <c r="EU29" s="187">
        <v>1.1208582012759827</v>
      </c>
      <c r="EV29" s="199">
        <v>0.7</v>
      </c>
      <c r="EW29" s="187">
        <v>0.94569536423841105</v>
      </c>
      <c r="EX29" s="200">
        <v>1.3509933774834444</v>
      </c>
      <c r="EY29" s="199">
        <v>0.78</v>
      </c>
      <c r="EZ29" s="187">
        <v>0.95936981757877304</v>
      </c>
      <c r="FA29" s="200">
        <v>1.2299613045881705</v>
      </c>
      <c r="FB29" s="199">
        <v>0.76</v>
      </c>
      <c r="FC29" s="187">
        <v>0.95190862639014096</v>
      </c>
      <c r="FD29" s="187">
        <v>1.2525113505133434</v>
      </c>
      <c r="FE29" s="199">
        <v>0.62</v>
      </c>
      <c r="FF29" s="187">
        <v>0.91534391534391502</v>
      </c>
      <c r="FG29" s="200">
        <v>1.4763611537805081</v>
      </c>
      <c r="FH29" s="199">
        <v>0.69</v>
      </c>
      <c r="FI29" s="187">
        <v>0.94994311717861202</v>
      </c>
      <c r="FJ29" s="200">
        <v>1.3767291553313219</v>
      </c>
      <c r="FK29" s="199">
        <v>0.74</v>
      </c>
      <c r="FL29" s="187">
        <v>0.95589775822334</v>
      </c>
      <c r="FM29" s="200">
        <v>1.2917537273288378</v>
      </c>
      <c r="FN29" s="199">
        <v>0.26</v>
      </c>
      <c r="FO29" s="187">
        <v>0.59257812499999996</v>
      </c>
      <c r="FP29" s="200">
        <v>2.2791466346153846</v>
      </c>
      <c r="FQ29" s="199">
        <v>0.93</v>
      </c>
      <c r="FR29" s="187">
        <v>0.99763033175355498</v>
      </c>
      <c r="FS29" s="200"/>
      <c r="FT29" s="199">
        <v>0.24</v>
      </c>
      <c r="FU29" s="187">
        <v>0.60312500000000002</v>
      </c>
      <c r="FV29" s="200"/>
      <c r="FW29" s="199">
        <v>0.89</v>
      </c>
      <c r="FX29" s="187">
        <v>1</v>
      </c>
      <c r="FY29" s="200">
        <v>1.1235955056179776</v>
      </c>
      <c r="FZ29" s="199">
        <v>0.56999999999999995</v>
      </c>
      <c r="GA29" s="187">
        <v>0.65768194070080899</v>
      </c>
      <c r="GB29" s="200">
        <v>1.1538279661417703</v>
      </c>
      <c r="GC29" s="199">
        <v>0.6</v>
      </c>
      <c r="GD29" s="187">
        <v>0.623421147600144</v>
      </c>
      <c r="GE29" s="200">
        <v>1.0390352460002401</v>
      </c>
      <c r="GF29" s="199">
        <v>0.67</v>
      </c>
      <c r="GG29" s="187">
        <v>0.83377518557794295</v>
      </c>
      <c r="GH29" s="200">
        <v>0.623421147600144</v>
      </c>
      <c r="GI29" s="199">
        <v>0.98</v>
      </c>
      <c r="GJ29" s="187">
        <v>0</v>
      </c>
      <c r="GK29" s="200">
        <v>0</v>
      </c>
      <c r="GL29" s="199">
        <v>0.83</v>
      </c>
      <c r="GM29" s="187">
        <v>0</v>
      </c>
      <c r="GN29" s="200">
        <v>0</v>
      </c>
      <c r="GO29" s="234">
        <v>1462</v>
      </c>
      <c r="GP29" s="182">
        <v>135</v>
      </c>
      <c r="GQ29" s="235">
        <v>9.2339261285909718E-2</v>
      </c>
      <c r="GR29" s="236">
        <v>2265</v>
      </c>
      <c r="GS29" s="182">
        <v>134</v>
      </c>
      <c r="GT29" s="237">
        <v>5.9161147902869755E-2</v>
      </c>
      <c r="GU29" s="238">
        <v>3727</v>
      </c>
      <c r="GV29" s="182">
        <v>269</v>
      </c>
      <c r="GW29" s="237">
        <v>7.2176012878991141E-2</v>
      </c>
      <c r="GX29" s="239">
        <v>15964</v>
      </c>
      <c r="GY29" s="182">
        <v>249</v>
      </c>
      <c r="GZ29" s="237">
        <v>1.5597594587822601E-2</v>
      </c>
      <c r="HA29" s="238">
        <v>19691</v>
      </c>
      <c r="HB29" s="182">
        <v>518</v>
      </c>
      <c r="HC29" s="237">
        <v>2.630643441166015E-2</v>
      </c>
      <c r="HD29" s="238">
        <v>1413</v>
      </c>
      <c r="HE29" s="182">
        <v>24</v>
      </c>
      <c r="HF29" s="237">
        <v>1.6985138004246284E-2</v>
      </c>
      <c r="HG29" s="240">
        <v>334</v>
      </c>
      <c r="HH29" s="182">
        <v>0</v>
      </c>
      <c r="HI29" s="237">
        <v>0</v>
      </c>
      <c r="HJ29" s="241">
        <v>324</v>
      </c>
      <c r="HK29" s="182">
        <v>0</v>
      </c>
      <c r="HL29" s="242">
        <v>0</v>
      </c>
    </row>
    <row r="30" spans="1:220" s="78" customFormat="1" ht="15" customHeight="1" x14ac:dyDescent="0.6">
      <c r="A30" s="225">
        <v>11</v>
      </c>
      <c r="B30" s="233" t="s">
        <v>331</v>
      </c>
      <c r="C30" s="192">
        <v>9211</v>
      </c>
      <c r="D30" s="233" t="s">
        <v>404</v>
      </c>
      <c r="E30" s="182">
        <v>4614</v>
      </c>
      <c r="F30" s="182">
        <v>3459</v>
      </c>
      <c r="G30" s="187">
        <v>0.7496749024707412</v>
      </c>
      <c r="H30" s="182">
        <v>1883</v>
      </c>
      <c r="I30" s="182">
        <v>1450</v>
      </c>
      <c r="J30" s="187">
        <v>0.77004779607010088</v>
      </c>
      <c r="K30" s="182">
        <v>692</v>
      </c>
      <c r="L30" s="182">
        <v>478</v>
      </c>
      <c r="M30" s="187">
        <v>0.69075144508670516</v>
      </c>
      <c r="N30" s="182">
        <v>83</v>
      </c>
      <c r="O30" s="182">
        <v>51</v>
      </c>
      <c r="P30" s="187">
        <v>0.61445783132530118</v>
      </c>
      <c r="Q30" s="182">
        <v>15</v>
      </c>
      <c r="R30" s="182">
        <v>0</v>
      </c>
      <c r="S30" s="187">
        <v>0</v>
      </c>
      <c r="T30" s="182">
        <v>0</v>
      </c>
      <c r="U30" s="182">
        <v>0</v>
      </c>
      <c r="V30" s="187">
        <v>0</v>
      </c>
      <c r="W30" s="182">
        <v>7287</v>
      </c>
      <c r="X30" s="182">
        <v>5438</v>
      </c>
      <c r="Y30" s="187">
        <v>0.74626046383971456</v>
      </c>
      <c r="Z30" s="182">
        <v>7287</v>
      </c>
      <c r="AA30" s="182">
        <v>5438</v>
      </c>
      <c r="AB30" s="187">
        <v>0.74626046383971456</v>
      </c>
      <c r="AC30" s="182">
        <v>0</v>
      </c>
      <c r="AD30" s="182">
        <v>0</v>
      </c>
      <c r="AE30" s="187">
        <v>0</v>
      </c>
      <c r="AF30" s="182">
        <v>0</v>
      </c>
      <c r="AG30" s="182">
        <v>0</v>
      </c>
      <c r="AH30" s="187">
        <v>0</v>
      </c>
      <c r="AI30" s="182">
        <v>0</v>
      </c>
      <c r="AJ30" s="182">
        <v>0</v>
      </c>
      <c r="AK30" s="187">
        <v>0</v>
      </c>
      <c r="AL30" s="182">
        <v>0</v>
      </c>
      <c r="AM30" s="182">
        <v>0</v>
      </c>
      <c r="AN30" s="187">
        <v>0</v>
      </c>
      <c r="AO30" s="182">
        <v>0</v>
      </c>
      <c r="AP30" s="182">
        <v>0</v>
      </c>
      <c r="AQ30" s="187">
        <v>0</v>
      </c>
      <c r="AR30" s="182">
        <v>0</v>
      </c>
      <c r="AS30" s="182">
        <v>0</v>
      </c>
      <c r="AT30" s="187">
        <v>0</v>
      </c>
      <c r="AU30" s="182">
        <v>14</v>
      </c>
      <c r="AV30" s="182">
        <v>15</v>
      </c>
      <c r="AW30" s="187">
        <v>1.0714285714285714</v>
      </c>
      <c r="AX30" s="182">
        <v>15</v>
      </c>
      <c r="AY30" s="182">
        <v>24</v>
      </c>
      <c r="AZ30" s="187">
        <v>1.6</v>
      </c>
      <c r="BA30" s="182">
        <v>29</v>
      </c>
      <c r="BB30" s="182">
        <v>39</v>
      </c>
      <c r="BC30" s="187">
        <v>1.3448275862068966</v>
      </c>
      <c r="BD30" s="182">
        <v>80</v>
      </c>
      <c r="BE30" s="182">
        <v>52</v>
      </c>
      <c r="BF30" s="187">
        <v>0.65</v>
      </c>
      <c r="BG30" s="182">
        <v>284</v>
      </c>
      <c r="BH30" s="182">
        <v>82</v>
      </c>
      <c r="BI30" s="187">
        <v>0.28873239436619719</v>
      </c>
      <c r="BJ30" s="182">
        <v>69</v>
      </c>
      <c r="BK30" s="182">
        <v>13</v>
      </c>
      <c r="BL30" s="187">
        <v>0.18840579710144928</v>
      </c>
      <c r="BM30" s="182">
        <v>40</v>
      </c>
      <c r="BN30" s="182">
        <v>25</v>
      </c>
      <c r="BO30" s="187">
        <v>0.625</v>
      </c>
      <c r="BP30" s="182">
        <v>906</v>
      </c>
      <c r="BQ30" s="182">
        <v>337</v>
      </c>
      <c r="BR30" s="187">
        <v>0.37196467991169979</v>
      </c>
      <c r="BS30" s="182">
        <v>0</v>
      </c>
      <c r="BT30" s="182">
        <v>0</v>
      </c>
      <c r="BU30" s="187">
        <v>0</v>
      </c>
      <c r="BV30" s="182">
        <v>1379</v>
      </c>
      <c r="BW30" s="182">
        <v>509</v>
      </c>
      <c r="BX30" s="187">
        <v>0.36910804931109498</v>
      </c>
      <c r="BY30" s="182">
        <v>0</v>
      </c>
      <c r="BZ30" s="182">
        <v>0</v>
      </c>
      <c r="CA30" s="187">
        <v>0</v>
      </c>
      <c r="CB30" s="182">
        <v>1408</v>
      </c>
      <c r="CC30" s="182">
        <v>548</v>
      </c>
      <c r="CD30" s="187">
        <v>0.38920454545454547</v>
      </c>
      <c r="CE30" s="182">
        <v>8695</v>
      </c>
      <c r="CF30" s="182">
        <v>5986</v>
      </c>
      <c r="CG30" s="187">
        <v>0.68844163312248419</v>
      </c>
      <c r="CH30" s="182">
        <v>10560</v>
      </c>
      <c r="CI30" s="182">
        <v>2240</v>
      </c>
      <c r="CJ30" s="187">
        <v>0.21212121212121213</v>
      </c>
      <c r="CK30" s="182">
        <v>20550</v>
      </c>
      <c r="CL30" s="182">
        <v>3644</v>
      </c>
      <c r="CM30" s="187">
        <v>0.17732360097323602</v>
      </c>
      <c r="CN30" s="182">
        <v>3840</v>
      </c>
      <c r="CO30" s="182">
        <v>960</v>
      </c>
      <c r="CP30" s="187">
        <v>0.25</v>
      </c>
      <c r="CQ30" s="182">
        <v>720</v>
      </c>
      <c r="CR30" s="182">
        <v>145</v>
      </c>
      <c r="CS30" s="187">
        <v>0.2013888888888889</v>
      </c>
      <c r="CT30" s="182">
        <v>4560</v>
      </c>
      <c r="CU30" s="182">
        <v>1105</v>
      </c>
      <c r="CV30" s="187">
        <v>0.24232456140350878</v>
      </c>
      <c r="CW30" s="182">
        <v>0</v>
      </c>
      <c r="CX30" s="182">
        <v>0</v>
      </c>
      <c r="CY30" s="187">
        <v>0</v>
      </c>
      <c r="CZ30" s="182">
        <v>45</v>
      </c>
      <c r="DA30" s="182">
        <v>0</v>
      </c>
      <c r="DB30" s="187">
        <v>0</v>
      </c>
      <c r="DC30" s="182"/>
      <c r="DD30" s="182">
        <v>0</v>
      </c>
      <c r="DE30" s="187">
        <v>0</v>
      </c>
      <c r="DF30" s="182">
        <v>45</v>
      </c>
      <c r="DG30" s="182">
        <v>0</v>
      </c>
      <c r="DH30" s="187">
        <v>0</v>
      </c>
      <c r="DI30" s="182">
        <v>45</v>
      </c>
      <c r="DJ30" s="182">
        <v>0</v>
      </c>
      <c r="DK30" s="187">
        <v>0</v>
      </c>
      <c r="DL30" s="182">
        <v>135</v>
      </c>
      <c r="DM30" s="182">
        <v>75</v>
      </c>
      <c r="DN30" s="187">
        <v>0.55555555555555558</v>
      </c>
      <c r="DO30" s="182">
        <v>180</v>
      </c>
      <c r="DP30" s="182">
        <v>75</v>
      </c>
      <c r="DQ30" s="187">
        <v>0.41666666666666669</v>
      </c>
      <c r="DR30" s="182">
        <v>390</v>
      </c>
      <c r="DS30" s="182">
        <v>216</v>
      </c>
      <c r="DT30" s="187">
        <v>0.55384615384615388</v>
      </c>
      <c r="DU30" s="182">
        <v>30</v>
      </c>
      <c r="DV30" s="182">
        <v>0</v>
      </c>
      <c r="DW30" s="182">
        <v>216</v>
      </c>
      <c r="DX30" s="182">
        <v>420</v>
      </c>
      <c r="DY30" s="182">
        <v>216</v>
      </c>
      <c r="DZ30" s="187">
        <v>0.51428571428571423</v>
      </c>
      <c r="EA30" s="182">
        <v>36270</v>
      </c>
      <c r="EB30" s="182">
        <v>7280</v>
      </c>
      <c r="EC30" s="187">
        <v>0.20071684587813621</v>
      </c>
      <c r="ED30" s="182">
        <v>44965</v>
      </c>
      <c r="EE30" s="182">
        <v>13266</v>
      </c>
      <c r="EF30" s="187">
        <v>0.29502946736350494</v>
      </c>
      <c r="EG30" s="182">
        <v>346</v>
      </c>
      <c r="EH30" s="182">
        <v>154</v>
      </c>
      <c r="EI30" s="187">
        <v>0.44508670520231214</v>
      </c>
      <c r="EJ30" s="182">
        <v>490</v>
      </c>
      <c r="EK30" s="182">
        <v>265</v>
      </c>
      <c r="EL30" s="187">
        <v>0.54081632653061229</v>
      </c>
      <c r="EM30" s="182">
        <v>16567</v>
      </c>
      <c r="EN30" s="182">
        <v>4732</v>
      </c>
      <c r="EO30" s="187">
        <v>0.28562805577352568</v>
      </c>
      <c r="EP30" s="182">
        <v>1856</v>
      </c>
      <c r="EQ30" s="182">
        <v>153</v>
      </c>
      <c r="ER30" s="187">
        <v>8.2435344827586202E-2</v>
      </c>
      <c r="ES30" s="199">
        <v>0.86</v>
      </c>
      <c r="ET30" s="187">
        <v>0.96339017051153497</v>
      </c>
      <c r="EU30" s="187">
        <v>1.1202211285017849</v>
      </c>
      <c r="EV30" s="199">
        <v>0.59</v>
      </c>
      <c r="EW30" s="187">
        <v>0.98</v>
      </c>
      <c r="EX30" s="200">
        <v>1.6610169491525424</v>
      </c>
      <c r="EY30" s="199">
        <v>0.73</v>
      </c>
      <c r="EZ30" s="187">
        <v>0.96781905112173605</v>
      </c>
      <c r="FA30" s="200">
        <v>1.3257795220845701</v>
      </c>
      <c r="FB30" s="199">
        <v>0.83</v>
      </c>
      <c r="FC30" s="187">
        <v>0.96351931330472096</v>
      </c>
      <c r="FD30" s="187">
        <v>1.1608666425358085</v>
      </c>
      <c r="FE30" s="199">
        <v>0.67</v>
      </c>
      <c r="FF30" s="187">
        <v>0.93902439024390205</v>
      </c>
      <c r="FG30" s="200">
        <v>1.4015289406625402</v>
      </c>
      <c r="FH30" s="199">
        <v>0.75</v>
      </c>
      <c r="FI30" s="187">
        <v>0.95985401459854003</v>
      </c>
      <c r="FJ30" s="200">
        <v>1.2798053527980533</v>
      </c>
      <c r="FK30" s="199">
        <v>0.74</v>
      </c>
      <c r="FL30" s="187">
        <v>0.96708987637821597</v>
      </c>
      <c r="FM30" s="200">
        <v>1.3068782113219135</v>
      </c>
      <c r="FN30" s="199">
        <v>0.26</v>
      </c>
      <c r="FO30" s="187">
        <v>0.61156250000000001</v>
      </c>
      <c r="FP30" s="200">
        <v>2.3521634615384617</v>
      </c>
      <c r="FQ30" s="199">
        <v>0.71</v>
      </c>
      <c r="FR30" s="187">
        <v>0.83553921568627398</v>
      </c>
      <c r="FS30" s="200"/>
      <c r="FT30" s="199">
        <v>0.21</v>
      </c>
      <c r="FU30" s="187">
        <v>0.71250000000000002</v>
      </c>
      <c r="FV30" s="200"/>
      <c r="FW30" s="199">
        <v>0.66</v>
      </c>
      <c r="FX30" s="187">
        <v>0.944827586206897</v>
      </c>
      <c r="FY30" s="200">
        <v>1.4315569487983286</v>
      </c>
      <c r="FZ30" s="199">
        <v>0.44</v>
      </c>
      <c r="GA30" s="187">
        <v>0.74298642533936698</v>
      </c>
      <c r="GB30" s="200">
        <v>1.688605512134925</v>
      </c>
      <c r="GC30" s="199">
        <v>0.49</v>
      </c>
      <c r="GD30" s="187">
        <v>0.73708791208791202</v>
      </c>
      <c r="GE30" s="200">
        <v>1.5042610450773715</v>
      </c>
      <c r="GF30" s="199">
        <v>0.62</v>
      </c>
      <c r="GG30" s="187">
        <v>0.840871400572893</v>
      </c>
      <c r="GH30" s="200">
        <v>0.73708791208791202</v>
      </c>
      <c r="GI30" s="199">
        <v>0.79</v>
      </c>
      <c r="GJ30" s="187">
        <v>0.993506493506494</v>
      </c>
      <c r="GK30" s="200">
        <v>1.2576031563373342</v>
      </c>
      <c r="GL30" s="199">
        <v>0.72</v>
      </c>
      <c r="GM30" s="187">
        <v>0.96603773584905706</v>
      </c>
      <c r="GN30" s="200">
        <v>1.3417190775681349</v>
      </c>
      <c r="GO30" s="234">
        <v>1187</v>
      </c>
      <c r="GP30" s="182">
        <v>178</v>
      </c>
      <c r="GQ30" s="235">
        <v>0.14995787700084245</v>
      </c>
      <c r="GR30" s="236">
        <v>417</v>
      </c>
      <c r="GS30" s="182">
        <v>11</v>
      </c>
      <c r="GT30" s="237">
        <v>2.6378896882494004E-2</v>
      </c>
      <c r="GU30" s="238">
        <v>1604</v>
      </c>
      <c r="GV30" s="182">
        <v>189</v>
      </c>
      <c r="GW30" s="237">
        <v>0.11783042394014963</v>
      </c>
      <c r="GX30" s="239">
        <v>18618</v>
      </c>
      <c r="GY30" s="182">
        <v>1065</v>
      </c>
      <c r="GZ30" s="237">
        <v>5.7202707057686111E-2</v>
      </c>
      <c r="HA30" s="238">
        <v>20222</v>
      </c>
      <c r="HB30" s="182">
        <v>1254</v>
      </c>
      <c r="HC30" s="237">
        <v>6.2011670457917119E-2</v>
      </c>
      <c r="HD30" s="238">
        <v>281</v>
      </c>
      <c r="HE30" s="182">
        <v>1</v>
      </c>
      <c r="HF30" s="237">
        <v>3.5587188612099642E-3</v>
      </c>
      <c r="HG30" s="240">
        <v>150</v>
      </c>
      <c r="HH30" s="182">
        <v>33</v>
      </c>
      <c r="HI30" s="237">
        <v>0.22</v>
      </c>
      <c r="HJ30" s="241">
        <v>298</v>
      </c>
      <c r="HK30" s="182">
        <v>0</v>
      </c>
      <c r="HL30" s="242">
        <v>0</v>
      </c>
    </row>
    <row r="31" spans="1:220" s="78" customFormat="1" ht="15" customHeight="1" x14ac:dyDescent="0.6">
      <c r="A31" s="225">
        <v>11</v>
      </c>
      <c r="B31" s="233" t="s">
        <v>331</v>
      </c>
      <c r="C31" s="192">
        <v>9212</v>
      </c>
      <c r="D31" s="233" t="s">
        <v>405</v>
      </c>
      <c r="E31" s="182">
        <v>797</v>
      </c>
      <c r="F31" s="182">
        <v>674</v>
      </c>
      <c r="G31" s="187">
        <v>0.84567126725219577</v>
      </c>
      <c r="H31" s="182">
        <v>724</v>
      </c>
      <c r="I31" s="182">
        <v>625</v>
      </c>
      <c r="J31" s="187">
        <v>0.86325966850828728</v>
      </c>
      <c r="K31" s="182">
        <v>0</v>
      </c>
      <c r="L31" s="182">
        <v>0</v>
      </c>
      <c r="M31" s="187">
        <v>0</v>
      </c>
      <c r="N31" s="182">
        <v>0</v>
      </c>
      <c r="O31" s="182">
        <v>0</v>
      </c>
      <c r="P31" s="187">
        <v>0</v>
      </c>
      <c r="Q31" s="182">
        <v>15</v>
      </c>
      <c r="R31" s="182">
        <v>0</v>
      </c>
      <c r="S31" s="187">
        <v>0</v>
      </c>
      <c r="T31" s="182">
        <v>0</v>
      </c>
      <c r="U31" s="182">
        <v>0</v>
      </c>
      <c r="V31" s="187">
        <v>0</v>
      </c>
      <c r="W31" s="182">
        <v>1536</v>
      </c>
      <c r="X31" s="182">
        <v>1299</v>
      </c>
      <c r="Y31" s="187">
        <v>0.845703125</v>
      </c>
      <c r="Z31" s="182">
        <v>1536</v>
      </c>
      <c r="AA31" s="182">
        <v>1299</v>
      </c>
      <c r="AB31" s="187">
        <v>0.845703125</v>
      </c>
      <c r="AC31" s="182">
        <v>1782</v>
      </c>
      <c r="AD31" s="182">
        <v>744</v>
      </c>
      <c r="AE31" s="187">
        <v>0.4175084175084175</v>
      </c>
      <c r="AF31" s="182">
        <v>0</v>
      </c>
      <c r="AG31" s="182">
        <v>0</v>
      </c>
      <c r="AH31" s="187">
        <v>0</v>
      </c>
      <c r="AI31" s="182">
        <v>15</v>
      </c>
      <c r="AJ31" s="182">
        <v>0</v>
      </c>
      <c r="AK31" s="187">
        <v>0</v>
      </c>
      <c r="AL31" s="182">
        <v>0</v>
      </c>
      <c r="AM31" s="182">
        <v>0</v>
      </c>
      <c r="AN31" s="187">
        <v>0</v>
      </c>
      <c r="AO31" s="182">
        <v>1797</v>
      </c>
      <c r="AP31" s="182">
        <v>744</v>
      </c>
      <c r="AQ31" s="187">
        <v>0.41402337228714525</v>
      </c>
      <c r="AR31" s="182">
        <v>29</v>
      </c>
      <c r="AS31" s="182">
        <v>29</v>
      </c>
      <c r="AT31" s="187">
        <v>1</v>
      </c>
      <c r="AU31" s="182">
        <v>0</v>
      </c>
      <c r="AV31" s="182">
        <v>0</v>
      </c>
      <c r="AW31" s="187">
        <v>0</v>
      </c>
      <c r="AX31" s="182">
        <v>0</v>
      </c>
      <c r="AY31" s="182">
        <v>0</v>
      </c>
      <c r="AZ31" s="187">
        <v>0</v>
      </c>
      <c r="BA31" s="182">
        <v>29</v>
      </c>
      <c r="BB31" s="182">
        <v>29</v>
      </c>
      <c r="BC31" s="187">
        <v>1</v>
      </c>
      <c r="BD31" s="182">
        <v>997</v>
      </c>
      <c r="BE31" s="182">
        <v>370</v>
      </c>
      <c r="BF31" s="187">
        <v>0.37111334002006019</v>
      </c>
      <c r="BG31" s="182">
        <v>187</v>
      </c>
      <c r="BH31" s="182">
        <v>98</v>
      </c>
      <c r="BI31" s="187">
        <v>0.52406417112299464</v>
      </c>
      <c r="BJ31" s="182">
        <v>45</v>
      </c>
      <c r="BK31" s="182">
        <v>18</v>
      </c>
      <c r="BL31" s="187">
        <v>0.4</v>
      </c>
      <c r="BM31" s="182">
        <v>15</v>
      </c>
      <c r="BN31" s="182">
        <v>29</v>
      </c>
      <c r="BO31" s="187">
        <v>1.9333333333333333</v>
      </c>
      <c r="BP31" s="182">
        <v>535</v>
      </c>
      <c r="BQ31" s="182">
        <v>567</v>
      </c>
      <c r="BR31" s="187">
        <v>1.0598130841121496</v>
      </c>
      <c r="BS31" s="182">
        <v>0</v>
      </c>
      <c r="BT31" s="182">
        <v>0</v>
      </c>
      <c r="BU31" s="187">
        <v>0</v>
      </c>
      <c r="BV31" s="182">
        <v>1779</v>
      </c>
      <c r="BW31" s="182">
        <v>1082</v>
      </c>
      <c r="BX31" s="187">
        <v>0.60820685778527261</v>
      </c>
      <c r="BY31" s="182">
        <v>0</v>
      </c>
      <c r="BZ31" s="182">
        <v>0</v>
      </c>
      <c r="CA31" s="187">
        <v>0</v>
      </c>
      <c r="CB31" s="182">
        <v>3605</v>
      </c>
      <c r="CC31" s="182">
        <v>1855</v>
      </c>
      <c r="CD31" s="187">
        <v>0.5145631067961165</v>
      </c>
      <c r="CE31" s="182">
        <v>5141</v>
      </c>
      <c r="CF31" s="182">
        <v>3154</v>
      </c>
      <c r="CG31" s="187">
        <v>0.61349931919859946</v>
      </c>
      <c r="CH31" s="182">
        <v>18560</v>
      </c>
      <c r="CI31" s="182">
        <v>4160</v>
      </c>
      <c r="CJ31" s="187">
        <v>0.22413793103448276</v>
      </c>
      <c r="CK31" s="182">
        <v>21660</v>
      </c>
      <c r="CL31" s="182">
        <v>4808</v>
      </c>
      <c r="CM31" s="187">
        <v>0.22197599261311174</v>
      </c>
      <c r="CN31" s="182">
        <v>5120</v>
      </c>
      <c r="CO31" s="182">
        <v>1280</v>
      </c>
      <c r="CP31" s="187">
        <v>0.25</v>
      </c>
      <c r="CQ31" s="182">
        <v>870</v>
      </c>
      <c r="CR31" s="182">
        <v>196</v>
      </c>
      <c r="CS31" s="187">
        <v>0.22528735632183908</v>
      </c>
      <c r="CT31" s="182">
        <v>5990</v>
      </c>
      <c r="CU31" s="182">
        <v>1476</v>
      </c>
      <c r="CV31" s="187">
        <v>0.24641068447412354</v>
      </c>
      <c r="CW31" s="182">
        <v>0</v>
      </c>
      <c r="CX31" s="182">
        <v>0</v>
      </c>
      <c r="CY31" s="187">
        <v>0</v>
      </c>
      <c r="CZ31" s="182">
        <v>45</v>
      </c>
      <c r="DA31" s="182">
        <v>0</v>
      </c>
      <c r="DB31" s="187">
        <v>0</v>
      </c>
      <c r="DC31" s="182"/>
      <c r="DD31" s="182">
        <v>0</v>
      </c>
      <c r="DE31" s="187">
        <v>0</v>
      </c>
      <c r="DF31" s="182">
        <v>45</v>
      </c>
      <c r="DG31" s="182">
        <v>0</v>
      </c>
      <c r="DH31" s="187">
        <v>0</v>
      </c>
      <c r="DI31" s="182">
        <v>45</v>
      </c>
      <c r="DJ31" s="182">
        <v>0</v>
      </c>
      <c r="DK31" s="187">
        <v>0</v>
      </c>
      <c r="DL31" s="182">
        <v>375</v>
      </c>
      <c r="DM31" s="182">
        <v>206</v>
      </c>
      <c r="DN31" s="187">
        <v>0.54933333333333334</v>
      </c>
      <c r="DO31" s="182">
        <v>420</v>
      </c>
      <c r="DP31" s="182">
        <v>206</v>
      </c>
      <c r="DQ31" s="187">
        <v>0.49047619047619045</v>
      </c>
      <c r="DR31" s="182">
        <v>735</v>
      </c>
      <c r="DS31" s="182">
        <v>253</v>
      </c>
      <c r="DT31" s="187">
        <v>0.34421768707482991</v>
      </c>
      <c r="DU31" s="182">
        <v>45</v>
      </c>
      <c r="DV31" s="182">
        <v>0</v>
      </c>
      <c r="DW31" s="182">
        <v>253</v>
      </c>
      <c r="DX31" s="182">
        <v>780</v>
      </c>
      <c r="DY31" s="182">
        <v>253</v>
      </c>
      <c r="DZ31" s="187">
        <v>0.32435897435897437</v>
      </c>
      <c r="EA31" s="182">
        <v>47410</v>
      </c>
      <c r="EB31" s="182">
        <v>10903</v>
      </c>
      <c r="EC31" s="187">
        <v>0.22997257962455178</v>
      </c>
      <c r="ED31" s="182">
        <v>52551</v>
      </c>
      <c r="EE31" s="182">
        <v>14057</v>
      </c>
      <c r="EF31" s="187">
        <v>0.2674925310650606</v>
      </c>
      <c r="EG31" s="182">
        <v>465</v>
      </c>
      <c r="EH31" s="182">
        <v>224</v>
      </c>
      <c r="EI31" s="187">
        <v>0.48172043010752691</v>
      </c>
      <c r="EJ31" s="182">
        <v>825</v>
      </c>
      <c r="EK31" s="182">
        <v>282</v>
      </c>
      <c r="EL31" s="187">
        <v>0.3418181818181818</v>
      </c>
      <c r="EM31" s="182">
        <v>24591</v>
      </c>
      <c r="EN31" s="182">
        <v>6163</v>
      </c>
      <c r="EO31" s="187">
        <v>0.25062014558171691</v>
      </c>
      <c r="EP31" s="182">
        <v>710</v>
      </c>
      <c r="EQ31" s="182">
        <v>90</v>
      </c>
      <c r="ER31" s="187">
        <v>0.12676056338028169</v>
      </c>
      <c r="ES31" s="199">
        <v>0.92</v>
      </c>
      <c r="ET31" s="187">
        <v>0.94658753709198795</v>
      </c>
      <c r="EU31" s="187">
        <v>1.0288994968391172</v>
      </c>
      <c r="EV31" s="199">
        <v>0.76</v>
      </c>
      <c r="EW31" s="187">
        <v>0.8256</v>
      </c>
      <c r="EX31" s="200">
        <v>1.0863157894736841</v>
      </c>
      <c r="EY31" s="199">
        <v>0.84</v>
      </c>
      <c r="EZ31" s="187">
        <v>0.88837567359507297</v>
      </c>
      <c r="FA31" s="200">
        <v>1.0575900876131821</v>
      </c>
      <c r="FB31" s="199">
        <v>0.79</v>
      </c>
      <c r="FC31" s="187">
        <v>0.936254980079681</v>
      </c>
      <c r="FD31" s="187">
        <v>1.1851328861768113</v>
      </c>
      <c r="FE31" s="199">
        <v>0.53</v>
      </c>
      <c r="FF31" s="187">
        <v>1</v>
      </c>
      <c r="FG31" s="200">
        <v>1.8867924528301885</v>
      </c>
      <c r="FH31" s="199">
        <v>0.66</v>
      </c>
      <c r="FI31" s="187">
        <v>0.93962264150943398</v>
      </c>
      <c r="FJ31" s="200">
        <v>1.4236706689536878</v>
      </c>
      <c r="FK31" s="199">
        <v>0.76</v>
      </c>
      <c r="FL31" s="187">
        <v>0.91851616994292995</v>
      </c>
      <c r="FM31" s="200">
        <v>1.2085739078196447</v>
      </c>
      <c r="FN31" s="199">
        <v>0.19</v>
      </c>
      <c r="FO31" s="187">
        <v>0.63216911764705896</v>
      </c>
      <c r="FP31" s="200">
        <v>3.327205882352942</v>
      </c>
      <c r="FQ31" s="199">
        <v>0.7</v>
      </c>
      <c r="FR31" s="187">
        <v>0.88705839282445498</v>
      </c>
      <c r="FS31" s="200"/>
      <c r="FT31" s="199">
        <v>0.27</v>
      </c>
      <c r="FU31" s="187">
        <v>0.77421874999999996</v>
      </c>
      <c r="FV31" s="200"/>
      <c r="FW31" s="199">
        <v>0.62</v>
      </c>
      <c r="FX31" s="187">
        <v>0.84183673469387799</v>
      </c>
      <c r="FY31" s="200">
        <v>1.3578011849901257</v>
      </c>
      <c r="FZ31" s="199">
        <v>0.45</v>
      </c>
      <c r="GA31" s="187">
        <v>0.78319783197832005</v>
      </c>
      <c r="GB31" s="200">
        <v>1.7404396266184889</v>
      </c>
      <c r="GC31" s="199">
        <v>0.45</v>
      </c>
      <c r="GD31" s="187">
        <v>0.759882601118958</v>
      </c>
      <c r="GE31" s="200">
        <v>1.6886280024865732</v>
      </c>
      <c r="GF31" s="199">
        <v>0.6</v>
      </c>
      <c r="GG31" s="187">
        <v>0.79547556377605499</v>
      </c>
      <c r="GH31" s="200">
        <v>0.759882601118958</v>
      </c>
      <c r="GI31" s="199">
        <v>0.74</v>
      </c>
      <c r="GJ31" s="187">
        <v>0.93303571428571397</v>
      </c>
      <c r="GK31" s="200">
        <v>1.260859073359073</v>
      </c>
      <c r="GL31" s="199">
        <v>0.63</v>
      </c>
      <c r="GM31" s="187">
        <v>0.97517730496453903</v>
      </c>
      <c r="GN31" s="200">
        <v>1.5479004840706969</v>
      </c>
      <c r="GO31" s="234">
        <v>207</v>
      </c>
      <c r="GP31" s="182">
        <v>17</v>
      </c>
      <c r="GQ31" s="235">
        <v>8.2125603864734303E-2</v>
      </c>
      <c r="GR31" s="236">
        <v>956</v>
      </c>
      <c r="GS31" s="182">
        <v>128</v>
      </c>
      <c r="GT31" s="237">
        <v>0.13389121338912133</v>
      </c>
      <c r="GU31" s="238">
        <v>1163</v>
      </c>
      <c r="GV31" s="182">
        <v>145</v>
      </c>
      <c r="GW31" s="237">
        <v>0.12467755803955288</v>
      </c>
      <c r="GX31" s="239">
        <v>20609</v>
      </c>
      <c r="GY31" s="182">
        <v>2046</v>
      </c>
      <c r="GZ31" s="237">
        <v>9.9277014896404489E-2</v>
      </c>
      <c r="HA31" s="238">
        <v>21772</v>
      </c>
      <c r="HB31" s="182">
        <v>2191</v>
      </c>
      <c r="HC31" s="237">
        <v>0.10063384163145324</v>
      </c>
      <c r="HD31" s="238">
        <v>178</v>
      </c>
      <c r="HE31" s="182">
        <v>5</v>
      </c>
      <c r="HF31" s="237">
        <v>2.8089887640449437E-2</v>
      </c>
      <c r="HG31" s="240">
        <v>278</v>
      </c>
      <c r="HH31" s="182">
        <v>19</v>
      </c>
      <c r="HI31" s="237">
        <v>6.83453237410072E-2</v>
      </c>
      <c r="HJ31" s="241">
        <v>463</v>
      </c>
      <c r="HK31" s="182">
        <v>31</v>
      </c>
      <c r="HL31" s="242">
        <v>6.6954643628509725E-2</v>
      </c>
    </row>
    <row r="32" spans="1:220" s="78" customFormat="1" ht="15" customHeight="1" x14ac:dyDescent="0.6">
      <c r="A32" s="225">
        <v>11</v>
      </c>
      <c r="B32" s="233" t="s">
        <v>331</v>
      </c>
      <c r="C32" s="192">
        <v>9213</v>
      </c>
      <c r="D32" s="233" t="s">
        <v>406</v>
      </c>
      <c r="E32" s="182">
        <v>1960</v>
      </c>
      <c r="F32" s="182">
        <v>1464</v>
      </c>
      <c r="G32" s="187">
        <v>0.74693877551020404</v>
      </c>
      <c r="H32" s="182">
        <v>1532</v>
      </c>
      <c r="I32" s="182">
        <v>1365</v>
      </c>
      <c r="J32" s="187">
        <v>0.89099216710182771</v>
      </c>
      <c r="K32" s="182">
        <v>0</v>
      </c>
      <c r="L32" s="182">
        <v>0</v>
      </c>
      <c r="M32" s="187">
        <v>0</v>
      </c>
      <c r="N32" s="182">
        <v>0</v>
      </c>
      <c r="O32" s="182">
        <v>0</v>
      </c>
      <c r="P32" s="187">
        <v>0</v>
      </c>
      <c r="Q32" s="182">
        <v>0</v>
      </c>
      <c r="R32" s="182">
        <v>0</v>
      </c>
      <c r="S32" s="187">
        <v>0</v>
      </c>
      <c r="T32" s="182">
        <v>0</v>
      </c>
      <c r="U32" s="182">
        <v>0</v>
      </c>
      <c r="V32" s="187">
        <v>0</v>
      </c>
      <c r="W32" s="182">
        <v>3492</v>
      </c>
      <c r="X32" s="182">
        <v>2829</v>
      </c>
      <c r="Y32" s="187">
        <v>0.81013745704467355</v>
      </c>
      <c r="Z32" s="182">
        <v>3492</v>
      </c>
      <c r="AA32" s="182">
        <v>2829</v>
      </c>
      <c r="AB32" s="187">
        <v>0.81013745704467355</v>
      </c>
      <c r="AC32" s="182">
        <v>56</v>
      </c>
      <c r="AD32" s="182">
        <v>18</v>
      </c>
      <c r="AE32" s="187">
        <v>0.32142857142857145</v>
      </c>
      <c r="AF32" s="182">
        <v>14</v>
      </c>
      <c r="AG32" s="182">
        <v>0</v>
      </c>
      <c r="AH32" s="187">
        <v>0</v>
      </c>
      <c r="AI32" s="182">
        <v>0</v>
      </c>
      <c r="AJ32" s="182">
        <v>0</v>
      </c>
      <c r="AK32" s="187">
        <v>0</v>
      </c>
      <c r="AL32" s="182">
        <v>0</v>
      </c>
      <c r="AM32" s="182">
        <v>0</v>
      </c>
      <c r="AN32" s="187">
        <v>0</v>
      </c>
      <c r="AO32" s="182">
        <v>70</v>
      </c>
      <c r="AP32" s="182">
        <v>18</v>
      </c>
      <c r="AQ32" s="187">
        <v>0.25714285714285712</v>
      </c>
      <c r="AR32" s="182">
        <v>0</v>
      </c>
      <c r="AS32" s="182">
        <v>0</v>
      </c>
      <c r="AT32" s="187">
        <v>0</v>
      </c>
      <c r="AU32" s="182">
        <v>0</v>
      </c>
      <c r="AV32" s="182">
        <v>0</v>
      </c>
      <c r="AW32" s="187">
        <v>0</v>
      </c>
      <c r="AX32" s="182">
        <v>0</v>
      </c>
      <c r="AY32" s="182">
        <v>0</v>
      </c>
      <c r="AZ32" s="187">
        <v>0</v>
      </c>
      <c r="BA32" s="182">
        <v>0</v>
      </c>
      <c r="BB32" s="182">
        <v>0</v>
      </c>
      <c r="BC32" s="187">
        <v>0</v>
      </c>
      <c r="BD32" s="182">
        <v>2379</v>
      </c>
      <c r="BE32" s="182">
        <v>1442</v>
      </c>
      <c r="BF32" s="187">
        <v>0.6061370323665406</v>
      </c>
      <c r="BG32" s="182">
        <v>338</v>
      </c>
      <c r="BH32" s="182">
        <v>197</v>
      </c>
      <c r="BI32" s="187">
        <v>0.58284023668639051</v>
      </c>
      <c r="BJ32" s="182">
        <v>182</v>
      </c>
      <c r="BK32" s="182">
        <v>119</v>
      </c>
      <c r="BL32" s="187">
        <v>0.65384615384615385</v>
      </c>
      <c r="BM32" s="182">
        <v>40</v>
      </c>
      <c r="BN32" s="182">
        <v>0</v>
      </c>
      <c r="BO32" s="187">
        <v>0</v>
      </c>
      <c r="BP32" s="182">
        <v>941</v>
      </c>
      <c r="BQ32" s="182">
        <v>970</v>
      </c>
      <c r="BR32" s="187">
        <v>1.0308182784272051</v>
      </c>
      <c r="BS32" s="182">
        <v>0</v>
      </c>
      <c r="BT32" s="182">
        <v>0</v>
      </c>
      <c r="BU32" s="187">
        <v>0</v>
      </c>
      <c r="BV32" s="182">
        <v>3880</v>
      </c>
      <c r="BW32" s="182">
        <v>2728</v>
      </c>
      <c r="BX32" s="187">
        <v>0.70309278350515458</v>
      </c>
      <c r="BY32" s="182">
        <v>40</v>
      </c>
      <c r="BZ32" s="182">
        <v>0</v>
      </c>
      <c r="CA32" s="187">
        <v>0</v>
      </c>
      <c r="CB32" s="182">
        <v>3990</v>
      </c>
      <c r="CC32" s="182">
        <v>2746</v>
      </c>
      <c r="CD32" s="187">
        <v>0.68822055137844607</v>
      </c>
      <c r="CE32" s="182">
        <v>7482</v>
      </c>
      <c r="CF32" s="182">
        <v>5575</v>
      </c>
      <c r="CG32" s="187">
        <v>0.74512162523389469</v>
      </c>
      <c r="CH32" s="182">
        <v>17760</v>
      </c>
      <c r="CI32" s="182">
        <v>4000</v>
      </c>
      <c r="CJ32" s="187">
        <v>0.22522522522522523</v>
      </c>
      <c r="CK32" s="182">
        <v>24240</v>
      </c>
      <c r="CL32" s="182">
        <v>3013</v>
      </c>
      <c r="CM32" s="187">
        <v>0.1242986798679868</v>
      </c>
      <c r="CN32" s="182">
        <v>5120</v>
      </c>
      <c r="CO32" s="182">
        <v>1280</v>
      </c>
      <c r="CP32" s="187">
        <v>0.25</v>
      </c>
      <c r="CQ32" s="182">
        <v>870</v>
      </c>
      <c r="CR32" s="182">
        <v>45</v>
      </c>
      <c r="CS32" s="187">
        <v>5.1724137931034482E-2</v>
      </c>
      <c r="CT32" s="182">
        <v>5990</v>
      </c>
      <c r="CU32" s="182">
        <v>1325</v>
      </c>
      <c r="CV32" s="187">
        <v>0.22120200333889817</v>
      </c>
      <c r="CW32" s="182">
        <v>0</v>
      </c>
      <c r="CX32" s="182">
        <v>0</v>
      </c>
      <c r="CY32" s="187">
        <v>0</v>
      </c>
      <c r="CZ32" s="182">
        <v>45</v>
      </c>
      <c r="DA32" s="182">
        <v>0</v>
      </c>
      <c r="DB32" s="187">
        <v>0</v>
      </c>
      <c r="DC32" s="182"/>
      <c r="DD32" s="182">
        <v>0</v>
      </c>
      <c r="DE32" s="187">
        <v>0</v>
      </c>
      <c r="DF32" s="182">
        <v>45</v>
      </c>
      <c r="DG32" s="182">
        <v>0</v>
      </c>
      <c r="DH32" s="187">
        <v>0</v>
      </c>
      <c r="DI32" s="182">
        <v>45</v>
      </c>
      <c r="DJ32" s="182">
        <v>0</v>
      </c>
      <c r="DK32" s="187">
        <v>0</v>
      </c>
      <c r="DL32" s="182">
        <v>225</v>
      </c>
      <c r="DM32" s="182">
        <v>74</v>
      </c>
      <c r="DN32" s="187">
        <v>0.3288888888888889</v>
      </c>
      <c r="DO32" s="182">
        <v>270</v>
      </c>
      <c r="DP32" s="182">
        <v>74</v>
      </c>
      <c r="DQ32" s="187">
        <v>0.27407407407407408</v>
      </c>
      <c r="DR32" s="182">
        <v>390</v>
      </c>
      <c r="DS32" s="182">
        <v>191</v>
      </c>
      <c r="DT32" s="187">
        <v>0.48974358974358972</v>
      </c>
      <c r="DU32" s="182">
        <v>30</v>
      </c>
      <c r="DV32" s="182">
        <v>0</v>
      </c>
      <c r="DW32" s="182">
        <v>191</v>
      </c>
      <c r="DX32" s="182">
        <v>420</v>
      </c>
      <c r="DY32" s="182">
        <v>191</v>
      </c>
      <c r="DZ32" s="187">
        <v>0.45476190476190476</v>
      </c>
      <c r="EA32" s="182">
        <v>48680</v>
      </c>
      <c r="EB32" s="182">
        <v>8603</v>
      </c>
      <c r="EC32" s="187">
        <v>0.17672555464256368</v>
      </c>
      <c r="ED32" s="182">
        <v>56162</v>
      </c>
      <c r="EE32" s="182">
        <v>14178</v>
      </c>
      <c r="EF32" s="187">
        <v>0.25244827463409425</v>
      </c>
      <c r="EG32" s="182">
        <v>466</v>
      </c>
      <c r="EH32" s="182">
        <v>193</v>
      </c>
      <c r="EI32" s="187">
        <v>0.41416309012875535</v>
      </c>
      <c r="EJ32" s="182">
        <v>460</v>
      </c>
      <c r="EK32" s="182">
        <v>191</v>
      </c>
      <c r="EL32" s="187">
        <v>0.41521739130434782</v>
      </c>
      <c r="EM32" s="182">
        <v>24750</v>
      </c>
      <c r="EN32" s="182">
        <v>6842</v>
      </c>
      <c r="EO32" s="187">
        <v>0.27644444444444444</v>
      </c>
      <c r="EP32" s="182">
        <v>879</v>
      </c>
      <c r="EQ32" s="182">
        <v>92</v>
      </c>
      <c r="ER32" s="187">
        <v>0.10466439135381114</v>
      </c>
      <c r="ES32" s="199">
        <v>0.98</v>
      </c>
      <c r="ET32" s="187">
        <v>0.97950819672131095</v>
      </c>
      <c r="EU32" s="187">
        <v>0.99949815991970503</v>
      </c>
      <c r="EV32" s="199">
        <v>0.95</v>
      </c>
      <c r="EW32" s="187">
        <v>0.86446886446886395</v>
      </c>
      <c r="EX32" s="200">
        <v>0.90996722575669897</v>
      </c>
      <c r="EY32" s="199">
        <v>0.97</v>
      </c>
      <c r="EZ32" s="187">
        <v>0.92400141392718305</v>
      </c>
      <c r="FA32" s="200">
        <v>0.95257877724451867</v>
      </c>
      <c r="FB32" s="199">
        <v>0.98</v>
      </c>
      <c r="FC32" s="187">
        <v>0.99725382502942295</v>
      </c>
      <c r="FD32" s="187">
        <v>1.0176059439075744</v>
      </c>
      <c r="FE32" s="199">
        <v>0.92</v>
      </c>
      <c r="FF32" s="187">
        <v>0.96954314720812196</v>
      </c>
      <c r="FG32" s="200">
        <v>1.0538512469653498</v>
      </c>
      <c r="FH32" s="199">
        <v>0.95</v>
      </c>
      <c r="FI32" s="187">
        <v>0.99526584122359796</v>
      </c>
      <c r="FJ32" s="200">
        <v>1.0476482539195768</v>
      </c>
      <c r="FK32" s="199">
        <v>0.96</v>
      </c>
      <c r="FL32" s="187">
        <v>0.95910313901345301</v>
      </c>
      <c r="FM32" s="200">
        <v>0.99906576980568029</v>
      </c>
      <c r="FN32" s="199">
        <v>0.21</v>
      </c>
      <c r="FO32" s="187">
        <v>0.54772727272727295</v>
      </c>
      <c r="FP32" s="200">
        <v>2.6082251082251093</v>
      </c>
      <c r="FQ32" s="199">
        <v>0.88</v>
      </c>
      <c r="FR32" s="187">
        <v>0.94613301233824898</v>
      </c>
      <c r="FS32" s="200"/>
      <c r="FT32" s="199">
        <v>0.41</v>
      </c>
      <c r="FU32" s="187">
        <v>0.61406249999999996</v>
      </c>
      <c r="FV32" s="200"/>
      <c r="FW32" s="199">
        <v>0.77</v>
      </c>
      <c r="FX32" s="187">
        <v>1</v>
      </c>
      <c r="FY32" s="200">
        <v>1.2987012987012987</v>
      </c>
      <c r="FZ32" s="199">
        <v>0.59</v>
      </c>
      <c r="GA32" s="187">
        <v>0.627169811320755</v>
      </c>
      <c r="GB32" s="200">
        <v>1.0629996802046695</v>
      </c>
      <c r="GC32" s="199">
        <v>0.55000000000000004</v>
      </c>
      <c r="GD32" s="187">
        <v>0.70161571544809997</v>
      </c>
      <c r="GE32" s="200">
        <v>1.2756649371783635</v>
      </c>
      <c r="GF32" s="199">
        <v>0.76</v>
      </c>
      <c r="GG32" s="187">
        <v>0.80286359147975705</v>
      </c>
      <c r="GH32" s="200">
        <v>0.70161571544809997</v>
      </c>
      <c r="GI32" s="199">
        <v>0.83</v>
      </c>
      <c r="GJ32" s="187">
        <v>0.99481865284974103</v>
      </c>
      <c r="GK32" s="200">
        <v>1.1985766901804109</v>
      </c>
      <c r="GL32" s="199">
        <v>0.87</v>
      </c>
      <c r="GM32" s="187">
        <v>0.942408376963351</v>
      </c>
      <c r="GN32" s="200">
        <v>1.0832280194981045</v>
      </c>
      <c r="GO32" s="234">
        <v>957</v>
      </c>
      <c r="GP32" s="182">
        <v>74</v>
      </c>
      <c r="GQ32" s="235">
        <v>7.7324973876698011E-2</v>
      </c>
      <c r="GR32" s="236">
        <v>1970</v>
      </c>
      <c r="GS32" s="182">
        <v>137</v>
      </c>
      <c r="GT32" s="237">
        <v>6.9543147208121825E-2</v>
      </c>
      <c r="GU32" s="238">
        <v>2927</v>
      </c>
      <c r="GV32" s="182">
        <v>211</v>
      </c>
      <c r="GW32" s="237">
        <v>7.208746156474205E-2</v>
      </c>
      <c r="GX32" s="239">
        <v>27830</v>
      </c>
      <c r="GY32" s="182">
        <v>1428</v>
      </c>
      <c r="GZ32" s="237">
        <v>5.1311534315486886E-2</v>
      </c>
      <c r="HA32" s="238">
        <v>30757</v>
      </c>
      <c r="HB32" s="182">
        <v>1639</v>
      </c>
      <c r="HC32" s="237">
        <v>5.3288682251194847E-2</v>
      </c>
      <c r="HD32" s="238">
        <v>352</v>
      </c>
      <c r="HE32" s="182">
        <v>0</v>
      </c>
      <c r="HF32" s="237">
        <v>0</v>
      </c>
      <c r="HG32" s="240">
        <v>292</v>
      </c>
      <c r="HH32" s="182">
        <v>1</v>
      </c>
      <c r="HI32" s="237">
        <v>3.4246575342465752E-3</v>
      </c>
      <c r="HJ32" s="241">
        <v>355</v>
      </c>
      <c r="HK32" s="182">
        <v>64</v>
      </c>
      <c r="HL32" s="242">
        <v>0.18028169014084508</v>
      </c>
    </row>
    <row r="33" spans="1:220" s="78" customFormat="1" ht="15" customHeight="1" x14ac:dyDescent="0.6">
      <c r="A33" s="225">
        <v>11</v>
      </c>
      <c r="B33" s="233" t="s">
        <v>331</v>
      </c>
      <c r="C33" s="192">
        <v>9214</v>
      </c>
      <c r="D33" s="233" t="s">
        <v>407</v>
      </c>
      <c r="E33" s="182">
        <v>2062</v>
      </c>
      <c r="F33" s="182">
        <v>1924</v>
      </c>
      <c r="G33" s="187">
        <v>0.93307468477206601</v>
      </c>
      <c r="H33" s="182">
        <v>1029</v>
      </c>
      <c r="I33" s="182">
        <v>753</v>
      </c>
      <c r="J33" s="187">
        <v>0.73177842565597673</v>
      </c>
      <c r="K33" s="182">
        <v>0</v>
      </c>
      <c r="L33" s="182">
        <v>0</v>
      </c>
      <c r="M33" s="187">
        <v>0</v>
      </c>
      <c r="N33" s="182">
        <v>0</v>
      </c>
      <c r="O33" s="182">
        <v>0</v>
      </c>
      <c r="P33" s="187">
        <v>0</v>
      </c>
      <c r="Q33" s="182">
        <v>15</v>
      </c>
      <c r="R33" s="182">
        <v>0</v>
      </c>
      <c r="S33" s="187">
        <v>0</v>
      </c>
      <c r="T33" s="182">
        <v>0</v>
      </c>
      <c r="U33" s="182">
        <v>0</v>
      </c>
      <c r="V33" s="187">
        <v>0</v>
      </c>
      <c r="W33" s="182">
        <v>3106</v>
      </c>
      <c r="X33" s="182">
        <v>2677</v>
      </c>
      <c r="Y33" s="187">
        <v>0.86188023180940121</v>
      </c>
      <c r="Z33" s="182">
        <v>3106</v>
      </c>
      <c r="AA33" s="182">
        <v>2677</v>
      </c>
      <c r="AB33" s="187">
        <v>0.86188023180940121</v>
      </c>
      <c r="AC33" s="182">
        <v>0</v>
      </c>
      <c r="AD33" s="182">
        <v>0</v>
      </c>
      <c r="AE33" s="187">
        <v>0</v>
      </c>
      <c r="AF33" s="182">
        <v>0</v>
      </c>
      <c r="AG33" s="182">
        <v>0</v>
      </c>
      <c r="AH33" s="187">
        <v>0</v>
      </c>
      <c r="AI33" s="182">
        <v>0</v>
      </c>
      <c r="AJ33" s="182">
        <v>0</v>
      </c>
      <c r="AK33" s="187">
        <v>0</v>
      </c>
      <c r="AL33" s="182">
        <v>0</v>
      </c>
      <c r="AM33" s="182">
        <v>0</v>
      </c>
      <c r="AN33" s="187">
        <v>0</v>
      </c>
      <c r="AO33" s="182">
        <v>0</v>
      </c>
      <c r="AP33" s="182">
        <v>0</v>
      </c>
      <c r="AQ33" s="187">
        <v>0</v>
      </c>
      <c r="AR33" s="182">
        <v>103</v>
      </c>
      <c r="AS33" s="182">
        <v>42</v>
      </c>
      <c r="AT33" s="187">
        <v>0.40776699029126212</v>
      </c>
      <c r="AU33" s="182">
        <v>0</v>
      </c>
      <c r="AV33" s="182">
        <v>0</v>
      </c>
      <c r="AW33" s="187">
        <v>0</v>
      </c>
      <c r="AX33" s="182">
        <v>0</v>
      </c>
      <c r="AY33" s="182">
        <v>0</v>
      </c>
      <c r="AZ33" s="187">
        <v>0</v>
      </c>
      <c r="BA33" s="182">
        <v>103</v>
      </c>
      <c r="BB33" s="182">
        <v>42</v>
      </c>
      <c r="BC33" s="187">
        <v>0.40776699029126212</v>
      </c>
      <c r="BD33" s="182">
        <v>1085</v>
      </c>
      <c r="BE33" s="182">
        <v>557</v>
      </c>
      <c r="BF33" s="187">
        <v>0.51336405529953921</v>
      </c>
      <c r="BG33" s="182">
        <v>180</v>
      </c>
      <c r="BH33" s="182">
        <v>49</v>
      </c>
      <c r="BI33" s="187">
        <v>0.2722222222222222</v>
      </c>
      <c r="BJ33" s="182">
        <v>15</v>
      </c>
      <c r="BK33" s="182">
        <v>19</v>
      </c>
      <c r="BL33" s="187">
        <v>1.2666666666666666</v>
      </c>
      <c r="BM33" s="182">
        <v>0</v>
      </c>
      <c r="BN33" s="182">
        <v>0</v>
      </c>
      <c r="BO33" s="187">
        <v>0</v>
      </c>
      <c r="BP33" s="182">
        <v>1290</v>
      </c>
      <c r="BQ33" s="182">
        <v>1189</v>
      </c>
      <c r="BR33" s="187">
        <v>0.92170542635658914</v>
      </c>
      <c r="BS33" s="182">
        <v>0</v>
      </c>
      <c r="BT33" s="182">
        <v>0</v>
      </c>
      <c r="BU33" s="187">
        <v>0</v>
      </c>
      <c r="BV33" s="182">
        <v>2570</v>
      </c>
      <c r="BW33" s="182">
        <v>1814</v>
      </c>
      <c r="BX33" s="187">
        <v>0.70583657587548643</v>
      </c>
      <c r="BY33" s="182">
        <v>0</v>
      </c>
      <c r="BZ33" s="182">
        <v>0</v>
      </c>
      <c r="CA33" s="187">
        <v>0</v>
      </c>
      <c r="CB33" s="182">
        <v>2673</v>
      </c>
      <c r="CC33" s="182">
        <v>1856</v>
      </c>
      <c r="CD33" s="187">
        <v>0.69435091657313874</v>
      </c>
      <c r="CE33" s="182">
        <v>5779</v>
      </c>
      <c r="CF33" s="182">
        <v>4533</v>
      </c>
      <c r="CG33" s="187">
        <v>0.78439176328084448</v>
      </c>
      <c r="CH33" s="182">
        <v>14880</v>
      </c>
      <c r="CI33" s="182">
        <v>3200</v>
      </c>
      <c r="CJ33" s="187">
        <v>0.21505376344086022</v>
      </c>
      <c r="CK33" s="182">
        <v>9150</v>
      </c>
      <c r="CL33" s="182">
        <v>1198</v>
      </c>
      <c r="CM33" s="187">
        <v>0.13092896174863389</v>
      </c>
      <c r="CN33" s="182">
        <v>5120</v>
      </c>
      <c r="CO33" s="182">
        <v>1280</v>
      </c>
      <c r="CP33" s="187">
        <v>0.25</v>
      </c>
      <c r="CQ33" s="182">
        <v>630</v>
      </c>
      <c r="CR33" s="182">
        <v>0</v>
      </c>
      <c r="CS33" s="187">
        <v>0</v>
      </c>
      <c r="CT33" s="182">
        <v>5750</v>
      </c>
      <c r="CU33" s="182">
        <v>1280</v>
      </c>
      <c r="CV33" s="187">
        <v>0.22260869565217392</v>
      </c>
      <c r="CW33" s="182">
        <v>0</v>
      </c>
      <c r="CX33" s="182">
        <v>0</v>
      </c>
      <c r="CY33" s="187">
        <v>0</v>
      </c>
      <c r="CZ33" s="182">
        <v>45</v>
      </c>
      <c r="DA33" s="182">
        <v>0</v>
      </c>
      <c r="DB33" s="187">
        <v>0</v>
      </c>
      <c r="DC33" s="182"/>
      <c r="DD33" s="182">
        <v>0</v>
      </c>
      <c r="DE33" s="187">
        <v>0</v>
      </c>
      <c r="DF33" s="182">
        <v>45</v>
      </c>
      <c r="DG33" s="182">
        <v>0</v>
      </c>
      <c r="DH33" s="187">
        <v>0</v>
      </c>
      <c r="DI33" s="182">
        <v>45</v>
      </c>
      <c r="DJ33" s="182">
        <v>0</v>
      </c>
      <c r="DK33" s="187">
        <v>0</v>
      </c>
      <c r="DL33" s="182">
        <v>90</v>
      </c>
      <c r="DM33" s="182">
        <v>31</v>
      </c>
      <c r="DN33" s="187">
        <v>0.34444444444444444</v>
      </c>
      <c r="DO33" s="182">
        <v>135</v>
      </c>
      <c r="DP33" s="182">
        <v>31</v>
      </c>
      <c r="DQ33" s="187">
        <v>0.22962962962962963</v>
      </c>
      <c r="DR33" s="182">
        <v>120</v>
      </c>
      <c r="DS33" s="182">
        <v>138</v>
      </c>
      <c r="DT33" s="187">
        <v>1.1499999999999999</v>
      </c>
      <c r="DU33" s="182">
        <v>30</v>
      </c>
      <c r="DV33" s="182">
        <v>0</v>
      </c>
      <c r="DW33" s="182">
        <v>138</v>
      </c>
      <c r="DX33" s="182">
        <v>150</v>
      </c>
      <c r="DY33" s="182">
        <v>138</v>
      </c>
      <c r="DZ33" s="187">
        <v>0.92</v>
      </c>
      <c r="EA33" s="182">
        <v>30065</v>
      </c>
      <c r="EB33" s="182">
        <v>5847</v>
      </c>
      <c r="EC33" s="187">
        <v>0.19447862963578913</v>
      </c>
      <c r="ED33" s="182">
        <v>35844</v>
      </c>
      <c r="EE33" s="182">
        <v>10380</v>
      </c>
      <c r="EF33" s="187">
        <v>0.28958821560093739</v>
      </c>
      <c r="EG33" s="182">
        <v>150</v>
      </c>
      <c r="EH33" s="182">
        <v>50</v>
      </c>
      <c r="EI33" s="187">
        <v>0.33333333333333331</v>
      </c>
      <c r="EJ33" s="182">
        <v>165</v>
      </c>
      <c r="EK33" s="182">
        <v>138</v>
      </c>
      <c r="EL33" s="187">
        <v>0.83636363636363631</v>
      </c>
      <c r="EM33" s="182">
        <v>21209</v>
      </c>
      <c r="EN33" s="182">
        <v>5282</v>
      </c>
      <c r="EO33" s="187">
        <v>0.24904521665330756</v>
      </c>
      <c r="EP33" s="182">
        <v>575</v>
      </c>
      <c r="EQ33" s="182">
        <v>179</v>
      </c>
      <c r="ER33" s="187">
        <v>0.31130434782608696</v>
      </c>
      <c r="ES33" s="199">
        <v>0.87</v>
      </c>
      <c r="ET33" s="187">
        <v>0.99844074844074904</v>
      </c>
      <c r="EU33" s="187">
        <v>1.1476330441847691</v>
      </c>
      <c r="EV33" s="199">
        <v>0.71</v>
      </c>
      <c r="EW33" s="187">
        <v>1</v>
      </c>
      <c r="EX33" s="200">
        <v>1.4084507042253522</v>
      </c>
      <c r="EY33" s="199">
        <v>0.79</v>
      </c>
      <c r="EZ33" s="187">
        <v>0.998879342547628</v>
      </c>
      <c r="FA33" s="200">
        <v>1.2644042310729469</v>
      </c>
      <c r="FB33" s="199">
        <v>0.79</v>
      </c>
      <c r="FC33" s="187">
        <v>0.96900940785832901</v>
      </c>
      <c r="FD33" s="187">
        <v>1.2265941871624417</v>
      </c>
      <c r="FE33" s="199">
        <v>0.83</v>
      </c>
      <c r="FF33" s="187">
        <v>1</v>
      </c>
      <c r="FG33" s="200">
        <v>1.2048192771084338</v>
      </c>
      <c r="FH33" s="199">
        <v>0.81</v>
      </c>
      <c r="FI33" s="187">
        <v>0.96982758620689702</v>
      </c>
      <c r="FJ33" s="200">
        <v>1.1973180076628358</v>
      </c>
      <c r="FK33" s="199">
        <v>0.8</v>
      </c>
      <c r="FL33" s="187">
        <v>0.986984337083609</v>
      </c>
      <c r="FM33" s="200">
        <v>1.2337304213545113</v>
      </c>
      <c r="FN33" s="199">
        <v>0.23</v>
      </c>
      <c r="FO33" s="187">
        <v>0.56495535714285705</v>
      </c>
      <c r="FP33" s="200">
        <v>2.4563276397515521</v>
      </c>
      <c r="FQ33" s="199">
        <v>0.69</v>
      </c>
      <c r="FR33" s="187">
        <v>0.87783467446964203</v>
      </c>
      <c r="FS33" s="200"/>
      <c r="FT33" s="199">
        <v>0.15</v>
      </c>
      <c r="FU33" s="187">
        <v>0.54218750000000004</v>
      </c>
      <c r="FV33" s="200"/>
      <c r="FW33" s="199">
        <v>0.46</v>
      </c>
      <c r="FX33" s="187">
        <v>0</v>
      </c>
      <c r="FY33" s="200">
        <v>0</v>
      </c>
      <c r="FZ33" s="199">
        <v>0.31</v>
      </c>
      <c r="GA33" s="187">
        <v>0.54218750000000004</v>
      </c>
      <c r="GB33" s="200">
        <v>1.7489919354838712</v>
      </c>
      <c r="GC33" s="199">
        <v>0.46</v>
      </c>
      <c r="GD33" s="187">
        <v>0.63810501111681195</v>
      </c>
      <c r="GE33" s="200">
        <v>1.387184806775678</v>
      </c>
      <c r="GF33" s="199">
        <v>0.63</v>
      </c>
      <c r="GG33" s="187">
        <v>0.790462427745665</v>
      </c>
      <c r="GH33" s="200">
        <v>0.63810501111681195</v>
      </c>
      <c r="GI33" s="199">
        <v>0.68</v>
      </c>
      <c r="GJ33" s="187">
        <v>1</v>
      </c>
      <c r="GK33" s="200">
        <v>1.4705882352941175</v>
      </c>
      <c r="GL33" s="199">
        <v>0.61</v>
      </c>
      <c r="GM33" s="187">
        <v>1</v>
      </c>
      <c r="GN33" s="200">
        <v>1.639344262295082</v>
      </c>
      <c r="GO33" s="234">
        <v>641</v>
      </c>
      <c r="GP33" s="182">
        <v>78</v>
      </c>
      <c r="GQ33" s="235">
        <v>0.12168486739469579</v>
      </c>
      <c r="GR33" s="236">
        <v>993</v>
      </c>
      <c r="GS33" s="182">
        <v>34</v>
      </c>
      <c r="GT33" s="237">
        <v>3.4239677744209468E-2</v>
      </c>
      <c r="GU33" s="238">
        <v>1634</v>
      </c>
      <c r="GV33" s="182">
        <v>112</v>
      </c>
      <c r="GW33" s="237">
        <v>6.8543451652386775E-2</v>
      </c>
      <c r="GX33" s="239">
        <v>10794</v>
      </c>
      <c r="GY33" s="182">
        <v>312</v>
      </c>
      <c r="GZ33" s="237">
        <v>2.8904947192884937E-2</v>
      </c>
      <c r="HA33" s="238">
        <v>12428</v>
      </c>
      <c r="HB33" s="182">
        <v>424</v>
      </c>
      <c r="HC33" s="237">
        <v>3.4116511103958802E-2</v>
      </c>
      <c r="HD33" s="238">
        <v>539</v>
      </c>
      <c r="HE33" s="182">
        <v>0</v>
      </c>
      <c r="HF33" s="237">
        <v>0</v>
      </c>
      <c r="HG33" s="240">
        <v>61</v>
      </c>
      <c r="HH33" s="182">
        <v>0</v>
      </c>
      <c r="HI33" s="237">
        <v>0</v>
      </c>
      <c r="HJ33" s="241">
        <v>73</v>
      </c>
      <c r="HK33" s="182">
        <v>0</v>
      </c>
      <c r="HL33" s="242">
        <v>0</v>
      </c>
    </row>
    <row r="34" spans="1:220" s="78" customFormat="1" ht="15" customHeight="1" x14ac:dyDescent="0.6">
      <c r="A34" s="225">
        <v>11</v>
      </c>
      <c r="B34" s="233" t="s">
        <v>331</v>
      </c>
      <c r="C34" s="192">
        <v>9215</v>
      </c>
      <c r="D34" s="233" t="s">
        <v>408</v>
      </c>
      <c r="E34" s="182">
        <v>262</v>
      </c>
      <c r="F34" s="182">
        <v>22</v>
      </c>
      <c r="G34" s="187">
        <v>8.3969465648854963E-2</v>
      </c>
      <c r="H34" s="182">
        <v>3463</v>
      </c>
      <c r="I34" s="182">
        <v>2300</v>
      </c>
      <c r="J34" s="187">
        <v>0.66416401963615357</v>
      </c>
      <c r="K34" s="182">
        <v>0</v>
      </c>
      <c r="L34" s="182">
        <v>0</v>
      </c>
      <c r="M34" s="187">
        <v>0</v>
      </c>
      <c r="N34" s="182">
        <v>0</v>
      </c>
      <c r="O34" s="182">
        <v>0</v>
      </c>
      <c r="P34" s="187">
        <v>0</v>
      </c>
      <c r="Q34" s="182">
        <v>0</v>
      </c>
      <c r="R34" s="182">
        <v>0</v>
      </c>
      <c r="S34" s="187">
        <v>0</v>
      </c>
      <c r="T34" s="182">
        <v>151</v>
      </c>
      <c r="U34" s="182">
        <v>96</v>
      </c>
      <c r="V34" s="187">
        <v>0.63576158940397354</v>
      </c>
      <c r="W34" s="182">
        <v>3876</v>
      </c>
      <c r="X34" s="182">
        <v>2418</v>
      </c>
      <c r="Y34" s="187">
        <v>0.62383900928792568</v>
      </c>
      <c r="Z34" s="182">
        <v>3876</v>
      </c>
      <c r="AA34" s="182">
        <v>2418</v>
      </c>
      <c r="AB34" s="187">
        <v>0.62383900928792568</v>
      </c>
      <c r="AC34" s="182">
        <v>133</v>
      </c>
      <c r="AD34" s="182">
        <v>65</v>
      </c>
      <c r="AE34" s="187">
        <v>0.48872180451127817</v>
      </c>
      <c r="AF34" s="182">
        <v>32</v>
      </c>
      <c r="AG34" s="182">
        <v>0</v>
      </c>
      <c r="AH34" s="187">
        <v>0</v>
      </c>
      <c r="AI34" s="182">
        <v>32</v>
      </c>
      <c r="AJ34" s="182">
        <v>15</v>
      </c>
      <c r="AK34" s="187">
        <v>0.46875</v>
      </c>
      <c r="AL34" s="182">
        <v>0</v>
      </c>
      <c r="AM34" s="182">
        <v>0</v>
      </c>
      <c r="AN34" s="187">
        <v>0</v>
      </c>
      <c r="AO34" s="182">
        <v>197</v>
      </c>
      <c r="AP34" s="182">
        <v>80</v>
      </c>
      <c r="AQ34" s="187">
        <v>0.40609137055837563</v>
      </c>
      <c r="AR34" s="182">
        <v>0</v>
      </c>
      <c r="AS34" s="182">
        <v>0</v>
      </c>
      <c r="AT34" s="187">
        <v>0</v>
      </c>
      <c r="AU34" s="182">
        <v>0</v>
      </c>
      <c r="AV34" s="182">
        <v>0</v>
      </c>
      <c r="AW34" s="187">
        <v>0</v>
      </c>
      <c r="AX34" s="182">
        <v>15</v>
      </c>
      <c r="AY34" s="182">
        <v>6</v>
      </c>
      <c r="AZ34" s="187">
        <v>0.4</v>
      </c>
      <c r="BA34" s="182">
        <v>15</v>
      </c>
      <c r="BB34" s="182">
        <v>6</v>
      </c>
      <c r="BC34" s="187">
        <v>0.4</v>
      </c>
      <c r="BD34" s="182">
        <v>1512</v>
      </c>
      <c r="BE34" s="182">
        <v>925</v>
      </c>
      <c r="BF34" s="187">
        <v>0.61177248677248675</v>
      </c>
      <c r="BG34" s="182">
        <v>713</v>
      </c>
      <c r="BH34" s="182">
        <v>253</v>
      </c>
      <c r="BI34" s="187">
        <v>0.35483870967741937</v>
      </c>
      <c r="BJ34" s="182">
        <v>58</v>
      </c>
      <c r="BK34" s="182">
        <v>20</v>
      </c>
      <c r="BL34" s="187">
        <v>0.34482758620689657</v>
      </c>
      <c r="BM34" s="182">
        <v>42</v>
      </c>
      <c r="BN34" s="182">
        <v>23</v>
      </c>
      <c r="BO34" s="187">
        <v>0.54761904761904767</v>
      </c>
      <c r="BP34" s="182">
        <v>1035</v>
      </c>
      <c r="BQ34" s="182">
        <v>534</v>
      </c>
      <c r="BR34" s="187">
        <v>0.51594202898550723</v>
      </c>
      <c r="BS34" s="182">
        <v>336</v>
      </c>
      <c r="BT34" s="182">
        <v>182</v>
      </c>
      <c r="BU34" s="187">
        <v>0.54166666666666663</v>
      </c>
      <c r="BV34" s="182">
        <v>3696</v>
      </c>
      <c r="BW34" s="182">
        <v>1937</v>
      </c>
      <c r="BX34" s="187">
        <v>0.52408008658008653</v>
      </c>
      <c r="BY34" s="182">
        <v>92</v>
      </c>
      <c r="BZ34" s="182">
        <v>0</v>
      </c>
      <c r="CA34" s="187">
        <v>0</v>
      </c>
      <c r="CB34" s="182">
        <v>4000</v>
      </c>
      <c r="CC34" s="182">
        <v>2023</v>
      </c>
      <c r="CD34" s="187">
        <v>0.50575000000000003</v>
      </c>
      <c r="CE34" s="182">
        <v>7876</v>
      </c>
      <c r="CF34" s="182">
        <v>4441</v>
      </c>
      <c r="CG34" s="187">
        <v>0.56386490604367701</v>
      </c>
      <c r="CH34" s="182">
        <v>38880</v>
      </c>
      <c r="CI34" s="182">
        <v>11600</v>
      </c>
      <c r="CJ34" s="187">
        <v>0.29835390946502055</v>
      </c>
      <c r="CK34" s="182">
        <v>7860</v>
      </c>
      <c r="CL34" s="182">
        <v>987</v>
      </c>
      <c r="CM34" s="187">
        <v>0.12557251908396946</v>
      </c>
      <c r="CN34" s="182">
        <v>5120</v>
      </c>
      <c r="CO34" s="182">
        <v>1280</v>
      </c>
      <c r="CP34" s="187">
        <v>0.25</v>
      </c>
      <c r="CQ34" s="182">
        <v>780</v>
      </c>
      <c r="CR34" s="182">
        <v>70</v>
      </c>
      <c r="CS34" s="187">
        <v>8.9743589743589744E-2</v>
      </c>
      <c r="CT34" s="182">
        <v>5900</v>
      </c>
      <c r="CU34" s="182">
        <v>1350</v>
      </c>
      <c r="CV34" s="187">
        <v>0.2288135593220339</v>
      </c>
      <c r="CW34" s="182">
        <v>0</v>
      </c>
      <c r="CX34" s="182">
        <v>11</v>
      </c>
      <c r="CY34" s="187">
        <v>0</v>
      </c>
      <c r="CZ34" s="182">
        <v>45</v>
      </c>
      <c r="DA34" s="182">
        <v>0</v>
      </c>
      <c r="DB34" s="187">
        <v>0</v>
      </c>
      <c r="DC34" s="182"/>
      <c r="DD34" s="182">
        <v>0</v>
      </c>
      <c r="DE34" s="187">
        <v>0</v>
      </c>
      <c r="DF34" s="182">
        <v>45</v>
      </c>
      <c r="DG34" s="182">
        <v>13</v>
      </c>
      <c r="DH34" s="187">
        <v>0.28888888888888886</v>
      </c>
      <c r="DI34" s="182">
        <v>45</v>
      </c>
      <c r="DJ34" s="182">
        <v>24</v>
      </c>
      <c r="DK34" s="187">
        <v>0.53333333333333333</v>
      </c>
      <c r="DL34" s="182">
        <v>150</v>
      </c>
      <c r="DM34" s="182">
        <v>52</v>
      </c>
      <c r="DN34" s="187">
        <v>0.34666666666666668</v>
      </c>
      <c r="DO34" s="182">
        <v>195</v>
      </c>
      <c r="DP34" s="182">
        <v>76</v>
      </c>
      <c r="DQ34" s="187">
        <v>0.38974358974358975</v>
      </c>
      <c r="DR34" s="182">
        <v>480</v>
      </c>
      <c r="DS34" s="182">
        <v>35</v>
      </c>
      <c r="DT34" s="187">
        <v>7.2916666666666671E-2</v>
      </c>
      <c r="DU34" s="182">
        <v>45</v>
      </c>
      <c r="DV34" s="182">
        <v>0</v>
      </c>
      <c r="DW34" s="182">
        <v>35</v>
      </c>
      <c r="DX34" s="182">
        <v>525</v>
      </c>
      <c r="DY34" s="182">
        <v>35</v>
      </c>
      <c r="DZ34" s="187">
        <v>6.6666666666666666E-2</v>
      </c>
      <c r="EA34" s="182">
        <v>53360</v>
      </c>
      <c r="EB34" s="182">
        <v>14048</v>
      </c>
      <c r="EC34" s="187">
        <v>0.26326836581709145</v>
      </c>
      <c r="ED34" s="182">
        <v>61236</v>
      </c>
      <c r="EE34" s="182">
        <v>18489</v>
      </c>
      <c r="EF34" s="187">
        <v>0.30193023711542227</v>
      </c>
      <c r="EG34" s="182">
        <v>285</v>
      </c>
      <c r="EH34" s="182">
        <v>96</v>
      </c>
      <c r="EI34" s="187">
        <v>0.33684210526315789</v>
      </c>
      <c r="EJ34" s="182">
        <v>614</v>
      </c>
      <c r="EK34" s="182">
        <v>79</v>
      </c>
      <c r="EL34" s="187">
        <v>0.12866449511400652</v>
      </c>
      <c r="EM34" s="182">
        <v>48176</v>
      </c>
      <c r="EN34" s="182">
        <v>15433</v>
      </c>
      <c r="EO34" s="187">
        <v>0.32034623048820987</v>
      </c>
      <c r="EP34" s="182">
        <v>1651</v>
      </c>
      <c r="EQ34" s="182">
        <v>26</v>
      </c>
      <c r="ER34" s="187">
        <v>1.5748031496062992E-2</v>
      </c>
      <c r="ES34" s="199">
        <v>0.86</v>
      </c>
      <c r="ET34" s="187">
        <v>1</v>
      </c>
      <c r="EU34" s="187">
        <v>1.1627906976744187</v>
      </c>
      <c r="EV34" s="199">
        <v>0.68</v>
      </c>
      <c r="EW34" s="187">
        <v>1</v>
      </c>
      <c r="EX34" s="200">
        <v>1.4705882352941175</v>
      </c>
      <c r="EY34" s="199">
        <v>0.77</v>
      </c>
      <c r="EZ34" s="187">
        <v>1</v>
      </c>
      <c r="FA34" s="200">
        <v>1.2987012987012987</v>
      </c>
      <c r="FB34" s="199">
        <v>0.88</v>
      </c>
      <c r="FC34" s="187">
        <v>1</v>
      </c>
      <c r="FD34" s="187">
        <v>1.1363636363636365</v>
      </c>
      <c r="FE34" s="199">
        <v>0.65</v>
      </c>
      <c r="FF34" s="187">
        <v>1</v>
      </c>
      <c r="FG34" s="200">
        <v>1.5384615384615383</v>
      </c>
      <c r="FH34" s="199">
        <v>0.77</v>
      </c>
      <c r="FI34" s="187">
        <v>1</v>
      </c>
      <c r="FJ34" s="200">
        <v>1.2987012987012987</v>
      </c>
      <c r="FK34" s="199">
        <v>0.77</v>
      </c>
      <c r="FL34" s="187">
        <v>1</v>
      </c>
      <c r="FM34" s="200">
        <v>1.2987012987012987</v>
      </c>
      <c r="FN34" s="199">
        <v>0.21</v>
      </c>
      <c r="FO34" s="187">
        <v>0.377717391304348</v>
      </c>
      <c r="FP34" s="200">
        <v>1.7986542443064191</v>
      </c>
      <c r="FQ34" s="199">
        <v>0.85</v>
      </c>
      <c r="FR34" s="187">
        <v>0.95034246575342496</v>
      </c>
      <c r="FS34" s="200"/>
      <c r="FT34" s="199">
        <v>0.26</v>
      </c>
      <c r="FU34" s="187">
        <v>0.61953124999999998</v>
      </c>
      <c r="FV34" s="200"/>
      <c r="FW34" s="199">
        <v>0.73</v>
      </c>
      <c r="FX34" s="187">
        <v>0.75714285714285701</v>
      </c>
      <c r="FY34" s="200">
        <v>1.0371819960861055</v>
      </c>
      <c r="FZ34" s="199">
        <v>0.5</v>
      </c>
      <c r="GA34" s="187">
        <v>0.62666666666666704</v>
      </c>
      <c r="GB34" s="200">
        <v>1.2533333333333341</v>
      </c>
      <c r="GC34" s="199">
        <v>0.53</v>
      </c>
      <c r="GD34" s="187">
        <v>0.425327448747153</v>
      </c>
      <c r="GE34" s="200">
        <v>0.80250462027764713</v>
      </c>
      <c r="GF34" s="199">
        <v>0.65</v>
      </c>
      <c r="GG34" s="187">
        <v>0.56336199902644801</v>
      </c>
      <c r="GH34" s="200">
        <v>0.425327448747153</v>
      </c>
      <c r="GI34" s="199">
        <v>0.88</v>
      </c>
      <c r="GJ34" s="187">
        <v>1</v>
      </c>
      <c r="GK34" s="200">
        <v>1.1363636363636365</v>
      </c>
      <c r="GL34" s="199">
        <v>0.84</v>
      </c>
      <c r="GM34" s="187">
        <v>1</v>
      </c>
      <c r="GN34" s="200">
        <v>1.1904761904761905</v>
      </c>
      <c r="GO34" s="234">
        <v>232</v>
      </c>
      <c r="GP34" s="182">
        <v>38</v>
      </c>
      <c r="GQ34" s="235">
        <v>0.16379310344827586</v>
      </c>
      <c r="GR34" s="236">
        <v>1490</v>
      </c>
      <c r="GS34" s="182">
        <v>163</v>
      </c>
      <c r="GT34" s="237">
        <v>0.10939597315436242</v>
      </c>
      <c r="GU34" s="238">
        <v>1722</v>
      </c>
      <c r="GV34" s="182">
        <v>201</v>
      </c>
      <c r="GW34" s="237">
        <v>0.11672473867595819</v>
      </c>
      <c r="GX34" s="239">
        <v>16746</v>
      </c>
      <c r="GY34" s="182">
        <v>1421</v>
      </c>
      <c r="GZ34" s="237">
        <v>8.4856085035232301E-2</v>
      </c>
      <c r="HA34" s="238">
        <v>18468</v>
      </c>
      <c r="HB34" s="182">
        <v>1622</v>
      </c>
      <c r="HC34" s="237">
        <v>8.7827593675546892E-2</v>
      </c>
      <c r="HD34" s="238">
        <v>477</v>
      </c>
      <c r="HE34" s="182">
        <v>14</v>
      </c>
      <c r="HF34" s="237">
        <v>2.9350104821802937E-2</v>
      </c>
      <c r="HG34" s="240">
        <v>150</v>
      </c>
      <c r="HH34" s="182">
        <v>49</v>
      </c>
      <c r="HI34" s="237">
        <v>0.32666666666666666</v>
      </c>
      <c r="HJ34" s="241">
        <v>446</v>
      </c>
      <c r="HK34" s="182">
        <v>0</v>
      </c>
      <c r="HL34" s="242">
        <v>0</v>
      </c>
    </row>
    <row r="35" spans="1:220" s="78" customFormat="1" ht="15" customHeight="1" x14ac:dyDescent="0.6">
      <c r="A35" s="225">
        <v>11</v>
      </c>
      <c r="B35" s="233" t="s">
        <v>331</v>
      </c>
      <c r="C35" s="192">
        <v>9216</v>
      </c>
      <c r="D35" s="233" t="s">
        <v>409</v>
      </c>
      <c r="E35" s="182">
        <v>2126</v>
      </c>
      <c r="F35" s="182">
        <v>1378</v>
      </c>
      <c r="G35" s="187">
        <v>0.64816556914393231</v>
      </c>
      <c r="H35" s="182">
        <v>1105</v>
      </c>
      <c r="I35" s="182">
        <v>998</v>
      </c>
      <c r="J35" s="187">
        <v>0.90316742081447965</v>
      </c>
      <c r="K35" s="182">
        <v>0</v>
      </c>
      <c r="L35" s="182">
        <v>0</v>
      </c>
      <c r="M35" s="187">
        <v>0</v>
      </c>
      <c r="N35" s="182">
        <v>0</v>
      </c>
      <c r="O35" s="182">
        <v>0</v>
      </c>
      <c r="P35" s="187">
        <v>0</v>
      </c>
      <c r="Q35" s="182">
        <v>15</v>
      </c>
      <c r="R35" s="182">
        <v>0</v>
      </c>
      <c r="S35" s="187">
        <v>0</v>
      </c>
      <c r="T35" s="182">
        <v>0</v>
      </c>
      <c r="U35" s="182">
        <v>0</v>
      </c>
      <c r="V35" s="187">
        <v>0</v>
      </c>
      <c r="W35" s="182">
        <v>3246</v>
      </c>
      <c r="X35" s="182">
        <v>2376</v>
      </c>
      <c r="Y35" s="187">
        <v>0.73197781885397417</v>
      </c>
      <c r="Z35" s="182">
        <v>3246</v>
      </c>
      <c r="AA35" s="182">
        <v>2376</v>
      </c>
      <c r="AB35" s="187">
        <v>0.73197781885397417</v>
      </c>
      <c r="AC35" s="182">
        <v>0</v>
      </c>
      <c r="AD35" s="182">
        <v>0</v>
      </c>
      <c r="AE35" s="187">
        <v>0</v>
      </c>
      <c r="AF35" s="182">
        <v>0</v>
      </c>
      <c r="AG35" s="182">
        <v>0</v>
      </c>
      <c r="AH35" s="187">
        <v>0</v>
      </c>
      <c r="AI35" s="182">
        <v>0</v>
      </c>
      <c r="AJ35" s="182">
        <v>0</v>
      </c>
      <c r="AK35" s="187">
        <v>0</v>
      </c>
      <c r="AL35" s="182">
        <v>0</v>
      </c>
      <c r="AM35" s="182">
        <v>0</v>
      </c>
      <c r="AN35" s="187">
        <v>0</v>
      </c>
      <c r="AO35" s="182">
        <v>0</v>
      </c>
      <c r="AP35" s="182">
        <v>0</v>
      </c>
      <c r="AQ35" s="187">
        <v>0</v>
      </c>
      <c r="AR35" s="182">
        <v>0</v>
      </c>
      <c r="AS35" s="182">
        <v>0</v>
      </c>
      <c r="AT35" s="187">
        <v>0</v>
      </c>
      <c r="AU35" s="182">
        <v>0</v>
      </c>
      <c r="AV35" s="182">
        <v>0</v>
      </c>
      <c r="AW35" s="187">
        <v>0</v>
      </c>
      <c r="AX35" s="182">
        <v>0</v>
      </c>
      <c r="AY35" s="182">
        <v>0</v>
      </c>
      <c r="AZ35" s="187">
        <v>0</v>
      </c>
      <c r="BA35" s="182">
        <v>0</v>
      </c>
      <c r="BB35" s="182">
        <v>0</v>
      </c>
      <c r="BC35" s="187">
        <v>0</v>
      </c>
      <c r="BD35" s="182">
        <v>558</v>
      </c>
      <c r="BE35" s="182">
        <v>382</v>
      </c>
      <c r="BF35" s="187">
        <v>0.68458781362007171</v>
      </c>
      <c r="BG35" s="182">
        <v>484</v>
      </c>
      <c r="BH35" s="182">
        <v>231</v>
      </c>
      <c r="BI35" s="187">
        <v>0.47727272727272729</v>
      </c>
      <c r="BJ35" s="182">
        <v>33</v>
      </c>
      <c r="BK35" s="182">
        <v>18</v>
      </c>
      <c r="BL35" s="187">
        <v>0.54545454545454541</v>
      </c>
      <c r="BM35" s="182">
        <v>0</v>
      </c>
      <c r="BN35" s="182">
        <v>0</v>
      </c>
      <c r="BO35" s="187">
        <v>0</v>
      </c>
      <c r="BP35" s="182">
        <v>937</v>
      </c>
      <c r="BQ35" s="182">
        <v>1013</v>
      </c>
      <c r="BR35" s="187">
        <v>1.0811099252934899</v>
      </c>
      <c r="BS35" s="182">
        <v>0</v>
      </c>
      <c r="BT35" s="182">
        <v>0</v>
      </c>
      <c r="BU35" s="187">
        <v>0</v>
      </c>
      <c r="BV35" s="182">
        <v>2012</v>
      </c>
      <c r="BW35" s="182">
        <v>1644</v>
      </c>
      <c r="BX35" s="187">
        <v>0.81709741550695825</v>
      </c>
      <c r="BY35" s="182">
        <v>0</v>
      </c>
      <c r="BZ35" s="182">
        <v>0</v>
      </c>
      <c r="CA35" s="187">
        <v>0</v>
      </c>
      <c r="CB35" s="182">
        <v>2012</v>
      </c>
      <c r="CC35" s="182">
        <v>1644</v>
      </c>
      <c r="CD35" s="187">
        <v>0.81709741550695825</v>
      </c>
      <c r="CE35" s="182">
        <v>5258</v>
      </c>
      <c r="CF35" s="182">
        <v>4020</v>
      </c>
      <c r="CG35" s="187">
        <v>0.7645492582731076</v>
      </c>
      <c r="CH35" s="182">
        <v>20640</v>
      </c>
      <c r="CI35" s="182">
        <v>4560</v>
      </c>
      <c r="CJ35" s="187">
        <v>0.22093023255813954</v>
      </c>
      <c r="CK35" s="182">
        <v>4200</v>
      </c>
      <c r="CL35" s="182">
        <v>1390</v>
      </c>
      <c r="CM35" s="187">
        <v>0.33095238095238094</v>
      </c>
      <c r="CN35" s="182">
        <v>3840</v>
      </c>
      <c r="CO35" s="182">
        <v>960</v>
      </c>
      <c r="CP35" s="187">
        <v>0.25</v>
      </c>
      <c r="CQ35" s="182">
        <v>630</v>
      </c>
      <c r="CR35" s="182">
        <v>94</v>
      </c>
      <c r="CS35" s="187">
        <v>0.1492063492063492</v>
      </c>
      <c r="CT35" s="182">
        <v>4470</v>
      </c>
      <c r="CU35" s="182">
        <v>1054</v>
      </c>
      <c r="CV35" s="187">
        <v>0.23579418344519015</v>
      </c>
      <c r="CW35" s="182">
        <v>0</v>
      </c>
      <c r="CX35" s="182">
        <v>0</v>
      </c>
      <c r="CY35" s="187">
        <v>0</v>
      </c>
      <c r="CZ35" s="182">
        <v>45</v>
      </c>
      <c r="DA35" s="182">
        <v>0</v>
      </c>
      <c r="DB35" s="187">
        <v>0</v>
      </c>
      <c r="DC35" s="182"/>
      <c r="DD35" s="182">
        <v>0</v>
      </c>
      <c r="DE35" s="187">
        <v>0</v>
      </c>
      <c r="DF35" s="182">
        <v>45</v>
      </c>
      <c r="DG35" s="182">
        <v>0</v>
      </c>
      <c r="DH35" s="187">
        <v>0</v>
      </c>
      <c r="DI35" s="182">
        <v>45</v>
      </c>
      <c r="DJ35" s="182">
        <v>0</v>
      </c>
      <c r="DK35" s="187">
        <v>0</v>
      </c>
      <c r="DL35" s="182">
        <v>90</v>
      </c>
      <c r="DM35" s="182">
        <v>0</v>
      </c>
      <c r="DN35" s="187">
        <v>0</v>
      </c>
      <c r="DO35" s="182">
        <v>135</v>
      </c>
      <c r="DP35" s="182">
        <v>0</v>
      </c>
      <c r="DQ35" s="187">
        <v>0</v>
      </c>
      <c r="DR35" s="182">
        <v>385</v>
      </c>
      <c r="DS35" s="182">
        <v>0</v>
      </c>
      <c r="DT35" s="187">
        <v>0</v>
      </c>
      <c r="DU35" s="182">
        <v>30</v>
      </c>
      <c r="DV35" s="182">
        <v>24</v>
      </c>
      <c r="DW35" s="182">
        <v>0</v>
      </c>
      <c r="DX35" s="182">
        <v>415</v>
      </c>
      <c r="DY35" s="182">
        <v>24</v>
      </c>
      <c r="DZ35" s="187">
        <v>5.7831325301204821E-2</v>
      </c>
      <c r="EA35" s="182">
        <v>29860</v>
      </c>
      <c r="EB35" s="182">
        <v>7028</v>
      </c>
      <c r="EC35" s="187">
        <v>0.23536503683858004</v>
      </c>
      <c r="ED35" s="182">
        <v>35118</v>
      </c>
      <c r="EE35" s="182">
        <v>11048</v>
      </c>
      <c r="EF35" s="187">
        <v>0.31459650321772309</v>
      </c>
      <c r="EG35" s="182">
        <v>168</v>
      </c>
      <c r="EH35" s="182">
        <v>18</v>
      </c>
      <c r="EI35" s="187">
        <v>0.10714285714285714</v>
      </c>
      <c r="EJ35" s="182">
        <v>430</v>
      </c>
      <c r="EK35" s="182">
        <v>24</v>
      </c>
      <c r="EL35" s="187">
        <v>5.5813953488372092E-2</v>
      </c>
      <c r="EM35" s="182">
        <v>26069</v>
      </c>
      <c r="EN35" s="182">
        <v>6749</v>
      </c>
      <c r="EO35" s="187">
        <v>0.25888986919329471</v>
      </c>
      <c r="EP35" s="182">
        <v>1015</v>
      </c>
      <c r="EQ35" s="182">
        <v>130</v>
      </c>
      <c r="ER35" s="187">
        <v>0.12807881773399016</v>
      </c>
      <c r="ES35" s="199">
        <v>0.87</v>
      </c>
      <c r="ET35" s="187">
        <v>0.98621190130624103</v>
      </c>
      <c r="EU35" s="187">
        <v>1.1335768980531507</v>
      </c>
      <c r="EV35" s="199">
        <v>0.79</v>
      </c>
      <c r="EW35" s="187">
        <v>0.90781563126252496</v>
      </c>
      <c r="EX35" s="200">
        <v>1.1491337104588923</v>
      </c>
      <c r="EY35" s="199">
        <v>0.83</v>
      </c>
      <c r="EZ35" s="187">
        <v>0.95328282828282795</v>
      </c>
      <c r="FA35" s="200">
        <v>1.1485335280516</v>
      </c>
      <c r="FB35" s="199">
        <v>0.9</v>
      </c>
      <c r="FC35" s="187">
        <v>0.99575371549893799</v>
      </c>
      <c r="FD35" s="187">
        <v>1.1063930172210421</v>
      </c>
      <c r="FE35" s="199">
        <v>0.62</v>
      </c>
      <c r="FF35" s="187">
        <v>0.99134199134199097</v>
      </c>
      <c r="FG35" s="200">
        <v>1.5989386957128886</v>
      </c>
      <c r="FH35" s="199">
        <v>0.76</v>
      </c>
      <c r="FI35" s="187">
        <v>0.99513381995133798</v>
      </c>
      <c r="FJ35" s="200">
        <v>1.309386605199129</v>
      </c>
      <c r="FK35" s="199">
        <v>0.8</v>
      </c>
      <c r="FL35" s="187">
        <v>0.97039800995024905</v>
      </c>
      <c r="FM35" s="200">
        <v>1.2129975124378112</v>
      </c>
      <c r="FN35" s="199">
        <v>0.37</v>
      </c>
      <c r="FO35" s="187">
        <v>0.52155797101449297</v>
      </c>
      <c r="FP35" s="200">
        <v>1.409616137877008</v>
      </c>
      <c r="FQ35" s="199">
        <v>0.82</v>
      </c>
      <c r="FR35" s="187">
        <v>0.89124668435013299</v>
      </c>
      <c r="FS35" s="200"/>
      <c r="FT35" s="199">
        <v>0.41</v>
      </c>
      <c r="FU35" s="187">
        <v>0.58541666666666703</v>
      </c>
      <c r="FV35" s="200"/>
      <c r="FW35" s="199">
        <v>0.96</v>
      </c>
      <c r="FX35" s="187">
        <v>1</v>
      </c>
      <c r="FY35" s="200">
        <v>1.0416666666666667</v>
      </c>
      <c r="FZ35" s="199">
        <v>0.69</v>
      </c>
      <c r="GA35" s="187">
        <v>0.62239089184060703</v>
      </c>
      <c r="GB35" s="200">
        <v>0.90201578527624215</v>
      </c>
      <c r="GC35" s="199">
        <v>0.6</v>
      </c>
      <c r="GD35" s="187">
        <v>0.60088218554354</v>
      </c>
      <c r="GE35" s="200">
        <v>1.0014703092392334</v>
      </c>
      <c r="GF35" s="199">
        <v>0.7</v>
      </c>
      <c r="GG35" s="187">
        <v>0.73533671252715405</v>
      </c>
      <c r="GH35" s="200">
        <v>0.60088218554354</v>
      </c>
      <c r="GI35" s="199">
        <v>0.96</v>
      </c>
      <c r="GJ35" s="187">
        <v>1</v>
      </c>
      <c r="GK35" s="200">
        <v>1.0416666666666667</v>
      </c>
      <c r="GL35" s="199">
        <v>0.64</v>
      </c>
      <c r="GM35" s="187">
        <v>1</v>
      </c>
      <c r="GN35" s="200">
        <v>1.5625</v>
      </c>
      <c r="GO35" s="234">
        <v>846</v>
      </c>
      <c r="GP35" s="182">
        <v>61</v>
      </c>
      <c r="GQ35" s="235">
        <v>7.2104018912529558E-2</v>
      </c>
      <c r="GR35" s="236">
        <v>847</v>
      </c>
      <c r="GS35" s="182">
        <v>45</v>
      </c>
      <c r="GT35" s="237">
        <v>5.3128689492325853E-2</v>
      </c>
      <c r="GU35" s="238">
        <v>1693</v>
      </c>
      <c r="GV35" s="182">
        <v>106</v>
      </c>
      <c r="GW35" s="237">
        <v>6.2610750147666858E-2</v>
      </c>
      <c r="GX35" s="239">
        <v>13260</v>
      </c>
      <c r="GY35" s="182">
        <v>1184</v>
      </c>
      <c r="GZ35" s="237">
        <v>8.929110105580694E-2</v>
      </c>
      <c r="HA35" s="238">
        <v>14953</v>
      </c>
      <c r="HB35" s="182">
        <v>1290</v>
      </c>
      <c r="HC35" s="237">
        <v>8.6270313649434896E-2</v>
      </c>
      <c r="HD35" s="238">
        <v>419</v>
      </c>
      <c r="HE35" s="182">
        <v>0</v>
      </c>
      <c r="HF35" s="237">
        <v>0</v>
      </c>
      <c r="HG35" s="240">
        <v>80</v>
      </c>
      <c r="HH35" s="182">
        <v>0</v>
      </c>
      <c r="HI35" s="237">
        <v>0</v>
      </c>
      <c r="HJ35" s="241">
        <v>246</v>
      </c>
      <c r="HK35" s="182">
        <v>27</v>
      </c>
      <c r="HL35" s="242">
        <v>0.10975609756097561</v>
      </c>
    </row>
    <row r="36" spans="1:220" s="78" customFormat="1" ht="15" customHeight="1" x14ac:dyDescent="0.6">
      <c r="A36" s="225">
        <v>11</v>
      </c>
      <c r="B36" s="233" t="s">
        <v>331</v>
      </c>
      <c r="C36" s="192">
        <v>9217</v>
      </c>
      <c r="D36" s="233" t="s">
        <v>410</v>
      </c>
      <c r="E36" s="182">
        <v>1371</v>
      </c>
      <c r="F36" s="182">
        <v>1116</v>
      </c>
      <c r="G36" s="187">
        <v>0.81400437636761491</v>
      </c>
      <c r="H36" s="182">
        <v>1958</v>
      </c>
      <c r="I36" s="182">
        <v>1644</v>
      </c>
      <c r="J36" s="187">
        <v>0.83963227783452499</v>
      </c>
      <c r="K36" s="182">
        <v>0</v>
      </c>
      <c r="L36" s="182">
        <v>0</v>
      </c>
      <c r="M36" s="187">
        <v>0</v>
      </c>
      <c r="N36" s="182">
        <v>0</v>
      </c>
      <c r="O36" s="182">
        <v>0</v>
      </c>
      <c r="P36" s="187">
        <v>0</v>
      </c>
      <c r="Q36" s="182">
        <v>15</v>
      </c>
      <c r="R36" s="182">
        <v>0</v>
      </c>
      <c r="S36" s="187">
        <v>0</v>
      </c>
      <c r="T36" s="182">
        <v>0</v>
      </c>
      <c r="U36" s="182">
        <v>0</v>
      </c>
      <c r="V36" s="187">
        <v>0</v>
      </c>
      <c r="W36" s="182">
        <v>3344</v>
      </c>
      <c r="X36" s="182">
        <v>2760</v>
      </c>
      <c r="Y36" s="187">
        <v>0.82535885167464118</v>
      </c>
      <c r="Z36" s="182">
        <v>3344</v>
      </c>
      <c r="AA36" s="182">
        <v>2760</v>
      </c>
      <c r="AB36" s="187">
        <v>0.82535885167464118</v>
      </c>
      <c r="AC36" s="182">
        <v>0</v>
      </c>
      <c r="AD36" s="182">
        <v>0</v>
      </c>
      <c r="AE36" s="187">
        <v>0</v>
      </c>
      <c r="AF36" s="182">
        <v>0</v>
      </c>
      <c r="AG36" s="182">
        <v>0</v>
      </c>
      <c r="AH36" s="187">
        <v>0</v>
      </c>
      <c r="AI36" s="182">
        <v>0</v>
      </c>
      <c r="AJ36" s="182">
        <v>0</v>
      </c>
      <c r="AK36" s="187">
        <v>0</v>
      </c>
      <c r="AL36" s="182">
        <v>0</v>
      </c>
      <c r="AM36" s="182">
        <v>0</v>
      </c>
      <c r="AN36" s="187">
        <v>0</v>
      </c>
      <c r="AO36" s="182">
        <v>0</v>
      </c>
      <c r="AP36" s="182">
        <v>0</v>
      </c>
      <c r="AQ36" s="187">
        <v>0</v>
      </c>
      <c r="AR36" s="182">
        <v>71</v>
      </c>
      <c r="AS36" s="182">
        <v>38</v>
      </c>
      <c r="AT36" s="187">
        <v>0.53521126760563376</v>
      </c>
      <c r="AU36" s="182">
        <v>14</v>
      </c>
      <c r="AV36" s="182">
        <v>0</v>
      </c>
      <c r="AW36" s="187">
        <v>0</v>
      </c>
      <c r="AX36" s="182">
        <v>0</v>
      </c>
      <c r="AY36" s="182">
        <v>0</v>
      </c>
      <c r="AZ36" s="187">
        <v>0</v>
      </c>
      <c r="BA36" s="182">
        <v>85</v>
      </c>
      <c r="BB36" s="182">
        <v>38</v>
      </c>
      <c r="BC36" s="187">
        <v>0.44705882352941179</v>
      </c>
      <c r="BD36" s="182">
        <v>870</v>
      </c>
      <c r="BE36" s="182">
        <v>442</v>
      </c>
      <c r="BF36" s="187">
        <v>0.50804597701149423</v>
      </c>
      <c r="BG36" s="182">
        <v>436</v>
      </c>
      <c r="BH36" s="182">
        <v>184</v>
      </c>
      <c r="BI36" s="187">
        <v>0.42201834862385323</v>
      </c>
      <c r="BJ36" s="182">
        <v>0</v>
      </c>
      <c r="BK36" s="182">
        <v>0</v>
      </c>
      <c r="BL36" s="187">
        <v>0</v>
      </c>
      <c r="BM36" s="182">
        <v>0</v>
      </c>
      <c r="BN36" s="182">
        <v>0</v>
      </c>
      <c r="BO36" s="187">
        <v>0</v>
      </c>
      <c r="BP36" s="182">
        <v>3302</v>
      </c>
      <c r="BQ36" s="182">
        <v>3837</v>
      </c>
      <c r="BR36" s="187">
        <v>1.1620230163537251</v>
      </c>
      <c r="BS36" s="182">
        <v>0</v>
      </c>
      <c r="BT36" s="182">
        <v>0</v>
      </c>
      <c r="BU36" s="187">
        <v>0</v>
      </c>
      <c r="BV36" s="182">
        <v>4608</v>
      </c>
      <c r="BW36" s="182">
        <v>4463</v>
      </c>
      <c r="BX36" s="187">
        <v>0.96853298611111116</v>
      </c>
      <c r="BY36" s="182">
        <v>0</v>
      </c>
      <c r="BZ36" s="182">
        <v>0</v>
      </c>
      <c r="CA36" s="187">
        <v>0</v>
      </c>
      <c r="CB36" s="182">
        <v>4693</v>
      </c>
      <c r="CC36" s="182">
        <v>4501</v>
      </c>
      <c r="CD36" s="187">
        <v>0.95908800340933309</v>
      </c>
      <c r="CE36" s="182">
        <v>8037</v>
      </c>
      <c r="CF36" s="182">
        <v>7261</v>
      </c>
      <c r="CG36" s="187">
        <v>0.90344655966156528</v>
      </c>
      <c r="CH36" s="182">
        <v>15680</v>
      </c>
      <c r="CI36" s="182">
        <v>3440</v>
      </c>
      <c r="CJ36" s="187">
        <v>0.21938775510204081</v>
      </c>
      <c r="CK36" s="182">
        <v>8610</v>
      </c>
      <c r="CL36" s="182">
        <v>1855</v>
      </c>
      <c r="CM36" s="187">
        <v>0.21544715447154472</v>
      </c>
      <c r="CN36" s="182">
        <v>5120</v>
      </c>
      <c r="CO36" s="182">
        <v>1280</v>
      </c>
      <c r="CP36" s="187">
        <v>0.25</v>
      </c>
      <c r="CQ36" s="182">
        <v>2520</v>
      </c>
      <c r="CR36" s="182">
        <v>564</v>
      </c>
      <c r="CS36" s="187">
        <v>0.22380952380952382</v>
      </c>
      <c r="CT36" s="182">
        <v>7640</v>
      </c>
      <c r="CU36" s="182">
        <v>1844</v>
      </c>
      <c r="CV36" s="187">
        <v>0.24136125654450261</v>
      </c>
      <c r="CW36" s="182">
        <v>0</v>
      </c>
      <c r="CX36" s="182">
        <v>0</v>
      </c>
      <c r="CY36" s="187">
        <v>0</v>
      </c>
      <c r="CZ36" s="182">
        <v>45</v>
      </c>
      <c r="DA36" s="182">
        <v>0</v>
      </c>
      <c r="DB36" s="187">
        <v>0</v>
      </c>
      <c r="DC36" s="182"/>
      <c r="DD36" s="182">
        <v>0</v>
      </c>
      <c r="DE36" s="187">
        <v>0</v>
      </c>
      <c r="DF36" s="182">
        <v>45</v>
      </c>
      <c r="DG36" s="182">
        <v>0</v>
      </c>
      <c r="DH36" s="187">
        <v>0</v>
      </c>
      <c r="DI36" s="182">
        <v>45</v>
      </c>
      <c r="DJ36" s="182">
        <v>0</v>
      </c>
      <c r="DK36" s="187">
        <v>0</v>
      </c>
      <c r="DL36" s="182">
        <v>120</v>
      </c>
      <c r="DM36" s="182">
        <v>55</v>
      </c>
      <c r="DN36" s="187">
        <v>0.45833333333333331</v>
      </c>
      <c r="DO36" s="182">
        <v>165</v>
      </c>
      <c r="DP36" s="182">
        <v>55</v>
      </c>
      <c r="DQ36" s="187">
        <v>0.33333333333333331</v>
      </c>
      <c r="DR36" s="182">
        <v>385</v>
      </c>
      <c r="DS36" s="182">
        <v>40</v>
      </c>
      <c r="DT36" s="187">
        <v>0.1038961038961039</v>
      </c>
      <c r="DU36" s="182">
        <v>30</v>
      </c>
      <c r="DV36" s="182">
        <v>0</v>
      </c>
      <c r="DW36" s="182">
        <v>40</v>
      </c>
      <c r="DX36" s="182">
        <v>415</v>
      </c>
      <c r="DY36" s="182">
        <v>40</v>
      </c>
      <c r="DZ36" s="187">
        <v>9.6385542168674704E-2</v>
      </c>
      <c r="EA36" s="182">
        <v>32510</v>
      </c>
      <c r="EB36" s="182">
        <v>7234</v>
      </c>
      <c r="EC36" s="187">
        <v>0.22251614887726853</v>
      </c>
      <c r="ED36" s="182">
        <v>40547</v>
      </c>
      <c r="EE36" s="182">
        <v>14495</v>
      </c>
      <c r="EF36" s="187">
        <v>0.35748637383776849</v>
      </c>
      <c r="EG36" s="182">
        <v>179</v>
      </c>
      <c r="EH36" s="182">
        <v>55</v>
      </c>
      <c r="EI36" s="187">
        <v>0.30726256983240224</v>
      </c>
      <c r="EJ36" s="182">
        <v>430</v>
      </c>
      <c r="EK36" s="182">
        <v>40</v>
      </c>
      <c r="EL36" s="187">
        <v>9.3023255813953487E-2</v>
      </c>
      <c r="EM36" s="182">
        <v>23194</v>
      </c>
      <c r="EN36" s="182">
        <v>6548</v>
      </c>
      <c r="EO36" s="187">
        <v>0.2823143916530137</v>
      </c>
      <c r="EP36" s="182">
        <v>821</v>
      </c>
      <c r="EQ36" s="182">
        <v>122</v>
      </c>
      <c r="ER36" s="187">
        <v>0.14859926918392205</v>
      </c>
      <c r="ES36" s="199">
        <v>0.91</v>
      </c>
      <c r="ET36" s="187">
        <v>0.94265232974910396</v>
      </c>
      <c r="EU36" s="187">
        <v>1.0358816810429714</v>
      </c>
      <c r="EV36" s="199">
        <v>0.76</v>
      </c>
      <c r="EW36" s="187">
        <v>0.97080291970802901</v>
      </c>
      <c r="EX36" s="200">
        <v>1.2773722627737223</v>
      </c>
      <c r="EY36" s="199">
        <v>0.84</v>
      </c>
      <c r="EZ36" s="187">
        <v>0.95942028985507299</v>
      </c>
      <c r="FA36" s="200">
        <v>1.1421670117322298</v>
      </c>
      <c r="FB36" s="199">
        <v>0.84</v>
      </c>
      <c r="FC36" s="187">
        <v>0.99328237201760505</v>
      </c>
      <c r="FD36" s="187">
        <v>1.1824790143066728</v>
      </c>
      <c r="FE36" s="199">
        <v>0.6</v>
      </c>
      <c r="FF36" s="187">
        <v>0.97826086956521696</v>
      </c>
      <c r="FG36" s="200">
        <v>1.6304347826086949</v>
      </c>
      <c r="FH36" s="199">
        <v>0.72</v>
      </c>
      <c r="FI36" s="187">
        <v>0.992668295934237</v>
      </c>
      <c r="FJ36" s="200">
        <v>1.3787059665753292</v>
      </c>
      <c r="FK36" s="199">
        <v>0.78</v>
      </c>
      <c r="FL36" s="187">
        <v>0.98003029885690696</v>
      </c>
      <c r="FM36" s="200">
        <v>1.2564491010985985</v>
      </c>
      <c r="FN36" s="199">
        <v>0.25</v>
      </c>
      <c r="FO36" s="187">
        <v>0.57860169491525404</v>
      </c>
      <c r="FP36" s="200">
        <v>2.3144067796610162</v>
      </c>
      <c r="FQ36" s="199">
        <v>0.72</v>
      </c>
      <c r="FR36" s="187">
        <v>0.89856801909307904</v>
      </c>
      <c r="FS36" s="200"/>
      <c r="FT36" s="199">
        <v>0.32</v>
      </c>
      <c r="FU36" s="187">
        <v>0.68437499999999996</v>
      </c>
      <c r="FV36" s="200"/>
      <c r="FW36" s="199">
        <v>0.48</v>
      </c>
      <c r="FX36" s="187">
        <v>0.90248226950354604</v>
      </c>
      <c r="FY36" s="200">
        <v>1.8801713947990544</v>
      </c>
      <c r="FZ36" s="199">
        <v>0.4</v>
      </c>
      <c r="GA36" s="187">
        <v>0.75108459869848199</v>
      </c>
      <c r="GB36" s="200">
        <v>1.877711496746205</v>
      </c>
      <c r="GC36" s="199">
        <v>0.49</v>
      </c>
      <c r="GD36" s="187">
        <v>0.68979817528338405</v>
      </c>
      <c r="GE36" s="200">
        <v>1.4077513781293551</v>
      </c>
      <c r="GF36" s="199">
        <v>0.64</v>
      </c>
      <c r="GG36" s="187">
        <v>0.83518454639530904</v>
      </c>
      <c r="GH36" s="200">
        <v>0.68979817528338405</v>
      </c>
      <c r="GI36" s="199">
        <v>0.88</v>
      </c>
      <c r="GJ36" s="187">
        <v>1</v>
      </c>
      <c r="GK36" s="200">
        <v>1.1363636363636365</v>
      </c>
      <c r="GL36" s="199">
        <v>0.74</v>
      </c>
      <c r="GM36" s="187">
        <v>1</v>
      </c>
      <c r="GN36" s="200">
        <v>1.3513513513513513</v>
      </c>
      <c r="GO36" s="234">
        <v>522</v>
      </c>
      <c r="GP36" s="182">
        <v>59</v>
      </c>
      <c r="GQ36" s="235">
        <v>0.11302681992337164</v>
      </c>
      <c r="GR36" s="236">
        <v>1921</v>
      </c>
      <c r="GS36" s="182">
        <v>42</v>
      </c>
      <c r="GT36" s="237">
        <v>2.1863612701717855E-2</v>
      </c>
      <c r="GU36" s="238">
        <v>2443</v>
      </c>
      <c r="GV36" s="182">
        <v>101</v>
      </c>
      <c r="GW36" s="237">
        <v>4.134261154318461E-2</v>
      </c>
      <c r="GX36" s="239">
        <v>12967</v>
      </c>
      <c r="GY36" s="182">
        <v>833</v>
      </c>
      <c r="GZ36" s="237">
        <v>6.4239993830492795E-2</v>
      </c>
      <c r="HA36" s="238">
        <v>15410</v>
      </c>
      <c r="HB36" s="182">
        <v>934</v>
      </c>
      <c r="HC36" s="237">
        <v>6.0609993510707331E-2</v>
      </c>
      <c r="HD36" s="238">
        <v>1492</v>
      </c>
      <c r="HE36" s="182">
        <v>0</v>
      </c>
      <c r="HF36" s="237">
        <v>0</v>
      </c>
      <c r="HG36" s="240">
        <v>106</v>
      </c>
      <c r="HH36" s="182">
        <v>0</v>
      </c>
      <c r="HI36" s="237">
        <v>0</v>
      </c>
      <c r="HJ36" s="241">
        <v>285</v>
      </c>
      <c r="HK36" s="182">
        <v>0</v>
      </c>
      <c r="HL36" s="242">
        <v>0</v>
      </c>
    </row>
    <row r="37" spans="1:220" s="78" customFormat="1" ht="15" customHeight="1" x14ac:dyDescent="0.6">
      <c r="A37" s="225">
        <v>11</v>
      </c>
      <c r="B37" s="233" t="s">
        <v>331</v>
      </c>
      <c r="C37" s="192">
        <v>9303</v>
      </c>
      <c r="D37" s="233" t="s">
        <v>411</v>
      </c>
      <c r="E37" s="182">
        <v>5504</v>
      </c>
      <c r="F37" s="182">
        <v>4763</v>
      </c>
      <c r="G37" s="187">
        <v>0.86537063953488369</v>
      </c>
      <c r="H37" s="182">
        <v>3589</v>
      </c>
      <c r="I37" s="182">
        <v>2870</v>
      </c>
      <c r="J37" s="187">
        <v>0.79966564502646975</v>
      </c>
      <c r="K37" s="182">
        <v>0</v>
      </c>
      <c r="L37" s="182">
        <v>0</v>
      </c>
      <c r="M37" s="187">
        <v>0</v>
      </c>
      <c r="N37" s="182">
        <v>0</v>
      </c>
      <c r="O37" s="182">
        <v>0</v>
      </c>
      <c r="P37" s="187">
        <v>0</v>
      </c>
      <c r="Q37" s="182">
        <v>15</v>
      </c>
      <c r="R37" s="182">
        <v>0</v>
      </c>
      <c r="S37" s="187">
        <v>0</v>
      </c>
      <c r="T37" s="182">
        <v>0</v>
      </c>
      <c r="U37" s="182">
        <v>0</v>
      </c>
      <c r="V37" s="187">
        <v>0</v>
      </c>
      <c r="W37" s="182">
        <v>9108</v>
      </c>
      <c r="X37" s="182">
        <v>7633</v>
      </c>
      <c r="Y37" s="187">
        <v>0.83805445761967501</v>
      </c>
      <c r="Z37" s="182">
        <v>9108</v>
      </c>
      <c r="AA37" s="182">
        <v>7633</v>
      </c>
      <c r="AB37" s="187">
        <v>0.83805445761967501</v>
      </c>
      <c r="AC37" s="182">
        <v>0</v>
      </c>
      <c r="AD37" s="182">
        <v>0</v>
      </c>
      <c r="AE37" s="187">
        <v>0</v>
      </c>
      <c r="AF37" s="182">
        <v>0</v>
      </c>
      <c r="AG37" s="182">
        <v>0</v>
      </c>
      <c r="AH37" s="187">
        <v>0</v>
      </c>
      <c r="AI37" s="182">
        <v>0</v>
      </c>
      <c r="AJ37" s="182">
        <v>0</v>
      </c>
      <c r="AK37" s="187">
        <v>0</v>
      </c>
      <c r="AL37" s="182">
        <v>0</v>
      </c>
      <c r="AM37" s="182">
        <v>0</v>
      </c>
      <c r="AN37" s="187">
        <v>0</v>
      </c>
      <c r="AO37" s="182">
        <v>0</v>
      </c>
      <c r="AP37" s="182">
        <v>0</v>
      </c>
      <c r="AQ37" s="187">
        <v>0</v>
      </c>
      <c r="AR37" s="182">
        <v>150</v>
      </c>
      <c r="AS37" s="182">
        <v>23</v>
      </c>
      <c r="AT37" s="187">
        <v>0.15333333333333332</v>
      </c>
      <c r="AU37" s="182">
        <v>0</v>
      </c>
      <c r="AV37" s="182">
        <v>0</v>
      </c>
      <c r="AW37" s="187">
        <v>0</v>
      </c>
      <c r="AX37" s="182">
        <v>0</v>
      </c>
      <c r="AY37" s="182">
        <v>0</v>
      </c>
      <c r="AZ37" s="187">
        <v>0</v>
      </c>
      <c r="BA37" s="182">
        <v>150</v>
      </c>
      <c r="BB37" s="182">
        <v>23</v>
      </c>
      <c r="BC37" s="187">
        <v>0.15333333333333332</v>
      </c>
      <c r="BD37" s="182">
        <v>4500</v>
      </c>
      <c r="BE37" s="182">
        <v>2022</v>
      </c>
      <c r="BF37" s="187">
        <v>0.44933333333333331</v>
      </c>
      <c r="BG37" s="182">
        <v>1709</v>
      </c>
      <c r="BH37" s="182">
        <v>980</v>
      </c>
      <c r="BI37" s="187">
        <v>0.57343475716793446</v>
      </c>
      <c r="BJ37" s="182">
        <v>0</v>
      </c>
      <c r="BK37" s="182">
        <v>0</v>
      </c>
      <c r="BL37" s="187">
        <v>0</v>
      </c>
      <c r="BM37" s="182">
        <v>0</v>
      </c>
      <c r="BN37" s="182">
        <v>0</v>
      </c>
      <c r="BO37" s="187">
        <v>0</v>
      </c>
      <c r="BP37" s="182">
        <v>8377</v>
      </c>
      <c r="BQ37" s="182">
        <v>4057</v>
      </c>
      <c r="BR37" s="187">
        <v>0.48430225617762923</v>
      </c>
      <c r="BS37" s="182">
        <v>0</v>
      </c>
      <c r="BT37" s="182">
        <v>0</v>
      </c>
      <c r="BU37" s="187">
        <v>0</v>
      </c>
      <c r="BV37" s="182">
        <v>14586</v>
      </c>
      <c r="BW37" s="182">
        <v>7059</v>
      </c>
      <c r="BX37" s="187">
        <v>0.48395721925133689</v>
      </c>
      <c r="BY37" s="182">
        <v>0</v>
      </c>
      <c r="BZ37" s="182">
        <v>0</v>
      </c>
      <c r="CA37" s="187">
        <v>0</v>
      </c>
      <c r="CB37" s="182">
        <v>14736</v>
      </c>
      <c r="CC37" s="182">
        <v>7082</v>
      </c>
      <c r="CD37" s="187">
        <v>0.48059174809989141</v>
      </c>
      <c r="CE37" s="182">
        <v>23844</v>
      </c>
      <c r="CF37" s="182">
        <v>14715</v>
      </c>
      <c r="CG37" s="187">
        <v>0.61713638651233016</v>
      </c>
      <c r="CH37" s="182">
        <v>36640</v>
      </c>
      <c r="CI37" s="182">
        <v>8560</v>
      </c>
      <c r="CJ37" s="187">
        <v>0.23362445414847161</v>
      </c>
      <c r="CK37" s="182">
        <v>21330</v>
      </c>
      <c r="CL37" s="182">
        <v>5156</v>
      </c>
      <c r="CM37" s="187">
        <v>0.24172526957337084</v>
      </c>
      <c r="CN37" s="182">
        <v>11520</v>
      </c>
      <c r="CO37" s="182">
        <v>3200</v>
      </c>
      <c r="CP37" s="187">
        <v>0.27777777777777779</v>
      </c>
      <c r="CQ37" s="182">
        <v>1290</v>
      </c>
      <c r="CR37" s="182">
        <v>575</v>
      </c>
      <c r="CS37" s="187">
        <v>0.44573643410852715</v>
      </c>
      <c r="CT37" s="182">
        <v>12810</v>
      </c>
      <c r="CU37" s="182">
        <v>3775</v>
      </c>
      <c r="CV37" s="187">
        <v>0.29469164715066354</v>
      </c>
      <c r="CW37" s="182">
        <v>0</v>
      </c>
      <c r="CX37" s="182">
        <v>0</v>
      </c>
      <c r="CY37" s="187">
        <v>0</v>
      </c>
      <c r="CZ37" s="182">
        <v>45</v>
      </c>
      <c r="DA37" s="182">
        <v>0</v>
      </c>
      <c r="DB37" s="187">
        <v>0</v>
      </c>
      <c r="DC37" s="182"/>
      <c r="DD37" s="182">
        <v>0</v>
      </c>
      <c r="DE37" s="187">
        <v>0</v>
      </c>
      <c r="DF37" s="182">
        <v>45</v>
      </c>
      <c r="DG37" s="182">
        <v>0</v>
      </c>
      <c r="DH37" s="187">
        <v>0</v>
      </c>
      <c r="DI37" s="182">
        <v>45</v>
      </c>
      <c r="DJ37" s="182">
        <v>0</v>
      </c>
      <c r="DK37" s="187">
        <v>0</v>
      </c>
      <c r="DL37" s="182">
        <v>270</v>
      </c>
      <c r="DM37" s="182">
        <v>80</v>
      </c>
      <c r="DN37" s="187">
        <v>0.29629629629629628</v>
      </c>
      <c r="DO37" s="182">
        <v>315</v>
      </c>
      <c r="DP37" s="182">
        <v>80</v>
      </c>
      <c r="DQ37" s="187">
        <v>0.25396825396825395</v>
      </c>
      <c r="DR37" s="182">
        <v>390</v>
      </c>
      <c r="DS37" s="182">
        <v>172</v>
      </c>
      <c r="DT37" s="187">
        <v>0.44102564102564101</v>
      </c>
      <c r="DU37" s="182">
        <v>30</v>
      </c>
      <c r="DV37" s="182">
        <v>0</v>
      </c>
      <c r="DW37" s="182">
        <v>172</v>
      </c>
      <c r="DX37" s="182">
        <v>420</v>
      </c>
      <c r="DY37" s="182">
        <v>172</v>
      </c>
      <c r="DZ37" s="187">
        <v>0.40952380952380951</v>
      </c>
      <c r="EA37" s="182">
        <v>71515</v>
      </c>
      <c r="EB37" s="182">
        <v>17743</v>
      </c>
      <c r="EC37" s="187">
        <v>0.24810179682584074</v>
      </c>
      <c r="ED37" s="182">
        <v>95359</v>
      </c>
      <c r="EE37" s="182">
        <v>32458</v>
      </c>
      <c r="EF37" s="187">
        <v>0.34037689153619483</v>
      </c>
      <c r="EG37" s="182">
        <v>315</v>
      </c>
      <c r="EH37" s="182">
        <v>80</v>
      </c>
      <c r="EI37" s="187">
        <v>0.25396825396825395</v>
      </c>
      <c r="EJ37" s="182">
        <v>435</v>
      </c>
      <c r="EK37" s="182">
        <v>172</v>
      </c>
      <c r="EL37" s="187">
        <v>0.39540229885057471</v>
      </c>
      <c r="EM37" s="182">
        <v>53458</v>
      </c>
      <c r="EN37" s="182">
        <v>15610</v>
      </c>
      <c r="EO37" s="187">
        <v>0.29200493845635828</v>
      </c>
      <c r="EP37" s="182">
        <v>2512</v>
      </c>
      <c r="EQ37" s="182">
        <v>1348</v>
      </c>
      <c r="ER37" s="187">
        <v>0.5366242038216561</v>
      </c>
      <c r="ES37" s="199">
        <v>0.92</v>
      </c>
      <c r="ET37" s="187">
        <v>0.99475120722233901</v>
      </c>
      <c r="EU37" s="187">
        <v>1.0812513121981946</v>
      </c>
      <c r="EV37" s="199">
        <v>0.84</v>
      </c>
      <c r="EW37" s="187">
        <v>0.99860627177700301</v>
      </c>
      <c r="EX37" s="200">
        <v>1.188816990210718</v>
      </c>
      <c r="EY37" s="199">
        <v>0.88</v>
      </c>
      <c r="EZ37" s="187">
        <v>0.99620070745447398</v>
      </c>
      <c r="FA37" s="200">
        <v>1.1320462584709932</v>
      </c>
      <c r="FB37" s="199">
        <v>0.8</v>
      </c>
      <c r="FC37" s="187">
        <v>0.99475581776466704</v>
      </c>
      <c r="FD37" s="187">
        <v>1.2434447722058337</v>
      </c>
      <c r="FE37" s="199">
        <v>0.62</v>
      </c>
      <c r="FF37" s="187">
        <v>0.99489795918367296</v>
      </c>
      <c r="FG37" s="200">
        <v>1.6046741277156016</v>
      </c>
      <c r="FH37" s="199">
        <v>0.71</v>
      </c>
      <c r="FI37" s="187">
        <v>0.994775487150522</v>
      </c>
      <c r="FJ37" s="200">
        <v>1.4010922354232704</v>
      </c>
      <c r="FK37" s="199">
        <v>0.8</v>
      </c>
      <c r="FL37" s="187">
        <v>0.99551478083588196</v>
      </c>
      <c r="FM37" s="200">
        <v>1.2443934760448523</v>
      </c>
      <c r="FN37" s="199">
        <v>0.23</v>
      </c>
      <c r="FO37" s="187">
        <v>0.61955782312925201</v>
      </c>
      <c r="FP37" s="200">
        <v>2.6937296657793564</v>
      </c>
      <c r="FQ37" s="199">
        <v>0.85</v>
      </c>
      <c r="FR37" s="187">
        <v>0.94534514457629903</v>
      </c>
      <c r="FS37" s="200"/>
      <c r="FT37" s="199">
        <v>0.27</v>
      </c>
      <c r="FU37" s="187">
        <v>0.65281250000000002</v>
      </c>
      <c r="FV37" s="200"/>
      <c r="FW37" s="199">
        <v>0.6</v>
      </c>
      <c r="FX37" s="187">
        <v>0.95478260869565201</v>
      </c>
      <c r="FY37" s="200">
        <v>1.5913043478260867</v>
      </c>
      <c r="FZ37" s="199">
        <v>0.44</v>
      </c>
      <c r="GA37" s="187">
        <v>0.69880794701986804</v>
      </c>
      <c r="GB37" s="200">
        <v>1.5881998795906092</v>
      </c>
      <c r="GC37" s="199">
        <v>0.54</v>
      </c>
      <c r="GD37" s="187">
        <v>0.729414416953165</v>
      </c>
      <c r="GE37" s="200">
        <v>1.3507674388021573</v>
      </c>
      <c r="GF37" s="199">
        <v>0.67</v>
      </c>
      <c r="GG37" s="187">
        <v>0.85005237537741096</v>
      </c>
      <c r="GH37" s="200">
        <v>0.729414416953165</v>
      </c>
      <c r="GI37" s="199">
        <v>0.99</v>
      </c>
      <c r="GJ37" s="187">
        <v>1</v>
      </c>
      <c r="GK37" s="200">
        <v>1.0101010101010102</v>
      </c>
      <c r="GL37" s="199">
        <v>0.97</v>
      </c>
      <c r="GM37" s="187">
        <v>1</v>
      </c>
      <c r="GN37" s="200">
        <v>1.0309278350515465</v>
      </c>
      <c r="GO37" s="234">
        <v>2076</v>
      </c>
      <c r="GP37" s="182">
        <v>350</v>
      </c>
      <c r="GQ37" s="235">
        <v>0.16859344894026976</v>
      </c>
      <c r="GR37" s="236">
        <v>4961</v>
      </c>
      <c r="GS37" s="182">
        <v>330</v>
      </c>
      <c r="GT37" s="237">
        <v>6.6518847006651879E-2</v>
      </c>
      <c r="GU37" s="238">
        <v>7037</v>
      </c>
      <c r="GV37" s="182">
        <v>680</v>
      </c>
      <c r="GW37" s="237">
        <v>9.6632087537302833E-2</v>
      </c>
      <c r="GX37" s="239">
        <v>30442</v>
      </c>
      <c r="GY37" s="182">
        <v>4148</v>
      </c>
      <c r="GZ37" s="237">
        <v>0.13625911569542079</v>
      </c>
      <c r="HA37" s="238">
        <v>37479</v>
      </c>
      <c r="HB37" s="182">
        <v>4828</v>
      </c>
      <c r="HC37" s="237">
        <v>0.1288188051975773</v>
      </c>
      <c r="HD37" s="238">
        <v>3147</v>
      </c>
      <c r="HE37" s="182">
        <v>68</v>
      </c>
      <c r="HF37" s="237">
        <v>2.1607880521131235E-2</v>
      </c>
      <c r="HG37" s="240">
        <v>240</v>
      </c>
      <c r="HH37" s="182">
        <v>50</v>
      </c>
      <c r="HI37" s="237">
        <v>0.20833333333333334</v>
      </c>
      <c r="HJ37" s="241">
        <v>335</v>
      </c>
      <c r="HK37" s="182">
        <v>91</v>
      </c>
      <c r="HL37" s="242">
        <v>0.27164179104477609</v>
      </c>
    </row>
    <row r="38" spans="1:220" s="78" customFormat="1" ht="15" customHeight="1" x14ac:dyDescent="0.6">
      <c r="A38" s="225">
        <v>11</v>
      </c>
      <c r="B38" s="233" t="s">
        <v>331</v>
      </c>
      <c r="C38" s="192">
        <v>9403</v>
      </c>
      <c r="D38" s="233" t="s">
        <v>412</v>
      </c>
      <c r="E38" s="182">
        <v>1325</v>
      </c>
      <c r="F38" s="182">
        <v>696</v>
      </c>
      <c r="G38" s="187">
        <v>0.5252830188679245</v>
      </c>
      <c r="H38" s="182">
        <v>698</v>
      </c>
      <c r="I38" s="182">
        <v>346</v>
      </c>
      <c r="J38" s="187">
        <v>0.49570200573065903</v>
      </c>
      <c r="K38" s="182">
        <v>0</v>
      </c>
      <c r="L38" s="182">
        <v>0</v>
      </c>
      <c r="M38" s="187">
        <v>0</v>
      </c>
      <c r="N38" s="182">
        <v>0</v>
      </c>
      <c r="O38" s="182">
        <v>0</v>
      </c>
      <c r="P38" s="187">
        <v>0</v>
      </c>
      <c r="Q38" s="182">
        <v>0</v>
      </c>
      <c r="R38" s="182">
        <v>0</v>
      </c>
      <c r="S38" s="187">
        <v>0</v>
      </c>
      <c r="T38" s="182">
        <v>0</v>
      </c>
      <c r="U38" s="182">
        <v>0</v>
      </c>
      <c r="V38" s="187">
        <v>0</v>
      </c>
      <c r="W38" s="182">
        <v>2023</v>
      </c>
      <c r="X38" s="182">
        <v>1042</v>
      </c>
      <c r="Y38" s="187">
        <v>0.51507661888284728</v>
      </c>
      <c r="Z38" s="182">
        <v>2023</v>
      </c>
      <c r="AA38" s="182">
        <v>1042</v>
      </c>
      <c r="AB38" s="187">
        <v>0.51507661888284728</v>
      </c>
      <c r="AC38" s="182">
        <v>460</v>
      </c>
      <c r="AD38" s="182">
        <v>85</v>
      </c>
      <c r="AE38" s="187">
        <v>0.18478260869565216</v>
      </c>
      <c r="AF38" s="182">
        <v>15</v>
      </c>
      <c r="AG38" s="182">
        <v>0</v>
      </c>
      <c r="AH38" s="187">
        <v>0</v>
      </c>
      <c r="AI38" s="182">
        <v>15</v>
      </c>
      <c r="AJ38" s="182">
        <v>0</v>
      </c>
      <c r="AK38" s="187">
        <v>0</v>
      </c>
      <c r="AL38" s="182">
        <v>0</v>
      </c>
      <c r="AM38" s="182">
        <v>0</v>
      </c>
      <c r="AN38" s="187">
        <v>0</v>
      </c>
      <c r="AO38" s="182">
        <v>490</v>
      </c>
      <c r="AP38" s="182">
        <v>85</v>
      </c>
      <c r="AQ38" s="187">
        <v>0.17346938775510204</v>
      </c>
      <c r="AR38" s="182">
        <v>120</v>
      </c>
      <c r="AS38" s="182">
        <v>0</v>
      </c>
      <c r="AT38" s="187">
        <v>0</v>
      </c>
      <c r="AU38" s="182">
        <v>0</v>
      </c>
      <c r="AV38" s="182">
        <v>0</v>
      </c>
      <c r="AW38" s="187">
        <v>0</v>
      </c>
      <c r="AX38" s="182">
        <v>0</v>
      </c>
      <c r="AY38" s="182">
        <v>15</v>
      </c>
      <c r="AZ38" s="187">
        <v>0</v>
      </c>
      <c r="BA38" s="182">
        <v>120</v>
      </c>
      <c r="BB38" s="182">
        <v>15</v>
      </c>
      <c r="BC38" s="187">
        <v>0.125</v>
      </c>
      <c r="BD38" s="182">
        <v>2903</v>
      </c>
      <c r="BE38" s="182">
        <v>990</v>
      </c>
      <c r="BF38" s="187">
        <v>0.34102652428522218</v>
      </c>
      <c r="BG38" s="182">
        <v>209</v>
      </c>
      <c r="BH38" s="182">
        <v>121</v>
      </c>
      <c r="BI38" s="187">
        <v>0.57894736842105265</v>
      </c>
      <c r="BJ38" s="182">
        <v>105</v>
      </c>
      <c r="BK38" s="182">
        <v>0</v>
      </c>
      <c r="BL38" s="187">
        <v>0</v>
      </c>
      <c r="BM38" s="182">
        <v>42</v>
      </c>
      <c r="BN38" s="182">
        <v>0</v>
      </c>
      <c r="BO38" s="187">
        <v>0</v>
      </c>
      <c r="BP38" s="182">
        <v>0</v>
      </c>
      <c r="BQ38" s="182">
        <v>0</v>
      </c>
      <c r="BR38" s="187">
        <v>0</v>
      </c>
      <c r="BS38" s="182">
        <v>0</v>
      </c>
      <c r="BT38" s="182">
        <v>0</v>
      </c>
      <c r="BU38" s="187">
        <v>0</v>
      </c>
      <c r="BV38" s="182">
        <v>3259</v>
      </c>
      <c r="BW38" s="182">
        <v>1111</v>
      </c>
      <c r="BX38" s="187">
        <v>0.34090211721386926</v>
      </c>
      <c r="BY38" s="182">
        <v>195</v>
      </c>
      <c r="BZ38" s="182">
        <v>0</v>
      </c>
      <c r="CA38" s="187">
        <v>0</v>
      </c>
      <c r="CB38" s="182">
        <v>4064</v>
      </c>
      <c r="CC38" s="182">
        <v>1211</v>
      </c>
      <c r="CD38" s="187">
        <v>0.29798228346456695</v>
      </c>
      <c r="CE38" s="182">
        <v>6087</v>
      </c>
      <c r="CF38" s="182">
        <v>2253</v>
      </c>
      <c r="CG38" s="187">
        <v>0.37013307047806804</v>
      </c>
      <c r="CH38" s="182">
        <v>20880</v>
      </c>
      <c r="CI38" s="182">
        <v>4400</v>
      </c>
      <c r="CJ38" s="187">
        <v>0.21072796934865901</v>
      </c>
      <c r="CK38" s="182">
        <v>16020</v>
      </c>
      <c r="CL38" s="182">
        <v>696</v>
      </c>
      <c r="CM38" s="187">
        <v>4.3445692883895132E-2</v>
      </c>
      <c r="CN38" s="182">
        <v>5120</v>
      </c>
      <c r="CO38" s="182">
        <v>1280</v>
      </c>
      <c r="CP38" s="187">
        <v>0.25</v>
      </c>
      <c r="CQ38" s="182">
        <v>930</v>
      </c>
      <c r="CR38" s="182">
        <v>136</v>
      </c>
      <c r="CS38" s="187">
        <v>0.14623655913978495</v>
      </c>
      <c r="CT38" s="182">
        <v>6050</v>
      </c>
      <c r="CU38" s="182">
        <v>1416</v>
      </c>
      <c r="CV38" s="187">
        <v>0.2340495867768595</v>
      </c>
      <c r="CW38" s="182">
        <v>0</v>
      </c>
      <c r="CX38" s="182">
        <v>0</v>
      </c>
      <c r="CY38" s="187">
        <v>0</v>
      </c>
      <c r="CZ38" s="182">
        <v>45</v>
      </c>
      <c r="DA38" s="182">
        <v>0</v>
      </c>
      <c r="DB38" s="187">
        <v>0</v>
      </c>
      <c r="DC38" s="182"/>
      <c r="DD38" s="182">
        <v>0</v>
      </c>
      <c r="DE38" s="187">
        <v>0</v>
      </c>
      <c r="DF38" s="182">
        <v>45</v>
      </c>
      <c r="DG38" s="182">
        <v>0</v>
      </c>
      <c r="DH38" s="187">
        <v>0</v>
      </c>
      <c r="DI38" s="182">
        <v>45</v>
      </c>
      <c r="DJ38" s="182">
        <v>0</v>
      </c>
      <c r="DK38" s="187">
        <v>0</v>
      </c>
      <c r="DL38" s="182">
        <v>135</v>
      </c>
      <c r="DM38" s="182">
        <v>27</v>
      </c>
      <c r="DN38" s="187">
        <v>0.2</v>
      </c>
      <c r="DO38" s="182">
        <v>180</v>
      </c>
      <c r="DP38" s="182">
        <v>27</v>
      </c>
      <c r="DQ38" s="187">
        <v>0.15</v>
      </c>
      <c r="DR38" s="182">
        <v>195</v>
      </c>
      <c r="DS38" s="182">
        <v>30</v>
      </c>
      <c r="DT38" s="187">
        <v>0.15384615384615385</v>
      </c>
      <c r="DU38" s="182">
        <v>30</v>
      </c>
      <c r="DV38" s="182">
        <v>0</v>
      </c>
      <c r="DW38" s="182">
        <v>30</v>
      </c>
      <c r="DX38" s="182">
        <v>225</v>
      </c>
      <c r="DY38" s="182">
        <v>30</v>
      </c>
      <c r="DZ38" s="187">
        <v>0.13333333333333333</v>
      </c>
      <c r="EA38" s="182">
        <v>43355</v>
      </c>
      <c r="EB38" s="182">
        <v>6569</v>
      </c>
      <c r="EC38" s="187">
        <v>0.1515165494175989</v>
      </c>
      <c r="ED38" s="182">
        <v>49442</v>
      </c>
      <c r="EE38" s="182">
        <v>8822</v>
      </c>
      <c r="EF38" s="187">
        <v>0.17843129323247442</v>
      </c>
      <c r="EG38" s="182">
        <v>300</v>
      </c>
      <c r="EH38" s="182">
        <v>27</v>
      </c>
      <c r="EI38" s="187">
        <v>0.09</v>
      </c>
      <c r="EJ38" s="182">
        <v>282</v>
      </c>
      <c r="EK38" s="182">
        <v>45</v>
      </c>
      <c r="EL38" s="187">
        <v>0.15957446808510639</v>
      </c>
      <c r="EM38" s="182">
        <v>26907</v>
      </c>
      <c r="EN38" s="182">
        <v>6147</v>
      </c>
      <c r="EO38" s="187">
        <v>0.22845356227004127</v>
      </c>
      <c r="EP38" s="182">
        <v>494</v>
      </c>
      <c r="EQ38" s="182">
        <v>54</v>
      </c>
      <c r="ER38" s="187">
        <v>0.10931174089068826</v>
      </c>
      <c r="ES38" s="199">
        <v>0.89</v>
      </c>
      <c r="ET38" s="187">
        <v>0.96120689655172398</v>
      </c>
      <c r="EU38" s="187">
        <v>1.0800077489345212</v>
      </c>
      <c r="EV38" s="199">
        <v>0.7</v>
      </c>
      <c r="EW38" s="187">
        <v>0.94219653179190699</v>
      </c>
      <c r="EX38" s="200">
        <v>1.34599504541701</v>
      </c>
      <c r="EY38" s="199">
        <v>0.8</v>
      </c>
      <c r="EZ38" s="187">
        <v>0.95489443378118999</v>
      </c>
      <c r="FA38" s="200">
        <v>1.1936180422264875</v>
      </c>
      <c r="FB38" s="199">
        <v>0.85</v>
      </c>
      <c r="FC38" s="187">
        <v>0.93027522935779805</v>
      </c>
      <c r="FD38" s="187">
        <v>1.0944414463032919</v>
      </c>
      <c r="FE38" s="199">
        <v>0.67</v>
      </c>
      <c r="FF38" s="187">
        <v>0.84297520661156999</v>
      </c>
      <c r="FG38" s="200">
        <v>1.2581719501665223</v>
      </c>
      <c r="FH38" s="199">
        <v>0.76</v>
      </c>
      <c r="FI38" s="187">
        <v>0.92155243600330305</v>
      </c>
      <c r="FJ38" s="200">
        <v>1.2125689947411882</v>
      </c>
      <c r="FK38" s="199">
        <v>0.78</v>
      </c>
      <c r="FL38" s="187">
        <v>0.93697292498890405</v>
      </c>
      <c r="FM38" s="200">
        <v>1.2012473397293641</v>
      </c>
      <c r="FN38" s="199">
        <v>0.28000000000000003</v>
      </c>
      <c r="FO38" s="187">
        <v>0.62535211267605595</v>
      </c>
      <c r="FP38" s="200">
        <v>2.2334004024144853</v>
      </c>
      <c r="FQ38" s="199">
        <v>0.88</v>
      </c>
      <c r="FR38" s="187">
        <v>0.92463442069741297</v>
      </c>
      <c r="FS38" s="200"/>
      <c r="FT38" s="199">
        <v>0.28999999999999998</v>
      </c>
      <c r="FU38" s="187">
        <v>0.62265625000000002</v>
      </c>
      <c r="FV38" s="200"/>
      <c r="FW38" s="199">
        <v>0.75</v>
      </c>
      <c r="FX38" s="187">
        <v>1</v>
      </c>
      <c r="FY38" s="200">
        <v>1.3333333333333333</v>
      </c>
      <c r="FZ38" s="199">
        <v>0.52</v>
      </c>
      <c r="GA38" s="187">
        <v>0.65889830508474601</v>
      </c>
      <c r="GB38" s="200">
        <v>1.2671121251629731</v>
      </c>
      <c r="GC38" s="199">
        <v>0.57999999999999996</v>
      </c>
      <c r="GD38" s="187">
        <v>0.66585477241589297</v>
      </c>
      <c r="GE38" s="200">
        <v>1.1480254696825742</v>
      </c>
      <c r="GF38" s="199">
        <v>0.69</v>
      </c>
      <c r="GG38" s="187">
        <v>0.73509408297438195</v>
      </c>
      <c r="GH38" s="200">
        <v>0.66585477241589297</v>
      </c>
      <c r="GI38" s="199">
        <v>0.95</v>
      </c>
      <c r="GJ38" s="187">
        <v>1</v>
      </c>
      <c r="GK38" s="200">
        <v>1.0526315789473684</v>
      </c>
      <c r="GL38" s="199">
        <v>0.86</v>
      </c>
      <c r="GM38" s="187">
        <v>1</v>
      </c>
      <c r="GN38" s="200">
        <v>1.1627906976744187</v>
      </c>
      <c r="GO38" s="234">
        <v>347</v>
      </c>
      <c r="GP38" s="182">
        <v>113</v>
      </c>
      <c r="GQ38" s="235">
        <v>0.32564841498559077</v>
      </c>
      <c r="GR38" s="236">
        <v>876</v>
      </c>
      <c r="GS38" s="182">
        <v>330</v>
      </c>
      <c r="GT38" s="237">
        <v>0.37671232876712329</v>
      </c>
      <c r="GU38" s="238">
        <v>1223</v>
      </c>
      <c r="GV38" s="182">
        <v>443</v>
      </c>
      <c r="GW38" s="237">
        <v>0.36222403924775143</v>
      </c>
      <c r="GX38" s="239">
        <v>22127</v>
      </c>
      <c r="GY38" s="182">
        <v>910</v>
      </c>
      <c r="GZ38" s="237">
        <v>4.1126225877886745E-2</v>
      </c>
      <c r="HA38" s="238">
        <v>23350</v>
      </c>
      <c r="HB38" s="182">
        <v>1353</v>
      </c>
      <c r="HC38" s="237">
        <v>5.7944325481798717E-2</v>
      </c>
      <c r="HD38" s="238">
        <v>0</v>
      </c>
      <c r="HE38" s="182">
        <v>0</v>
      </c>
      <c r="HF38" s="237">
        <v>0</v>
      </c>
      <c r="HG38" s="240">
        <v>131</v>
      </c>
      <c r="HH38" s="182">
        <v>0</v>
      </c>
      <c r="HI38" s="237">
        <v>0</v>
      </c>
      <c r="HJ38" s="241">
        <v>208</v>
      </c>
      <c r="HK38" s="182">
        <v>0</v>
      </c>
      <c r="HL38" s="242">
        <v>0</v>
      </c>
    </row>
    <row r="39" spans="1:220" s="78" customFormat="1" ht="15" customHeight="1" x14ac:dyDescent="0.6">
      <c r="A39" s="225">
        <v>11</v>
      </c>
      <c r="B39" s="233" t="s">
        <v>331</v>
      </c>
      <c r="C39" s="192">
        <v>9404</v>
      </c>
      <c r="D39" s="233" t="s">
        <v>413</v>
      </c>
      <c r="E39" s="182">
        <v>9838</v>
      </c>
      <c r="F39" s="182">
        <v>9296</v>
      </c>
      <c r="G39" s="187">
        <v>0.94490750152470016</v>
      </c>
      <c r="H39" s="182">
        <v>4677</v>
      </c>
      <c r="I39" s="182">
        <v>2653</v>
      </c>
      <c r="J39" s="187">
        <v>0.56724395980329267</v>
      </c>
      <c r="K39" s="182">
        <v>0</v>
      </c>
      <c r="L39" s="182">
        <v>0</v>
      </c>
      <c r="M39" s="187">
        <v>0</v>
      </c>
      <c r="N39" s="182">
        <v>97</v>
      </c>
      <c r="O39" s="182">
        <v>97</v>
      </c>
      <c r="P39" s="187">
        <v>1</v>
      </c>
      <c r="Q39" s="182">
        <v>0</v>
      </c>
      <c r="R39" s="182">
        <v>0</v>
      </c>
      <c r="S39" s="187">
        <v>0</v>
      </c>
      <c r="T39" s="182">
        <v>0</v>
      </c>
      <c r="U39" s="182">
        <v>0</v>
      </c>
      <c r="V39" s="187">
        <v>0</v>
      </c>
      <c r="W39" s="182">
        <v>14612</v>
      </c>
      <c r="X39" s="182">
        <v>12046</v>
      </c>
      <c r="Y39" s="187">
        <v>0.82439091157952371</v>
      </c>
      <c r="Z39" s="182">
        <v>14612</v>
      </c>
      <c r="AA39" s="182">
        <v>12046</v>
      </c>
      <c r="AB39" s="187">
        <v>0.82439091157952371</v>
      </c>
      <c r="AC39" s="182">
        <v>0</v>
      </c>
      <c r="AD39" s="182">
        <v>0</v>
      </c>
      <c r="AE39" s="187">
        <v>0</v>
      </c>
      <c r="AF39" s="182">
        <v>0</v>
      </c>
      <c r="AG39" s="182">
        <v>0</v>
      </c>
      <c r="AH39" s="187">
        <v>0</v>
      </c>
      <c r="AI39" s="182">
        <v>0</v>
      </c>
      <c r="AJ39" s="182">
        <v>0</v>
      </c>
      <c r="AK39" s="187">
        <v>0</v>
      </c>
      <c r="AL39" s="182">
        <v>0</v>
      </c>
      <c r="AM39" s="182">
        <v>0</v>
      </c>
      <c r="AN39" s="187">
        <v>0</v>
      </c>
      <c r="AO39" s="182">
        <v>0</v>
      </c>
      <c r="AP39" s="182">
        <v>0</v>
      </c>
      <c r="AQ39" s="187">
        <v>0</v>
      </c>
      <c r="AR39" s="182">
        <v>0</v>
      </c>
      <c r="AS39" s="182">
        <v>0</v>
      </c>
      <c r="AT39" s="187">
        <v>0</v>
      </c>
      <c r="AU39" s="182">
        <v>0</v>
      </c>
      <c r="AV39" s="182">
        <v>0</v>
      </c>
      <c r="AW39" s="187">
        <v>0</v>
      </c>
      <c r="AX39" s="182">
        <v>0</v>
      </c>
      <c r="AY39" s="182">
        <v>0</v>
      </c>
      <c r="AZ39" s="187">
        <v>0</v>
      </c>
      <c r="BA39" s="182">
        <v>0</v>
      </c>
      <c r="BB39" s="182">
        <v>0</v>
      </c>
      <c r="BC39" s="187">
        <v>0</v>
      </c>
      <c r="BD39" s="182">
        <v>3288</v>
      </c>
      <c r="BE39" s="182">
        <v>1882</v>
      </c>
      <c r="BF39" s="187">
        <v>0.57238442822384428</v>
      </c>
      <c r="BG39" s="182">
        <v>446</v>
      </c>
      <c r="BH39" s="182">
        <v>226</v>
      </c>
      <c r="BI39" s="187">
        <v>0.50672645739910316</v>
      </c>
      <c r="BJ39" s="182">
        <v>114</v>
      </c>
      <c r="BK39" s="182">
        <v>95</v>
      </c>
      <c r="BL39" s="187">
        <v>0.83333333333333337</v>
      </c>
      <c r="BM39" s="182">
        <v>126</v>
      </c>
      <c r="BN39" s="182">
        <v>194</v>
      </c>
      <c r="BO39" s="187">
        <v>1.5396825396825398</v>
      </c>
      <c r="BP39" s="182">
        <v>4419</v>
      </c>
      <c r="BQ39" s="182">
        <v>4359</v>
      </c>
      <c r="BR39" s="187">
        <v>0.98642226748133066</v>
      </c>
      <c r="BS39" s="182">
        <v>0</v>
      </c>
      <c r="BT39" s="182">
        <v>0</v>
      </c>
      <c r="BU39" s="187">
        <v>0</v>
      </c>
      <c r="BV39" s="182">
        <v>8393</v>
      </c>
      <c r="BW39" s="182">
        <v>6756</v>
      </c>
      <c r="BX39" s="187">
        <v>0.80495651137852975</v>
      </c>
      <c r="BY39" s="182">
        <v>0</v>
      </c>
      <c r="BZ39" s="182">
        <v>0</v>
      </c>
      <c r="CA39" s="187">
        <v>0</v>
      </c>
      <c r="CB39" s="182">
        <v>8393</v>
      </c>
      <c r="CC39" s="182">
        <v>6756</v>
      </c>
      <c r="CD39" s="187">
        <v>0.80495651137852975</v>
      </c>
      <c r="CE39" s="182">
        <v>23005</v>
      </c>
      <c r="CF39" s="182">
        <v>18802</v>
      </c>
      <c r="CG39" s="187">
        <v>0.81730058682895024</v>
      </c>
      <c r="CH39" s="182">
        <v>18320</v>
      </c>
      <c r="CI39" s="182">
        <v>3760</v>
      </c>
      <c r="CJ39" s="187">
        <v>0.20524017467248909</v>
      </c>
      <c r="CK39" s="182">
        <v>20580</v>
      </c>
      <c r="CL39" s="182">
        <v>2966</v>
      </c>
      <c r="CM39" s="187">
        <v>0.14412050534499515</v>
      </c>
      <c r="CN39" s="182">
        <v>3840</v>
      </c>
      <c r="CO39" s="182">
        <v>960</v>
      </c>
      <c r="CP39" s="187">
        <v>0.25</v>
      </c>
      <c r="CQ39" s="182">
        <v>1020</v>
      </c>
      <c r="CR39" s="182">
        <v>253</v>
      </c>
      <c r="CS39" s="187">
        <v>0.24803921568627452</v>
      </c>
      <c r="CT39" s="182">
        <v>4860</v>
      </c>
      <c r="CU39" s="182">
        <v>1213</v>
      </c>
      <c r="CV39" s="187">
        <v>0.24958847736625514</v>
      </c>
      <c r="CW39" s="182">
        <v>0</v>
      </c>
      <c r="CX39" s="182">
        <v>0</v>
      </c>
      <c r="CY39" s="187">
        <v>0</v>
      </c>
      <c r="CZ39" s="182">
        <v>45</v>
      </c>
      <c r="DA39" s="182">
        <v>0</v>
      </c>
      <c r="DB39" s="187">
        <v>0</v>
      </c>
      <c r="DC39" s="182"/>
      <c r="DD39" s="182">
        <v>0</v>
      </c>
      <c r="DE39" s="187">
        <v>0</v>
      </c>
      <c r="DF39" s="182">
        <v>45</v>
      </c>
      <c r="DG39" s="182">
        <v>0</v>
      </c>
      <c r="DH39" s="187">
        <v>0</v>
      </c>
      <c r="DI39" s="182">
        <v>45</v>
      </c>
      <c r="DJ39" s="182">
        <v>0</v>
      </c>
      <c r="DK39" s="187">
        <v>0</v>
      </c>
      <c r="DL39" s="182">
        <v>360</v>
      </c>
      <c r="DM39" s="182">
        <v>171</v>
      </c>
      <c r="DN39" s="187">
        <v>0.47499999999999998</v>
      </c>
      <c r="DO39" s="182">
        <v>405</v>
      </c>
      <c r="DP39" s="182">
        <v>171</v>
      </c>
      <c r="DQ39" s="187">
        <v>0.42222222222222222</v>
      </c>
      <c r="DR39" s="182">
        <v>390</v>
      </c>
      <c r="DS39" s="182">
        <v>0</v>
      </c>
      <c r="DT39" s="187">
        <v>0</v>
      </c>
      <c r="DU39" s="182">
        <v>45</v>
      </c>
      <c r="DV39" s="182">
        <v>0</v>
      </c>
      <c r="DW39" s="182">
        <v>0</v>
      </c>
      <c r="DX39" s="182">
        <v>435</v>
      </c>
      <c r="DY39" s="182">
        <v>0</v>
      </c>
      <c r="DZ39" s="187">
        <v>0</v>
      </c>
      <c r="EA39" s="182">
        <v>44600</v>
      </c>
      <c r="EB39" s="182">
        <v>8110</v>
      </c>
      <c r="EC39" s="187">
        <v>0.18183856502242152</v>
      </c>
      <c r="ED39" s="182">
        <v>67605</v>
      </c>
      <c r="EE39" s="182">
        <v>26912</v>
      </c>
      <c r="EF39" s="187">
        <v>0.3980770653058206</v>
      </c>
      <c r="EG39" s="182">
        <v>616</v>
      </c>
      <c r="EH39" s="182">
        <v>363</v>
      </c>
      <c r="EI39" s="187">
        <v>0.5892857142857143</v>
      </c>
      <c r="EJ39" s="182">
        <v>561</v>
      </c>
      <c r="EK39" s="182">
        <v>194</v>
      </c>
      <c r="EL39" s="187">
        <v>0.34581105169340465</v>
      </c>
      <c r="EM39" s="182">
        <v>27283</v>
      </c>
      <c r="EN39" s="182">
        <v>7599</v>
      </c>
      <c r="EO39" s="187">
        <v>0.27852508888318733</v>
      </c>
      <c r="EP39" s="182">
        <v>3765</v>
      </c>
      <c r="EQ39" s="182">
        <v>226</v>
      </c>
      <c r="ER39" s="187">
        <v>6.0026560424966798E-2</v>
      </c>
      <c r="ES39" s="199">
        <v>0.96</v>
      </c>
      <c r="ET39" s="187">
        <v>0.98275311402107901</v>
      </c>
      <c r="EU39" s="187">
        <v>1.0237011604386239</v>
      </c>
      <c r="EV39" s="199">
        <v>0.88</v>
      </c>
      <c r="EW39" s="187">
        <v>0.99886920467395401</v>
      </c>
      <c r="EX39" s="200">
        <v>1.1350786416749477</v>
      </c>
      <c r="EY39" s="199">
        <v>0.92</v>
      </c>
      <c r="EZ39" s="187">
        <v>0.98630250705628397</v>
      </c>
      <c r="FA39" s="200">
        <v>1.0720679424524826</v>
      </c>
      <c r="FB39" s="199">
        <v>0.96</v>
      </c>
      <c r="FC39" s="187">
        <v>0.993415007656968</v>
      </c>
      <c r="FD39" s="187">
        <v>1.0348072996426749</v>
      </c>
      <c r="FE39" s="199">
        <v>0.7</v>
      </c>
      <c r="FF39" s="187">
        <v>1</v>
      </c>
      <c r="FG39" s="200">
        <v>1.4285714285714286</v>
      </c>
      <c r="FH39" s="199">
        <v>0.83</v>
      </c>
      <c r="FI39" s="187">
        <v>0.99363528715216098</v>
      </c>
      <c r="FJ39" s="200">
        <v>1.1971509483760976</v>
      </c>
      <c r="FK39" s="199">
        <v>0.88</v>
      </c>
      <c r="FL39" s="187">
        <v>0.988937347090735</v>
      </c>
      <c r="FM39" s="200">
        <v>1.1237924398758352</v>
      </c>
      <c r="FN39" s="199">
        <v>0.26</v>
      </c>
      <c r="FO39" s="187">
        <v>0.61567796610169501</v>
      </c>
      <c r="FP39" s="200">
        <v>2.3679921773142114</v>
      </c>
      <c r="FQ39" s="199">
        <v>0.93</v>
      </c>
      <c r="FR39" s="187">
        <v>0.93451327433628295</v>
      </c>
      <c r="FS39" s="200"/>
      <c r="FT39" s="199">
        <v>0.24</v>
      </c>
      <c r="FU39" s="187">
        <v>0.58437499999999998</v>
      </c>
      <c r="FV39" s="200"/>
      <c r="FW39" s="199">
        <v>0.56000000000000005</v>
      </c>
      <c r="FX39" s="187">
        <v>0.96837944664031606</v>
      </c>
      <c r="FY39" s="200">
        <v>1.7292490118577071</v>
      </c>
      <c r="FZ39" s="199">
        <v>0.4</v>
      </c>
      <c r="GA39" s="187">
        <v>0.66446826051112895</v>
      </c>
      <c r="GB39" s="200">
        <v>1.6611706512778224</v>
      </c>
      <c r="GC39" s="199">
        <v>0.6</v>
      </c>
      <c r="GD39" s="187">
        <v>0.74895191122071503</v>
      </c>
      <c r="GE39" s="200">
        <v>1.2482531853678585</v>
      </c>
      <c r="GF39" s="199">
        <v>0.74</v>
      </c>
      <c r="GG39" s="187">
        <v>0.916617122473246</v>
      </c>
      <c r="GH39" s="200">
        <v>0.74895191122071503</v>
      </c>
      <c r="GI39" s="199">
        <v>0.94</v>
      </c>
      <c r="GJ39" s="187">
        <v>0.99449035812672204</v>
      </c>
      <c r="GK39" s="200">
        <v>1.0579684660922575</v>
      </c>
      <c r="GL39" s="199">
        <v>0.95</v>
      </c>
      <c r="GM39" s="187">
        <v>0.99484536082474195</v>
      </c>
      <c r="GN39" s="200">
        <v>1.0472056429734127</v>
      </c>
      <c r="GO39" s="234">
        <v>3960</v>
      </c>
      <c r="GP39" s="182">
        <v>755</v>
      </c>
      <c r="GQ39" s="235">
        <v>0.19065656565656566</v>
      </c>
      <c r="GR39" s="236">
        <v>3264</v>
      </c>
      <c r="GS39" s="182">
        <v>160</v>
      </c>
      <c r="GT39" s="237">
        <v>4.9019607843137254E-2</v>
      </c>
      <c r="GU39" s="238">
        <v>7224</v>
      </c>
      <c r="GV39" s="182">
        <v>915</v>
      </c>
      <c r="GW39" s="237">
        <v>0.12666112956810632</v>
      </c>
      <c r="GX39" s="239">
        <v>25395</v>
      </c>
      <c r="GY39" s="182">
        <v>1231</v>
      </c>
      <c r="GZ39" s="237">
        <v>4.8474109076589882E-2</v>
      </c>
      <c r="HA39" s="238">
        <v>32619</v>
      </c>
      <c r="HB39" s="182">
        <v>2146</v>
      </c>
      <c r="HC39" s="237">
        <v>6.5789877065513966E-2</v>
      </c>
      <c r="HD39" s="238">
        <v>1802</v>
      </c>
      <c r="HE39" s="182">
        <v>3</v>
      </c>
      <c r="HF39" s="237">
        <v>1.6648168701442841E-3</v>
      </c>
      <c r="HG39" s="240">
        <v>346</v>
      </c>
      <c r="HH39" s="182">
        <v>8</v>
      </c>
      <c r="HI39" s="237">
        <v>2.3121387283236993E-2</v>
      </c>
      <c r="HJ39" s="241">
        <v>418</v>
      </c>
      <c r="HK39" s="182">
        <v>0</v>
      </c>
      <c r="HL39" s="242">
        <v>0</v>
      </c>
    </row>
    <row r="40" spans="1:220" s="78" customFormat="1" ht="15" customHeight="1" x14ac:dyDescent="0.6">
      <c r="A40" s="225">
        <v>11</v>
      </c>
      <c r="B40" s="233" t="s">
        <v>331</v>
      </c>
      <c r="C40" s="192">
        <v>9405</v>
      </c>
      <c r="D40" s="233" t="s">
        <v>414</v>
      </c>
      <c r="E40" s="182">
        <v>14407</v>
      </c>
      <c r="F40" s="182">
        <v>11112</v>
      </c>
      <c r="G40" s="187">
        <v>0.77129173318525712</v>
      </c>
      <c r="H40" s="182">
        <v>9079</v>
      </c>
      <c r="I40" s="182">
        <v>9857</v>
      </c>
      <c r="J40" s="187">
        <v>1.085692256856482</v>
      </c>
      <c r="K40" s="182">
        <v>0</v>
      </c>
      <c r="L40" s="182">
        <v>0</v>
      </c>
      <c r="M40" s="187">
        <v>0</v>
      </c>
      <c r="N40" s="182">
        <v>0</v>
      </c>
      <c r="O40" s="182">
        <v>0</v>
      </c>
      <c r="P40" s="187">
        <v>0</v>
      </c>
      <c r="Q40" s="182">
        <v>15</v>
      </c>
      <c r="R40" s="182">
        <v>0</v>
      </c>
      <c r="S40" s="187">
        <v>0</v>
      </c>
      <c r="T40" s="182">
        <v>0</v>
      </c>
      <c r="U40" s="182">
        <v>0</v>
      </c>
      <c r="V40" s="187">
        <v>0</v>
      </c>
      <c r="W40" s="182">
        <v>23501</v>
      </c>
      <c r="X40" s="182">
        <v>20969</v>
      </c>
      <c r="Y40" s="187">
        <v>0.89225990383387943</v>
      </c>
      <c r="Z40" s="182">
        <v>23501</v>
      </c>
      <c r="AA40" s="182">
        <v>20969</v>
      </c>
      <c r="AB40" s="187">
        <v>0.89225990383387943</v>
      </c>
      <c r="AC40" s="182">
        <v>0</v>
      </c>
      <c r="AD40" s="182">
        <v>0</v>
      </c>
      <c r="AE40" s="187">
        <v>0</v>
      </c>
      <c r="AF40" s="182">
        <v>0</v>
      </c>
      <c r="AG40" s="182">
        <v>0</v>
      </c>
      <c r="AH40" s="187">
        <v>0</v>
      </c>
      <c r="AI40" s="182">
        <v>0</v>
      </c>
      <c r="AJ40" s="182">
        <v>0</v>
      </c>
      <c r="AK40" s="187">
        <v>0</v>
      </c>
      <c r="AL40" s="182">
        <v>0</v>
      </c>
      <c r="AM40" s="182">
        <v>0</v>
      </c>
      <c r="AN40" s="187">
        <v>0</v>
      </c>
      <c r="AO40" s="182">
        <v>0</v>
      </c>
      <c r="AP40" s="182">
        <v>0</v>
      </c>
      <c r="AQ40" s="187">
        <v>0</v>
      </c>
      <c r="AR40" s="182">
        <v>0</v>
      </c>
      <c r="AS40" s="182">
        <v>0</v>
      </c>
      <c r="AT40" s="187">
        <v>0</v>
      </c>
      <c r="AU40" s="182">
        <v>0</v>
      </c>
      <c r="AV40" s="182">
        <v>0</v>
      </c>
      <c r="AW40" s="187">
        <v>0</v>
      </c>
      <c r="AX40" s="182">
        <v>0</v>
      </c>
      <c r="AY40" s="182">
        <v>0</v>
      </c>
      <c r="AZ40" s="187">
        <v>0</v>
      </c>
      <c r="BA40" s="182">
        <v>0</v>
      </c>
      <c r="BB40" s="182">
        <v>0</v>
      </c>
      <c r="BC40" s="187">
        <v>0</v>
      </c>
      <c r="BD40" s="182">
        <v>4975</v>
      </c>
      <c r="BE40" s="182">
        <v>3850</v>
      </c>
      <c r="BF40" s="187">
        <v>0.77386934673366836</v>
      </c>
      <c r="BG40" s="182">
        <v>2385</v>
      </c>
      <c r="BH40" s="182">
        <v>1686</v>
      </c>
      <c r="BI40" s="187">
        <v>0.70691823899371065</v>
      </c>
      <c r="BJ40" s="182">
        <v>0</v>
      </c>
      <c r="BK40" s="182">
        <v>0</v>
      </c>
      <c r="BL40" s="187">
        <v>0</v>
      </c>
      <c r="BM40" s="182">
        <v>0</v>
      </c>
      <c r="BN40" s="182">
        <v>0</v>
      </c>
      <c r="BO40" s="187">
        <v>0</v>
      </c>
      <c r="BP40" s="182">
        <v>13616</v>
      </c>
      <c r="BQ40" s="182">
        <v>6911</v>
      </c>
      <c r="BR40" s="187">
        <v>0.50756462984723849</v>
      </c>
      <c r="BS40" s="182">
        <v>0</v>
      </c>
      <c r="BT40" s="182">
        <v>0</v>
      </c>
      <c r="BU40" s="187">
        <v>0</v>
      </c>
      <c r="BV40" s="182">
        <v>20976</v>
      </c>
      <c r="BW40" s="182">
        <v>12447</v>
      </c>
      <c r="BX40" s="187">
        <v>0.59339244851258577</v>
      </c>
      <c r="BY40" s="182">
        <v>0</v>
      </c>
      <c r="BZ40" s="182">
        <v>0</v>
      </c>
      <c r="CA40" s="187">
        <v>0</v>
      </c>
      <c r="CB40" s="182">
        <v>20976</v>
      </c>
      <c r="CC40" s="182">
        <v>12447</v>
      </c>
      <c r="CD40" s="187">
        <v>0.59339244851258577</v>
      </c>
      <c r="CE40" s="182">
        <v>44477</v>
      </c>
      <c r="CF40" s="182">
        <v>33416</v>
      </c>
      <c r="CG40" s="187">
        <v>0.75130966566989676</v>
      </c>
      <c r="CH40" s="182">
        <v>25760</v>
      </c>
      <c r="CI40" s="182">
        <v>4960</v>
      </c>
      <c r="CJ40" s="187">
        <v>0.19254658385093168</v>
      </c>
      <c r="CK40" s="182">
        <v>48300</v>
      </c>
      <c r="CL40" s="182">
        <v>10765</v>
      </c>
      <c r="CM40" s="187">
        <v>0.22287784679089026</v>
      </c>
      <c r="CN40" s="182">
        <v>10240</v>
      </c>
      <c r="CO40" s="182">
        <v>2560</v>
      </c>
      <c r="CP40" s="187">
        <v>0.25</v>
      </c>
      <c r="CQ40" s="182">
        <v>2520</v>
      </c>
      <c r="CR40" s="182">
        <v>399</v>
      </c>
      <c r="CS40" s="187">
        <v>0.15833333333333333</v>
      </c>
      <c r="CT40" s="182">
        <v>12760</v>
      </c>
      <c r="CU40" s="182">
        <v>2959</v>
      </c>
      <c r="CV40" s="187">
        <v>0.23189655172413792</v>
      </c>
      <c r="CW40" s="182">
        <v>0</v>
      </c>
      <c r="CX40" s="182">
        <v>0</v>
      </c>
      <c r="CY40" s="187">
        <v>0</v>
      </c>
      <c r="CZ40" s="182">
        <v>45</v>
      </c>
      <c r="DA40" s="182">
        <v>0</v>
      </c>
      <c r="DB40" s="187">
        <v>0</v>
      </c>
      <c r="DC40" s="182"/>
      <c r="DD40" s="182">
        <v>0</v>
      </c>
      <c r="DE40" s="187">
        <v>0</v>
      </c>
      <c r="DF40" s="182">
        <v>45</v>
      </c>
      <c r="DG40" s="182">
        <v>0</v>
      </c>
      <c r="DH40" s="187">
        <v>0</v>
      </c>
      <c r="DI40" s="182">
        <v>45</v>
      </c>
      <c r="DJ40" s="182">
        <v>0</v>
      </c>
      <c r="DK40" s="187">
        <v>0</v>
      </c>
      <c r="DL40" s="182">
        <v>450</v>
      </c>
      <c r="DM40" s="182">
        <v>101</v>
      </c>
      <c r="DN40" s="187">
        <v>0.22444444444444445</v>
      </c>
      <c r="DO40" s="182">
        <v>495</v>
      </c>
      <c r="DP40" s="182">
        <v>101</v>
      </c>
      <c r="DQ40" s="187">
        <v>0.20404040404040405</v>
      </c>
      <c r="DR40" s="182">
        <v>540</v>
      </c>
      <c r="DS40" s="182">
        <v>164</v>
      </c>
      <c r="DT40" s="187">
        <v>0.3037037037037037</v>
      </c>
      <c r="DU40" s="182">
        <v>45</v>
      </c>
      <c r="DV40" s="182">
        <v>41</v>
      </c>
      <c r="DW40" s="182">
        <v>164</v>
      </c>
      <c r="DX40" s="182">
        <v>585</v>
      </c>
      <c r="DY40" s="182">
        <v>205</v>
      </c>
      <c r="DZ40" s="187">
        <v>0.3504273504273504</v>
      </c>
      <c r="EA40" s="182">
        <v>87900</v>
      </c>
      <c r="EB40" s="182">
        <v>18990</v>
      </c>
      <c r="EC40" s="187">
        <v>0.21604095563139933</v>
      </c>
      <c r="ED40" s="182">
        <v>132377</v>
      </c>
      <c r="EE40" s="182">
        <v>52406</v>
      </c>
      <c r="EF40" s="187">
        <v>0.39588448144315103</v>
      </c>
      <c r="EG40" s="182">
        <v>495</v>
      </c>
      <c r="EH40" s="182">
        <v>101</v>
      </c>
      <c r="EI40" s="187">
        <v>0.20404040404040405</v>
      </c>
      <c r="EJ40" s="182">
        <v>600</v>
      </c>
      <c r="EK40" s="182">
        <v>205</v>
      </c>
      <c r="EL40" s="187">
        <v>0.34166666666666667</v>
      </c>
      <c r="EM40" s="182">
        <v>47464</v>
      </c>
      <c r="EN40" s="182">
        <v>19063</v>
      </c>
      <c r="EO40" s="187">
        <v>0.4016307095904264</v>
      </c>
      <c r="EP40" s="182">
        <v>6624</v>
      </c>
      <c r="EQ40" s="182">
        <v>1605</v>
      </c>
      <c r="ER40" s="187">
        <v>0.24230072463768115</v>
      </c>
      <c r="ES40" s="199">
        <v>0.86</v>
      </c>
      <c r="ET40" s="187">
        <v>0.96400287976961896</v>
      </c>
      <c r="EU40" s="187">
        <v>1.1209335811274639</v>
      </c>
      <c r="EV40" s="199">
        <v>0.79</v>
      </c>
      <c r="EW40" s="187">
        <v>0.92654966014000195</v>
      </c>
      <c r="EX40" s="200">
        <v>1.1728476710632936</v>
      </c>
      <c r="EY40" s="199">
        <v>0.83</v>
      </c>
      <c r="EZ40" s="187">
        <v>0.94639706233010601</v>
      </c>
      <c r="FA40" s="200">
        <v>1.1402374244941036</v>
      </c>
      <c r="FB40" s="199">
        <v>0.86</v>
      </c>
      <c r="FC40" s="187">
        <v>0.94954000557568996</v>
      </c>
      <c r="FD40" s="187">
        <v>1.1041162855531279</v>
      </c>
      <c r="FE40" s="199">
        <v>0.76</v>
      </c>
      <c r="FF40" s="187">
        <v>0.94721233689205198</v>
      </c>
      <c r="FG40" s="200">
        <v>1.2463320222263841</v>
      </c>
      <c r="FH40" s="199">
        <v>0.81</v>
      </c>
      <c r="FI40" s="187">
        <v>0.949224712782196</v>
      </c>
      <c r="FJ40" s="200">
        <v>1.1718823614595011</v>
      </c>
      <c r="FK40" s="199">
        <v>0.82</v>
      </c>
      <c r="FL40" s="187">
        <v>0.947450323198468</v>
      </c>
      <c r="FM40" s="200">
        <v>1.1554272234127658</v>
      </c>
      <c r="FN40" s="199">
        <v>0.22</v>
      </c>
      <c r="FO40" s="187">
        <v>0.59441489361702105</v>
      </c>
      <c r="FP40" s="200">
        <v>2.7018858800773682</v>
      </c>
      <c r="FQ40" s="199">
        <v>0.8</v>
      </c>
      <c r="FR40" s="187">
        <v>0.86608544027898904</v>
      </c>
      <c r="FS40" s="200"/>
      <c r="FT40" s="199">
        <v>0.19</v>
      </c>
      <c r="FU40" s="187">
        <v>0.62070312500000002</v>
      </c>
      <c r="FV40" s="200"/>
      <c r="FW40" s="199">
        <v>0.7</v>
      </c>
      <c r="FX40" s="187">
        <v>0.81704260651629101</v>
      </c>
      <c r="FY40" s="200">
        <v>1.1672037235947015</v>
      </c>
      <c r="FZ40" s="199">
        <v>0.45</v>
      </c>
      <c r="GA40" s="187">
        <v>0.64717810070969894</v>
      </c>
      <c r="GB40" s="200">
        <v>1.4381735571326644</v>
      </c>
      <c r="GC40" s="199">
        <v>0.51</v>
      </c>
      <c r="GD40" s="187">
        <v>0.75850447604002103</v>
      </c>
      <c r="GE40" s="200">
        <v>1.4872636785098452</v>
      </c>
      <c r="GF40" s="199">
        <v>0.67</v>
      </c>
      <c r="GG40" s="187">
        <v>0.87898332252032196</v>
      </c>
      <c r="GH40" s="200">
        <v>0.75850447604002103</v>
      </c>
      <c r="GI40" s="199">
        <v>0.94</v>
      </c>
      <c r="GJ40" s="187">
        <v>0.99009900990098998</v>
      </c>
      <c r="GK40" s="200">
        <v>1.0532968190436065</v>
      </c>
      <c r="GL40" s="199">
        <v>0.82</v>
      </c>
      <c r="GM40" s="187">
        <v>0.82926829268292701</v>
      </c>
      <c r="GN40" s="200">
        <v>1.0113027959547891</v>
      </c>
      <c r="GO40" s="234">
        <v>5453</v>
      </c>
      <c r="GP40" s="182">
        <v>522</v>
      </c>
      <c r="GQ40" s="235">
        <v>9.5727122684760677E-2</v>
      </c>
      <c r="GR40" s="236">
        <v>9471</v>
      </c>
      <c r="GS40" s="182">
        <v>130</v>
      </c>
      <c r="GT40" s="237">
        <v>1.3726111287086897E-2</v>
      </c>
      <c r="GU40" s="238">
        <v>14924</v>
      </c>
      <c r="GV40" s="182">
        <v>652</v>
      </c>
      <c r="GW40" s="237">
        <v>4.3688019297775396E-2</v>
      </c>
      <c r="GX40" s="239">
        <v>48017</v>
      </c>
      <c r="GY40" s="182">
        <v>4161</v>
      </c>
      <c r="GZ40" s="237">
        <v>8.665680904679593E-2</v>
      </c>
      <c r="HA40" s="238">
        <v>62941</v>
      </c>
      <c r="HB40" s="182">
        <v>4813</v>
      </c>
      <c r="HC40" s="237">
        <v>7.6468438696557089E-2</v>
      </c>
      <c r="HD40" s="238">
        <v>5452</v>
      </c>
      <c r="HE40" s="182">
        <v>17</v>
      </c>
      <c r="HF40" s="237">
        <v>3.1181217901687453E-3</v>
      </c>
      <c r="HG40" s="240">
        <v>401</v>
      </c>
      <c r="HH40" s="182">
        <v>14</v>
      </c>
      <c r="HI40" s="237">
        <v>3.4912718204488775E-2</v>
      </c>
      <c r="HJ40" s="241">
        <v>443</v>
      </c>
      <c r="HK40" s="182">
        <v>0</v>
      </c>
      <c r="HL40" s="242">
        <v>0</v>
      </c>
    </row>
    <row r="41" spans="1:220" s="78" customFormat="1" ht="15" customHeight="1" x14ac:dyDescent="0.6">
      <c r="A41" s="225">
        <v>11</v>
      </c>
      <c r="B41" s="233" t="s">
        <v>331</v>
      </c>
      <c r="C41" s="192">
        <v>9406</v>
      </c>
      <c r="D41" s="233" t="s">
        <v>415</v>
      </c>
      <c r="E41" s="182">
        <v>2270</v>
      </c>
      <c r="F41" s="182">
        <v>1728</v>
      </c>
      <c r="G41" s="187">
        <v>0.76123348017621151</v>
      </c>
      <c r="H41" s="182">
        <v>1301</v>
      </c>
      <c r="I41" s="182">
        <v>1221</v>
      </c>
      <c r="J41" s="187">
        <v>0.93850883935434282</v>
      </c>
      <c r="K41" s="182">
        <v>1192</v>
      </c>
      <c r="L41" s="182">
        <v>1012</v>
      </c>
      <c r="M41" s="187">
        <v>0.84899328859060408</v>
      </c>
      <c r="N41" s="182">
        <v>0</v>
      </c>
      <c r="O41" s="182">
        <v>0</v>
      </c>
      <c r="P41" s="187">
        <v>0</v>
      </c>
      <c r="Q41" s="182">
        <v>0</v>
      </c>
      <c r="R41" s="182">
        <v>0</v>
      </c>
      <c r="S41" s="187">
        <v>0</v>
      </c>
      <c r="T41" s="182">
        <v>0</v>
      </c>
      <c r="U41" s="182">
        <v>0</v>
      </c>
      <c r="V41" s="187">
        <v>0</v>
      </c>
      <c r="W41" s="182">
        <v>4763</v>
      </c>
      <c r="X41" s="182">
        <v>3961</v>
      </c>
      <c r="Y41" s="187">
        <v>0.83161872769263068</v>
      </c>
      <c r="Z41" s="182">
        <v>4763</v>
      </c>
      <c r="AA41" s="182">
        <v>3961</v>
      </c>
      <c r="AB41" s="187">
        <v>0.83161872769263068</v>
      </c>
      <c r="AC41" s="182">
        <v>98</v>
      </c>
      <c r="AD41" s="182">
        <v>47</v>
      </c>
      <c r="AE41" s="187">
        <v>0.47959183673469385</v>
      </c>
      <c r="AF41" s="182">
        <v>0</v>
      </c>
      <c r="AG41" s="182">
        <v>0</v>
      </c>
      <c r="AH41" s="187">
        <v>0</v>
      </c>
      <c r="AI41" s="182">
        <v>15</v>
      </c>
      <c r="AJ41" s="182">
        <v>0</v>
      </c>
      <c r="AK41" s="187">
        <v>0</v>
      </c>
      <c r="AL41" s="182">
        <v>0</v>
      </c>
      <c r="AM41" s="182">
        <v>0</v>
      </c>
      <c r="AN41" s="187">
        <v>0</v>
      </c>
      <c r="AO41" s="182">
        <v>113</v>
      </c>
      <c r="AP41" s="182">
        <v>47</v>
      </c>
      <c r="AQ41" s="187">
        <v>0.41592920353982299</v>
      </c>
      <c r="AR41" s="182">
        <v>307</v>
      </c>
      <c r="AS41" s="182">
        <v>154</v>
      </c>
      <c r="AT41" s="187">
        <v>0.50162866449511401</v>
      </c>
      <c r="AU41" s="182">
        <v>0</v>
      </c>
      <c r="AV41" s="182">
        <v>0</v>
      </c>
      <c r="AW41" s="187">
        <v>0</v>
      </c>
      <c r="AX41" s="182">
        <v>15</v>
      </c>
      <c r="AY41" s="182">
        <v>0</v>
      </c>
      <c r="AZ41" s="187">
        <v>0</v>
      </c>
      <c r="BA41" s="182">
        <v>322</v>
      </c>
      <c r="BB41" s="182">
        <v>154</v>
      </c>
      <c r="BC41" s="187">
        <v>0.47826086956521741</v>
      </c>
      <c r="BD41" s="182">
        <v>3607</v>
      </c>
      <c r="BE41" s="182">
        <v>1824</v>
      </c>
      <c r="BF41" s="187">
        <v>0.50568339340171886</v>
      </c>
      <c r="BG41" s="182">
        <v>70</v>
      </c>
      <c r="BH41" s="182">
        <v>110</v>
      </c>
      <c r="BI41" s="187">
        <v>1.5714285714285714</v>
      </c>
      <c r="BJ41" s="182">
        <v>157</v>
      </c>
      <c r="BK41" s="182">
        <v>65</v>
      </c>
      <c r="BL41" s="187">
        <v>0.4140127388535032</v>
      </c>
      <c r="BM41" s="182">
        <v>0</v>
      </c>
      <c r="BN41" s="182">
        <v>0</v>
      </c>
      <c r="BO41" s="187">
        <v>0</v>
      </c>
      <c r="BP41" s="182">
        <v>2113</v>
      </c>
      <c r="BQ41" s="182">
        <v>2004</v>
      </c>
      <c r="BR41" s="187">
        <v>0.94841457643161386</v>
      </c>
      <c r="BS41" s="182">
        <v>0</v>
      </c>
      <c r="BT41" s="182">
        <v>0</v>
      </c>
      <c r="BU41" s="187">
        <v>0</v>
      </c>
      <c r="BV41" s="182">
        <v>5947</v>
      </c>
      <c r="BW41" s="182">
        <v>4003</v>
      </c>
      <c r="BX41" s="187">
        <v>0.6731124936942996</v>
      </c>
      <c r="BY41" s="182">
        <v>0</v>
      </c>
      <c r="BZ41" s="182">
        <v>0</v>
      </c>
      <c r="CA41" s="187">
        <v>0</v>
      </c>
      <c r="CB41" s="182">
        <v>6382</v>
      </c>
      <c r="CC41" s="182">
        <v>4204</v>
      </c>
      <c r="CD41" s="187">
        <v>0.6587276715763084</v>
      </c>
      <c r="CE41" s="182">
        <v>11145</v>
      </c>
      <c r="CF41" s="182">
        <v>8165</v>
      </c>
      <c r="CG41" s="187">
        <v>0.73261552265589946</v>
      </c>
      <c r="CH41" s="182">
        <v>22080</v>
      </c>
      <c r="CI41" s="182">
        <v>4800</v>
      </c>
      <c r="CJ41" s="187">
        <v>0.21739130434782608</v>
      </c>
      <c r="CK41" s="182">
        <v>23040</v>
      </c>
      <c r="CL41" s="182">
        <v>5616</v>
      </c>
      <c r="CM41" s="187">
        <v>0.24374999999999999</v>
      </c>
      <c r="CN41" s="182">
        <v>10240</v>
      </c>
      <c r="CO41" s="182">
        <v>2560</v>
      </c>
      <c r="CP41" s="187">
        <v>0.25</v>
      </c>
      <c r="CQ41" s="182">
        <v>2010</v>
      </c>
      <c r="CR41" s="182">
        <v>428</v>
      </c>
      <c r="CS41" s="187">
        <v>0.21293532338308457</v>
      </c>
      <c r="CT41" s="182">
        <v>12250</v>
      </c>
      <c r="CU41" s="182">
        <v>2988</v>
      </c>
      <c r="CV41" s="187">
        <v>0.24391836734693878</v>
      </c>
      <c r="CW41" s="182">
        <v>0</v>
      </c>
      <c r="CX41" s="182">
        <v>0</v>
      </c>
      <c r="CY41" s="187">
        <v>0</v>
      </c>
      <c r="CZ41" s="182">
        <v>45</v>
      </c>
      <c r="DA41" s="182">
        <v>0</v>
      </c>
      <c r="DB41" s="187">
        <v>0</v>
      </c>
      <c r="DC41" s="182"/>
      <c r="DD41" s="182">
        <v>0</v>
      </c>
      <c r="DE41" s="187">
        <v>0</v>
      </c>
      <c r="DF41" s="182">
        <v>45</v>
      </c>
      <c r="DG41" s="182">
        <v>0</v>
      </c>
      <c r="DH41" s="187">
        <v>0</v>
      </c>
      <c r="DI41" s="182">
        <v>45</v>
      </c>
      <c r="DJ41" s="182">
        <v>0</v>
      </c>
      <c r="DK41" s="187">
        <v>0</v>
      </c>
      <c r="DL41" s="182">
        <v>360</v>
      </c>
      <c r="DM41" s="182">
        <v>108</v>
      </c>
      <c r="DN41" s="187">
        <v>0.3</v>
      </c>
      <c r="DO41" s="182">
        <v>405</v>
      </c>
      <c r="DP41" s="182">
        <v>108</v>
      </c>
      <c r="DQ41" s="187">
        <v>0.26666666666666666</v>
      </c>
      <c r="DR41" s="182">
        <v>390</v>
      </c>
      <c r="DS41" s="182">
        <v>135</v>
      </c>
      <c r="DT41" s="187">
        <v>0.34615384615384615</v>
      </c>
      <c r="DU41" s="182">
        <v>30</v>
      </c>
      <c r="DV41" s="182">
        <v>0</v>
      </c>
      <c r="DW41" s="182">
        <v>135</v>
      </c>
      <c r="DX41" s="182">
        <v>420</v>
      </c>
      <c r="DY41" s="182">
        <v>135</v>
      </c>
      <c r="DZ41" s="187">
        <v>0.32142857142857145</v>
      </c>
      <c r="EA41" s="182">
        <v>58195</v>
      </c>
      <c r="EB41" s="182">
        <v>13647</v>
      </c>
      <c r="EC41" s="187">
        <v>0.23450468253286366</v>
      </c>
      <c r="ED41" s="182">
        <v>69340</v>
      </c>
      <c r="EE41" s="182">
        <v>21812</v>
      </c>
      <c r="EF41" s="187">
        <v>0.31456590712431498</v>
      </c>
      <c r="EG41" s="182">
        <v>562</v>
      </c>
      <c r="EH41" s="182">
        <v>173</v>
      </c>
      <c r="EI41" s="187">
        <v>0.30782918149466193</v>
      </c>
      <c r="EJ41" s="182">
        <v>450</v>
      </c>
      <c r="EK41" s="182">
        <v>135</v>
      </c>
      <c r="EL41" s="187">
        <v>0.3</v>
      </c>
      <c r="EM41" s="182">
        <v>33691</v>
      </c>
      <c r="EN41" s="182">
        <v>8691</v>
      </c>
      <c r="EO41" s="187">
        <v>0.2579620670208661</v>
      </c>
      <c r="EP41" s="182">
        <v>1064</v>
      </c>
      <c r="EQ41" s="182">
        <v>123</v>
      </c>
      <c r="ER41" s="187">
        <v>0.1156015037593985</v>
      </c>
      <c r="ES41" s="199">
        <v>0.92</v>
      </c>
      <c r="ET41" s="187">
        <v>0.982116788321168</v>
      </c>
      <c r="EU41" s="187">
        <v>1.0675182481751826</v>
      </c>
      <c r="EV41" s="199">
        <v>0.86</v>
      </c>
      <c r="EW41" s="187">
        <v>0.99180999180999196</v>
      </c>
      <c r="EX41" s="200">
        <v>1.1532674323372001</v>
      </c>
      <c r="EY41" s="199">
        <v>0.89</v>
      </c>
      <c r="EZ41" s="187">
        <v>0.98510477152234299</v>
      </c>
      <c r="FA41" s="200">
        <v>1.1068592938453292</v>
      </c>
      <c r="FB41" s="199">
        <v>0.91</v>
      </c>
      <c r="FC41" s="187">
        <v>0.96067415730337102</v>
      </c>
      <c r="FD41" s="187">
        <v>1.0556858871465615</v>
      </c>
      <c r="FE41" s="199">
        <v>0.7</v>
      </c>
      <c r="FF41" s="187">
        <v>0.972727272727273</v>
      </c>
      <c r="FG41" s="200">
        <v>1.3896103896103902</v>
      </c>
      <c r="FH41" s="199">
        <v>0.81</v>
      </c>
      <c r="FI41" s="187">
        <v>0.96098953377735497</v>
      </c>
      <c r="FJ41" s="200">
        <v>1.1864068318238949</v>
      </c>
      <c r="FK41" s="199">
        <v>0.85</v>
      </c>
      <c r="FL41" s="187">
        <v>0.97268830373545601</v>
      </c>
      <c r="FM41" s="200">
        <v>1.1443391808652423</v>
      </c>
      <c r="FN41" s="199">
        <v>0.25</v>
      </c>
      <c r="FO41" s="187">
        <v>0.62554347826086998</v>
      </c>
      <c r="FP41" s="200">
        <v>2.5021739130434799</v>
      </c>
      <c r="FQ41" s="199">
        <v>0.88</v>
      </c>
      <c r="FR41" s="187">
        <v>0.93160489899793197</v>
      </c>
      <c r="FS41" s="200"/>
      <c r="FT41" s="199">
        <v>0.35</v>
      </c>
      <c r="FU41" s="187">
        <v>0.658203125</v>
      </c>
      <c r="FV41" s="200"/>
      <c r="FW41" s="199">
        <v>0.69</v>
      </c>
      <c r="FX41" s="187">
        <v>0.920560747663551</v>
      </c>
      <c r="FY41" s="200">
        <v>1.3341460111065957</v>
      </c>
      <c r="FZ41" s="199">
        <v>0.52</v>
      </c>
      <c r="GA41" s="187">
        <v>0.69578313253012103</v>
      </c>
      <c r="GB41" s="200">
        <v>1.3380444856348481</v>
      </c>
      <c r="GC41" s="199">
        <v>0.56999999999999995</v>
      </c>
      <c r="GD41" s="187">
        <v>0.76654209716421196</v>
      </c>
      <c r="GE41" s="200">
        <v>1.3448106967793194</v>
      </c>
      <c r="GF41" s="199">
        <v>0.71</v>
      </c>
      <c r="GG41" s="187">
        <v>0.84370988446726602</v>
      </c>
      <c r="GH41" s="200">
        <v>0.76654209716421196</v>
      </c>
      <c r="GI41" s="199">
        <v>0.93</v>
      </c>
      <c r="GJ41" s="187">
        <v>0.96531791907514397</v>
      </c>
      <c r="GK41" s="200">
        <v>1.0379762570700473</v>
      </c>
      <c r="GL41" s="199">
        <v>0.87</v>
      </c>
      <c r="GM41" s="187">
        <v>0.95555555555555605</v>
      </c>
      <c r="GN41" s="200">
        <v>1.0983397190293747</v>
      </c>
      <c r="GO41" s="234">
        <v>850</v>
      </c>
      <c r="GP41" s="182">
        <v>135</v>
      </c>
      <c r="GQ41" s="235">
        <v>0.1588235294117647</v>
      </c>
      <c r="GR41" s="236">
        <v>2574</v>
      </c>
      <c r="GS41" s="182">
        <v>307</v>
      </c>
      <c r="GT41" s="237">
        <v>0.11926961926961926</v>
      </c>
      <c r="GU41" s="238">
        <v>3424</v>
      </c>
      <c r="GV41" s="182">
        <v>442</v>
      </c>
      <c r="GW41" s="237">
        <v>0.12908878504672897</v>
      </c>
      <c r="GX41" s="239">
        <v>30766</v>
      </c>
      <c r="GY41" s="182">
        <v>4709</v>
      </c>
      <c r="GZ41" s="237">
        <v>0.15305857114997073</v>
      </c>
      <c r="HA41" s="238">
        <v>34190</v>
      </c>
      <c r="HB41" s="182">
        <v>5151</v>
      </c>
      <c r="HC41" s="237">
        <v>0.1506580871599883</v>
      </c>
      <c r="HD41" s="238">
        <v>825</v>
      </c>
      <c r="HE41" s="182">
        <v>39</v>
      </c>
      <c r="HF41" s="237">
        <v>4.7272727272727272E-2</v>
      </c>
      <c r="HG41" s="240">
        <v>378</v>
      </c>
      <c r="HH41" s="182">
        <v>102</v>
      </c>
      <c r="HI41" s="237">
        <v>0.26984126984126983</v>
      </c>
      <c r="HJ41" s="241">
        <v>335</v>
      </c>
      <c r="HK41" s="182">
        <v>31</v>
      </c>
      <c r="HL41" s="242">
        <v>9.2537313432835819E-2</v>
      </c>
    </row>
    <row r="42" spans="1:220" s="78" customFormat="1" ht="15" customHeight="1" x14ac:dyDescent="0.6">
      <c r="A42" s="225">
        <v>11</v>
      </c>
      <c r="B42" s="233" t="s">
        <v>331</v>
      </c>
      <c r="C42" s="192">
        <v>9508</v>
      </c>
      <c r="D42" s="233" t="s">
        <v>416</v>
      </c>
      <c r="E42" s="182">
        <v>2771</v>
      </c>
      <c r="F42" s="182">
        <v>2374</v>
      </c>
      <c r="G42" s="187">
        <v>0.85673042223024176</v>
      </c>
      <c r="H42" s="182">
        <v>1276</v>
      </c>
      <c r="I42" s="182">
        <v>967</v>
      </c>
      <c r="J42" s="187">
        <v>0.75783699059561127</v>
      </c>
      <c r="K42" s="182">
        <v>614</v>
      </c>
      <c r="L42" s="182">
        <v>524</v>
      </c>
      <c r="M42" s="187">
        <v>0.85342019543973946</v>
      </c>
      <c r="N42" s="182">
        <v>0</v>
      </c>
      <c r="O42" s="182">
        <v>0</v>
      </c>
      <c r="P42" s="187">
        <v>0</v>
      </c>
      <c r="Q42" s="182">
        <v>0</v>
      </c>
      <c r="R42" s="182">
        <v>0</v>
      </c>
      <c r="S42" s="187">
        <v>0</v>
      </c>
      <c r="T42" s="182">
        <v>0</v>
      </c>
      <c r="U42" s="182">
        <v>0</v>
      </c>
      <c r="V42" s="187">
        <v>0</v>
      </c>
      <c r="W42" s="182">
        <v>4661</v>
      </c>
      <c r="X42" s="182">
        <v>3865</v>
      </c>
      <c r="Y42" s="187">
        <v>0.8292211971679897</v>
      </c>
      <c r="Z42" s="182">
        <v>4661</v>
      </c>
      <c r="AA42" s="182">
        <v>3865</v>
      </c>
      <c r="AB42" s="187">
        <v>0.8292211971679897</v>
      </c>
      <c r="AC42" s="182">
        <v>0</v>
      </c>
      <c r="AD42" s="182">
        <v>0</v>
      </c>
      <c r="AE42" s="187">
        <v>0</v>
      </c>
      <c r="AF42" s="182">
        <v>0</v>
      </c>
      <c r="AG42" s="182">
        <v>0</v>
      </c>
      <c r="AH42" s="187">
        <v>0</v>
      </c>
      <c r="AI42" s="182">
        <v>0</v>
      </c>
      <c r="AJ42" s="182">
        <v>0</v>
      </c>
      <c r="AK42" s="187">
        <v>0</v>
      </c>
      <c r="AL42" s="182">
        <v>0</v>
      </c>
      <c r="AM42" s="182">
        <v>0</v>
      </c>
      <c r="AN42" s="187">
        <v>0</v>
      </c>
      <c r="AO42" s="182">
        <v>0</v>
      </c>
      <c r="AP42" s="182">
        <v>0</v>
      </c>
      <c r="AQ42" s="187">
        <v>0</v>
      </c>
      <c r="AR42" s="182">
        <v>0</v>
      </c>
      <c r="AS42" s="182">
        <v>0</v>
      </c>
      <c r="AT42" s="187">
        <v>0</v>
      </c>
      <c r="AU42" s="182">
        <v>0</v>
      </c>
      <c r="AV42" s="182">
        <v>0</v>
      </c>
      <c r="AW42" s="187">
        <v>0</v>
      </c>
      <c r="AX42" s="182">
        <v>0</v>
      </c>
      <c r="AY42" s="182">
        <v>0</v>
      </c>
      <c r="AZ42" s="187">
        <v>0</v>
      </c>
      <c r="BA42" s="182">
        <v>0</v>
      </c>
      <c r="BB42" s="182">
        <v>0</v>
      </c>
      <c r="BC42" s="187">
        <v>0</v>
      </c>
      <c r="BD42" s="182">
        <v>893</v>
      </c>
      <c r="BE42" s="182">
        <v>453</v>
      </c>
      <c r="BF42" s="187">
        <v>0.50727883538633822</v>
      </c>
      <c r="BG42" s="182">
        <v>180</v>
      </c>
      <c r="BH42" s="182">
        <v>41</v>
      </c>
      <c r="BI42" s="187">
        <v>0.22777777777777777</v>
      </c>
      <c r="BJ42" s="182">
        <v>31</v>
      </c>
      <c r="BK42" s="182">
        <v>16</v>
      </c>
      <c r="BL42" s="187">
        <v>0.5161290322580645</v>
      </c>
      <c r="BM42" s="182">
        <v>0</v>
      </c>
      <c r="BN42" s="182">
        <v>8</v>
      </c>
      <c r="BO42" s="187">
        <v>0</v>
      </c>
      <c r="BP42" s="182">
        <v>2431</v>
      </c>
      <c r="BQ42" s="182">
        <v>1345</v>
      </c>
      <c r="BR42" s="187">
        <v>0.55327025915261208</v>
      </c>
      <c r="BS42" s="182">
        <v>0</v>
      </c>
      <c r="BT42" s="182">
        <v>0</v>
      </c>
      <c r="BU42" s="187">
        <v>0</v>
      </c>
      <c r="BV42" s="182">
        <v>3535</v>
      </c>
      <c r="BW42" s="182">
        <v>1863</v>
      </c>
      <c r="BX42" s="187">
        <v>0.52701555869872696</v>
      </c>
      <c r="BY42" s="182">
        <v>0</v>
      </c>
      <c r="BZ42" s="182">
        <v>0</v>
      </c>
      <c r="CA42" s="187">
        <v>0</v>
      </c>
      <c r="CB42" s="182">
        <v>3535</v>
      </c>
      <c r="CC42" s="182">
        <v>1863</v>
      </c>
      <c r="CD42" s="187">
        <v>0.52701555869872696</v>
      </c>
      <c r="CE42" s="182">
        <v>8196</v>
      </c>
      <c r="CF42" s="182">
        <v>5728</v>
      </c>
      <c r="CG42" s="187">
        <v>0.69887750122010739</v>
      </c>
      <c r="CH42" s="182">
        <v>13760</v>
      </c>
      <c r="CI42" s="182">
        <v>2880</v>
      </c>
      <c r="CJ42" s="187">
        <v>0.20930232558139536</v>
      </c>
      <c r="CK42" s="182">
        <v>29280</v>
      </c>
      <c r="CL42" s="182">
        <v>4359</v>
      </c>
      <c r="CM42" s="187">
        <v>0.14887295081967214</v>
      </c>
      <c r="CN42" s="182">
        <v>3840</v>
      </c>
      <c r="CO42" s="182">
        <v>960</v>
      </c>
      <c r="CP42" s="187">
        <v>0.25</v>
      </c>
      <c r="CQ42" s="182">
        <v>660</v>
      </c>
      <c r="CR42" s="182">
        <v>158</v>
      </c>
      <c r="CS42" s="187">
        <v>0.23939393939393938</v>
      </c>
      <c r="CT42" s="182">
        <v>4500</v>
      </c>
      <c r="CU42" s="182">
        <v>1118</v>
      </c>
      <c r="CV42" s="187">
        <v>0.24844444444444444</v>
      </c>
      <c r="CW42" s="182">
        <v>0</v>
      </c>
      <c r="CX42" s="182">
        <v>0</v>
      </c>
      <c r="CY42" s="187">
        <v>0</v>
      </c>
      <c r="CZ42" s="182">
        <v>45</v>
      </c>
      <c r="DA42" s="182">
        <v>0</v>
      </c>
      <c r="DB42" s="187">
        <v>0</v>
      </c>
      <c r="DC42" s="182"/>
      <c r="DD42" s="182">
        <v>0</v>
      </c>
      <c r="DE42" s="187">
        <v>0</v>
      </c>
      <c r="DF42" s="182">
        <v>45</v>
      </c>
      <c r="DG42" s="182">
        <v>0</v>
      </c>
      <c r="DH42" s="187">
        <v>0</v>
      </c>
      <c r="DI42" s="182">
        <v>45</v>
      </c>
      <c r="DJ42" s="182">
        <v>0</v>
      </c>
      <c r="DK42" s="187">
        <v>0</v>
      </c>
      <c r="DL42" s="182">
        <v>225</v>
      </c>
      <c r="DM42" s="182">
        <v>136</v>
      </c>
      <c r="DN42" s="187">
        <v>0.60444444444444445</v>
      </c>
      <c r="DO42" s="182">
        <v>270</v>
      </c>
      <c r="DP42" s="182">
        <v>136</v>
      </c>
      <c r="DQ42" s="187">
        <v>0.50370370370370365</v>
      </c>
      <c r="DR42" s="182">
        <v>385</v>
      </c>
      <c r="DS42" s="182">
        <v>163</v>
      </c>
      <c r="DT42" s="187">
        <v>0.42337662337662335</v>
      </c>
      <c r="DU42" s="182">
        <v>30</v>
      </c>
      <c r="DV42" s="182">
        <v>0</v>
      </c>
      <c r="DW42" s="182">
        <v>163</v>
      </c>
      <c r="DX42" s="182">
        <v>415</v>
      </c>
      <c r="DY42" s="182">
        <v>163</v>
      </c>
      <c r="DZ42" s="187">
        <v>0.39277108433734942</v>
      </c>
      <c r="EA42" s="182">
        <v>48225</v>
      </c>
      <c r="EB42" s="182">
        <v>8656</v>
      </c>
      <c r="EC42" s="187">
        <v>0.1794919647485744</v>
      </c>
      <c r="ED42" s="182">
        <v>56421</v>
      </c>
      <c r="EE42" s="182">
        <v>14384</v>
      </c>
      <c r="EF42" s="187">
        <v>0.25494053632512714</v>
      </c>
      <c r="EG42" s="182">
        <v>301</v>
      </c>
      <c r="EH42" s="182">
        <v>152</v>
      </c>
      <c r="EI42" s="187">
        <v>0.50498338870431891</v>
      </c>
      <c r="EJ42" s="182">
        <v>415</v>
      </c>
      <c r="EK42" s="182">
        <v>171</v>
      </c>
      <c r="EL42" s="187">
        <v>0.41204819277108434</v>
      </c>
      <c r="EM42" s="182">
        <v>19056</v>
      </c>
      <c r="EN42" s="182">
        <v>4848</v>
      </c>
      <c r="EO42" s="187">
        <v>0.25440806045340053</v>
      </c>
      <c r="EP42" s="182">
        <v>925</v>
      </c>
      <c r="EQ42" s="182">
        <v>192</v>
      </c>
      <c r="ER42" s="187">
        <v>0.20756756756756756</v>
      </c>
      <c r="ES42" s="199">
        <v>0.88</v>
      </c>
      <c r="ET42" s="187">
        <v>0.97308488612836397</v>
      </c>
      <c r="EU42" s="187">
        <v>1.1057782796913227</v>
      </c>
      <c r="EV42" s="199">
        <v>0.81</v>
      </c>
      <c r="EW42" s="187">
        <v>0.99482936918303999</v>
      </c>
      <c r="EX42" s="200">
        <v>1.2281844063988148</v>
      </c>
      <c r="EY42" s="199">
        <v>0.85</v>
      </c>
      <c r="EZ42" s="187">
        <v>0.97852522639068595</v>
      </c>
      <c r="FA42" s="200">
        <v>1.1512061486949248</v>
      </c>
      <c r="FB42" s="199">
        <v>0.91</v>
      </c>
      <c r="FC42" s="187">
        <v>0.99396267837541197</v>
      </c>
      <c r="FD42" s="187">
        <v>1.0922666795334197</v>
      </c>
      <c r="FE42" s="199">
        <v>0.95</v>
      </c>
      <c r="FF42" s="187">
        <v>0.97560975609756095</v>
      </c>
      <c r="FG42" s="200">
        <v>1.0269576379974326</v>
      </c>
      <c r="FH42" s="199">
        <v>0.93</v>
      </c>
      <c r="FI42" s="187">
        <v>0.99355877616747201</v>
      </c>
      <c r="FJ42" s="200">
        <v>1.0683427700725505</v>
      </c>
      <c r="FK42" s="199">
        <v>0.89</v>
      </c>
      <c r="FL42" s="187">
        <v>0.98341480446927398</v>
      </c>
      <c r="FM42" s="200">
        <v>1.1049604544598584</v>
      </c>
      <c r="FN42" s="199">
        <v>0.22</v>
      </c>
      <c r="FO42" s="187">
        <v>0.578125</v>
      </c>
      <c r="FP42" s="200">
        <v>2.6278409090909092</v>
      </c>
      <c r="FQ42" s="199">
        <v>0.81</v>
      </c>
      <c r="FR42" s="187">
        <v>0.83637873754152803</v>
      </c>
      <c r="FS42" s="200"/>
      <c r="FT42" s="199">
        <v>0.19</v>
      </c>
      <c r="FU42" s="187">
        <v>0.60833333333333295</v>
      </c>
      <c r="FV42" s="200"/>
      <c r="FW42" s="199">
        <v>0.61</v>
      </c>
      <c r="FX42" s="187">
        <v>0.683544303797468</v>
      </c>
      <c r="FY42" s="200">
        <v>1.1205644324548656</v>
      </c>
      <c r="FZ42" s="199">
        <v>0.4</v>
      </c>
      <c r="GA42" s="187">
        <v>0.61896243291592101</v>
      </c>
      <c r="GB42" s="200">
        <v>1.5474060822898024</v>
      </c>
      <c r="GC42" s="199">
        <v>0.52</v>
      </c>
      <c r="GD42" s="187">
        <v>0.72181146025877996</v>
      </c>
      <c r="GE42" s="200">
        <v>1.3880989620361153</v>
      </c>
      <c r="GF42" s="199">
        <v>0.71</v>
      </c>
      <c r="GG42" s="187">
        <v>0.82598720800889902</v>
      </c>
      <c r="GH42" s="200">
        <v>0.72181146025877996</v>
      </c>
      <c r="GI42" s="199">
        <v>0.96</v>
      </c>
      <c r="GJ42" s="187">
        <v>1</v>
      </c>
      <c r="GK42" s="200">
        <v>1.0416666666666667</v>
      </c>
      <c r="GL42" s="199">
        <v>0.72</v>
      </c>
      <c r="GM42" s="187">
        <v>0.62573099415204703</v>
      </c>
      <c r="GN42" s="200">
        <v>0.86907082521117651</v>
      </c>
      <c r="GO42" s="234">
        <v>778</v>
      </c>
      <c r="GP42" s="182">
        <v>138</v>
      </c>
      <c r="GQ42" s="235">
        <v>0.17737789203084833</v>
      </c>
      <c r="GR42" s="236">
        <v>1476</v>
      </c>
      <c r="GS42" s="182">
        <v>61</v>
      </c>
      <c r="GT42" s="237">
        <v>4.1327913279132794E-2</v>
      </c>
      <c r="GU42" s="238">
        <v>2254</v>
      </c>
      <c r="GV42" s="182">
        <v>199</v>
      </c>
      <c r="GW42" s="237">
        <v>8.8287488908606923E-2</v>
      </c>
      <c r="GX42" s="239">
        <v>27877</v>
      </c>
      <c r="GY42" s="182">
        <v>1694</v>
      </c>
      <c r="GZ42" s="237">
        <v>6.0766940488574811E-2</v>
      </c>
      <c r="HA42" s="238">
        <v>30131</v>
      </c>
      <c r="HB42" s="182">
        <v>1893</v>
      </c>
      <c r="HC42" s="237">
        <v>6.2825661279081346E-2</v>
      </c>
      <c r="HD42" s="238">
        <v>1214</v>
      </c>
      <c r="HE42" s="182">
        <v>25</v>
      </c>
      <c r="HF42" s="237">
        <v>2.059308072487644E-2</v>
      </c>
      <c r="HG42" s="240">
        <v>200</v>
      </c>
      <c r="HH42" s="182">
        <v>99</v>
      </c>
      <c r="HI42" s="237">
        <v>0.495</v>
      </c>
      <c r="HJ42" s="241">
        <v>277</v>
      </c>
      <c r="HK42" s="182">
        <v>44</v>
      </c>
      <c r="HL42" s="242">
        <v>0.1588447653429603</v>
      </c>
    </row>
    <row r="43" spans="1:220" s="78" customFormat="1" ht="15" customHeight="1" x14ac:dyDescent="0.6">
      <c r="A43" s="225">
        <v>13</v>
      </c>
      <c r="B43" s="233" t="s">
        <v>332</v>
      </c>
      <c r="C43" s="192">
        <v>9104</v>
      </c>
      <c r="D43" s="233" t="s">
        <v>417</v>
      </c>
      <c r="E43" s="182">
        <v>2614</v>
      </c>
      <c r="F43" s="182">
        <v>1668</v>
      </c>
      <c r="G43" s="187">
        <v>0.63810252486610564</v>
      </c>
      <c r="H43" s="182">
        <v>936</v>
      </c>
      <c r="I43" s="182">
        <v>696</v>
      </c>
      <c r="J43" s="187">
        <v>0.74358974358974361</v>
      </c>
      <c r="K43" s="182">
        <v>0</v>
      </c>
      <c r="L43" s="182">
        <v>0</v>
      </c>
      <c r="M43" s="187">
        <v>0</v>
      </c>
      <c r="N43" s="182">
        <v>113</v>
      </c>
      <c r="O43" s="182">
        <v>108</v>
      </c>
      <c r="P43" s="187">
        <v>0.95575221238938057</v>
      </c>
      <c r="Q43" s="182">
        <v>27</v>
      </c>
      <c r="R43" s="182">
        <v>0</v>
      </c>
      <c r="S43" s="187">
        <v>0</v>
      </c>
      <c r="T43" s="182">
        <v>0</v>
      </c>
      <c r="U43" s="182">
        <v>0</v>
      </c>
      <c r="V43" s="187">
        <v>0</v>
      </c>
      <c r="W43" s="182">
        <v>3690</v>
      </c>
      <c r="X43" s="182">
        <v>2472</v>
      </c>
      <c r="Y43" s="187">
        <v>0.66991869918699187</v>
      </c>
      <c r="Z43" s="182">
        <v>3690</v>
      </c>
      <c r="AA43" s="182">
        <v>2472</v>
      </c>
      <c r="AB43" s="187">
        <v>0.66991869918699187</v>
      </c>
      <c r="AC43" s="182">
        <v>182</v>
      </c>
      <c r="AD43" s="182">
        <v>89</v>
      </c>
      <c r="AE43" s="187">
        <v>0.48901098901098899</v>
      </c>
      <c r="AF43" s="182">
        <v>15</v>
      </c>
      <c r="AG43" s="182">
        <v>25</v>
      </c>
      <c r="AH43" s="187">
        <v>1.6666666666666667</v>
      </c>
      <c r="AI43" s="182">
        <v>15</v>
      </c>
      <c r="AJ43" s="182">
        <v>0</v>
      </c>
      <c r="AK43" s="187">
        <v>0</v>
      </c>
      <c r="AL43" s="182">
        <v>0</v>
      </c>
      <c r="AM43" s="182">
        <v>0</v>
      </c>
      <c r="AN43" s="187">
        <v>0</v>
      </c>
      <c r="AO43" s="182">
        <v>212</v>
      </c>
      <c r="AP43" s="182">
        <v>114</v>
      </c>
      <c r="AQ43" s="187">
        <v>0.53773584905660377</v>
      </c>
      <c r="AR43" s="182">
        <v>125</v>
      </c>
      <c r="AS43" s="182">
        <v>0</v>
      </c>
      <c r="AT43" s="187">
        <v>0</v>
      </c>
      <c r="AU43" s="182">
        <v>0</v>
      </c>
      <c r="AV43" s="182">
        <v>0</v>
      </c>
      <c r="AW43" s="187">
        <v>0</v>
      </c>
      <c r="AX43" s="182">
        <v>15</v>
      </c>
      <c r="AY43" s="182">
        <v>0</v>
      </c>
      <c r="AZ43" s="187">
        <v>0</v>
      </c>
      <c r="BA43" s="182">
        <v>140</v>
      </c>
      <c r="BB43" s="182">
        <v>0</v>
      </c>
      <c r="BC43" s="187">
        <v>0</v>
      </c>
      <c r="BD43" s="182">
        <v>2279</v>
      </c>
      <c r="BE43" s="182">
        <v>1360</v>
      </c>
      <c r="BF43" s="187">
        <v>0.59675296182536197</v>
      </c>
      <c r="BG43" s="182">
        <v>709</v>
      </c>
      <c r="BH43" s="182">
        <v>254</v>
      </c>
      <c r="BI43" s="187">
        <v>0.35825105782792666</v>
      </c>
      <c r="BJ43" s="182">
        <v>372</v>
      </c>
      <c r="BK43" s="182">
        <v>209</v>
      </c>
      <c r="BL43" s="187">
        <v>0.56182795698924726</v>
      </c>
      <c r="BM43" s="182">
        <v>32</v>
      </c>
      <c r="BN43" s="182">
        <v>16</v>
      </c>
      <c r="BO43" s="187">
        <v>0.5</v>
      </c>
      <c r="BP43" s="182">
        <v>9473</v>
      </c>
      <c r="BQ43" s="182">
        <v>9249</v>
      </c>
      <c r="BR43" s="187">
        <v>0.97635384777789502</v>
      </c>
      <c r="BS43" s="182">
        <v>390</v>
      </c>
      <c r="BT43" s="182">
        <v>204</v>
      </c>
      <c r="BU43" s="187">
        <v>0.52307692307692311</v>
      </c>
      <c r="BV43" s="182">
        <v>13255</v>
      </c>
      <c r="BW43" s="182">
        <v>11292</v>
      </c>
      <c r="BX43" s="187">
        <v>0.85190494153149754</v>
      </c>
      <c r="BY43" s="182">
        <v>0</v>
      </c>
      <c r="BZ43" s="182">
        <v>0</v>
      </c>
      <c r="CA43" s="187">
        <v>0</v>
      </c>
      <c r="CB43" s="182">
        <v>13607</v>
      </c>
      <c r="CC43" s="182">
        <v>11406</v>
      </c>
      <c r="CD43" s="187">
        <v>0.83824502094510178</v>
      </c>
      <c r="CE43" s="182">
        <v>17297</v>
      </c>
      <c r="CF43" s="182">
        <v>13878</v>
      </c>
      <c r="CG43" s="187">
        <v>0.8023356651442447</v>
      </c>
      <c r="CH43" s="182">
        <v>53120</v>
      </c>
      <c r="CI43" s="182">
        <v>15040</v>
      </c>
      <c r="CJ43" s="187">
        <v>0.28313253012048195</v>
      </c>
      <c r="CK43" s="182">
        <v>85180</v>
      </c>
      <c r="CL43" s="182">
        <v>15236</v>
      </c>
      <c r="CM43" s="187">
        <v>0.17886827893871801</v>
      </c>
      <c r="CN43" s="182">
        <v>10240</v>
      </c>
      <c r="CO43" s="182">
        <v>2560</v>
      </c>
      <c r="CP43" s="187">
        <v>0.25</v>
      </c>
      <c r="CQ43" s="182">
        <v>0</v>
      </c>
      <c r="CR43" s="182">
        <v>0</v>
      </c>
      <c r="CS43" s="187">
        <v>0</v>
      </c>
      <c r="CT43" s="182">
        <v>10240</v>
      </c>
      <c r="CU43" s="182">
        <v>2560</v>
      </c>
      <c r="CV43" s="187">
        <v>0.25</v>
      </c>
      <c r="CW43" s="182">
        <v>450</v>
      </c>
      <c r="CX43" s="182">
        <v>19</v>
      </c>
      <c r="CY43" s="187">
        <v>4.2222222222222223E-2</v>
      </c>
      <c r="CZ43" s="182">
        <v>60</v>
      </c>
      <c r="DA43" s="182">
        <v>0</v>
      </c>
      <c r="DB43" s="187">
        <v>0</v>
      </c>
      <c r="DC43" s="182"/>
      <c r="DD43" s="182">
        <v>0</v>
      </c>
      <c r="DE43" s="187">
        <v>0</v>
      </c>
      <c r="DF43" s="182">
        <v>60</v>
      </c>
      <c r="DG43" s="182">
        <v>0</v>
      </c>
      <c r="DH43" s="187">
        <v>0</v>
      </c>
      <c r="DI43" s="182">
        <v>510</v>
      </c>
      <c r="DJ43" s="182">
        <v>19</v>
      </c>
      <c r="DK43" s="187">
        <v>3.7254901960784313E-2</v>
      </c>
      <c r="DL43" s="182">
        <v>13110</v>
      </c>
      <c r="DM43" s="182">
        <v>2677</v>
      </c>
      <c r="DN43" s="187">
        <v>0.2041952707856598</v>
      </c>
      <c r="DO43" s="182">
        <v>13620</v>
      </c>
      <c r="DP43" s="182">
        <v>2696</v>
      </c>
      <c r="DQ43" s="187">
        <v>0.19794419970631424</v>
      </c>
      <c r="DR43" s="182">
        <v>2325</v>
      </c>
      <c r="DS43" s="182">
        <v>1035</v>
      </c>
      <c r="DT43" s="187">
        <v>0.44516129032258067</v>
      </c>
      <c r="DU43" s="182">
        <v>60</v>
      </c>
      <c r="DV43" s="182">
        <v>0</v>
      </c>
      <c r="DW43" s="182">
        <v>1035</v>
      </c>
      <c r="DX43" s="182">
        <v>2385</v>
      </c>
      <c r="DY43" s="182">
        <v>1035</v>
      </c>
      <c r="DZ43" s="187">
        <v>0.43396226415094341</v>
      </c>
      <c r="EA43" s="182">
        <v>164545</v>
      </c>
      <c r="EB43" s="182">
        <v>36567</v>
      </c>
      <c r="EC43" s="187">
        <v>0.22223100063812332</v>
      </c>
      <c r="ED43" s="182">
        <v>181842</v>
      </c>
      <c r="EE43" s="182">
        <v>50445</v>
      </c>
      <c r="EF43" s="187">
        <v>0.2774111591381529</v>
      </c>
      <c r="EG43" s="182">
        <v>14120</v>
      </c>
      <c r="EH43" s="182">
        <v>3038</v>
      </c>
      <c r="EI43" s="187">
        <v>0.2151558073654391</v>
      </c>
      <c r="EJ43" s="182">
        <v>2474</v>
      </c>
      <c r="EK43" s="182">
        <v>1051</v>
      </c>
      <c r="EL43" s="187">
        <v>0.42481810832659661</v>
      </c>
      <c r="EM43" s="182">
        <v>65005</v>
      </c>
      <c r="EN43" s="182">
        <v>18550</v>
      </c>
      <c r="EO43" s="187">
        <v>0.28536266441042996</v>
      </c>
      <c r="EP43" s="182">
        <v>1423</v>
      </c>
      <c r="EQ43" s="182">
        <v>195</v>
      </c>
      <c r="ER43" s="187">
        <v>0.13703443429374562</v>
      </c>
      <c r="ES43" s="199">
        <v>0.9</v>
      </c>
      <c r="ET43" s="187">
        <v>0.93581081081081097</v>
      </c>
      <c r="EU43" s="187">
        <v>1.0397897897897899</v>
      </c>
      <c r="EV43" s="199">
        <v>0.86</v>
      </c>
      <c r="EW43" s="187">
        <v>0.99568965517241403</v>
      </c>
      <c r="EX43" s="200">
        <v>1.1577786688051326</v>
      </c>
      <c r="EY43" s="199">
        <v>0.88</v>
      </c>
      <c r="EZ43" s="187">
        <v>0.95266990291262099</v>
      </c>
      <c r="FA43" s="200">
        <v>1.0825794351279785</v>
      </c>
      <c r="FB43" s="199">
        <v>0.91</v>
      </c>
      <c r="FC43" s="187">
        <v>0.98529411764705899</v>
      </c>
      <c r="FD43" s="187">
        <v>1.0827407886231417</v>
      </c>
      <c r="FE43" s="199">
        <v>0.87</v>
      </c>
      <c r="FF43" s="187">
        <v>0.99212598425196896</v>
      </c>
      <c r="FG43" s="200">
        <v>1.1403746945424931</v>
      </c>
      <c r="FH43" s="199">
        <v>0.89</v>
      </c>
      <c r="FI43" s="187">
        <v>0.98544625635630301</v>
      </c>
      <c r="FJ43" s="200">
        <v>1.1072429846700034</v>
      </c>
      <c r="FK43" s="199">
        <v>0.89</v>
      </c>
      <c r="FL43" s="187">
        <v>0.97960801268194297</v>
      </c>
      <c r="FM43" s="200">
        <v>1.1006831603167899</v>
      </c>
      <c r="FN43" s="199">
        <v>0.27</v>
      </c>
      <c r="FO43" s="187">
        <v>0.52869318181818203</v>
      </c>
      <c r="FP43" s="200">
        <v>1.9581228956228962</v>
      </c>
      <c r="FQ43" s="199">
        <v>0.94</v>
      </c>
      <c r="FR43" s="187">
        <v>0.92808562239679404</v>
      </c>
      <c r="FS43" s="200"/>
      <c r="FT43" s="199">
        <v>0.27</v>
      </c>
      <c r="FU43" s="187">
        <v>0.58203125</v>
      </c>
      <c r="FV43" s="200"/>
      <c r="FW43" s="199" t="s">
        <v>335</v>
      </c>
      <c r="FX43" s="187">
        <v>0</v>
      </c>
      <c r="FY43" s="200"/>
      <c r="FZ43" s="199">
        <v>0.27</v>
      </c>
      <c r="GA43" s="187">
        <v>0.58203125</v>
      </c>
      <c r="GB43" s="200">
        <v>2.1556712962962963</v>
      </c>
      <c r="GC43" s="199">
        <v>0.61</v>
      </c>
      <c r="GD43" s="187">
        <v>0.73585473240900301</v>
      </c>
      <c r="GE43" s="200">
        <v>1.206319233457382</v>
      </c>
      <c r="GF43" s="199">
        <v>0.75</v>
      </c>
      <c r="GG43" s="187">
        <v>0.80291406482307504</v>
      </c>
      <c r="GH43" s="200">
        <v>0.73585473240900301</v>
      </c>
      <c r="GI43" s="199">
        <v>0.96</v>
      </c>
      <c r="GJ43" s="187">
        <v>0.92824226464779502</v>
      </c>
      <c r="GK43" s="200">
        <v>0.96691902567478649</v>
      </c>
      <c r="GL43" s="199">
        <v>0.88</v>
      </c>
      <c r="GM43" s="187">
        <v>0.86869647954329199</v>
      </c>
      <c r="GN43" s="200">
        <v>0.98715509039010452</v>
      </c>
      <c r="GO43" s="234">
        <v>888</v>
      </c>
      <c r="GP43" s="182">
        <v>81</v>
      </c>
      <c r="GQ43" s="235">
        <v>9.1216216216216214E-2</v>
      </c>
      <c r="GR43" s="236">
        <v>6287</v>
      </c>
      <c r="GS43" s="182">
        <v>105</v>
      </c>
      <c r="GT43" s="237">
        <v>1.6701129314458406E-2</v>
      </c>
      <c r="GU43" s="238">
        <v>7175</v>
      </c>
      <c r="GV43" s="182">
        <v>186</v>
      </c>
      <c r="GW43" s="237">
        <v>2.5923344947735193E-2</v>
      </c>
      <c r="GX43" s="239">
        <v>97176</v>
      </c>
      <c r="GY43" s="182">
        <v>11659</v>
      </c>
      <c r="GZ43" s="237">
        <v>0.11997818391372356</v>
      </c>
      <c r="HA43" s="238">
        <v>104351</v>
      </c>
      <c r="HB43" s="182">
        <v>11845</v>
      </c>
      <c r="HC43" s="237">
        <v>0.11351113070310778</v>
      </c>
      <c r="HD43" s="238">
        <v>4178</v>
      </c>
      <c r="HE43" s="182">
        <v>8</v>
      </c>
      <c r="HF43" s="237">
        <v>1.9147917663954045E-3</v>
      </c>
      <c r="HG43" s="240">
        <v>11992</v>
      </c>
      <c r="HH43" s="182">
        <v>1731</v>
      </c>
      <c r="HI43" s="237">
        <v>0.14434623082054704</v>
      </c>
      <c r="HJ43" s="241">
        <v>2000</v>
      </c>
      <c r="HK43" s="182">
        <v>628</v>
      </c>
      <c r="HL43" s="242">
        <v>0.314</v>
      </c>
    </row>
    <row r="44" spans="1:220" s="78" customFormat="1" ht="15" customHeight="1" x14ac:dyDescent="0.6">
      <c r="A44" s="225">
        <v>13</v>
      </c>
      <c r="B44" s="233" t="s">
        <v>332</v>
      </c>
      <c r="C44" s="192">
        <v>9105</v>
      </c>
      <c r="D44" s="233" t="s">
        <v>418</v>
      </c>
      <c r="E44" s="182">
        <v>2997</v>
      </c>
      <c r="F44" s="182">
        <v>2422</v>
      </c>
      <c r="G44" s="187">
        <v>0.80814147480814147</v>
      </c>
      <c r="H44" s="182">
        <v>662</v>
      </c>
      <c r="I44" s="182">
        <v>665</v>
      </c>
      <c r="J44" s="187">
        <v>1.0045317220543806</v>
      </c>
      <c r="K44" s="182">
        <v>0</v>
      </c>
      <c r="L44" s="182">
        <v>0</v>
      </c>
      <c r="M44" s="187">
        <v>0</v>
      </c>
      <c r="N44" s="182">
        <v>68</v>
      </c>
      <c r="O44" s="182">
        <v>65</v>
      </c>
      <c r="P44" s="187">
        <v>0.95588235294117652</v>
      </c>
      <c r="Q44" s="182">
        <v>27</v>
      </c>
      <c r="R44" s="182">
        <v>40</v>
      </c>
      <c r="S44" s="187">
        <v>1.4814814814814814</v>
      </c>
      <c r="T44" s="182">
        <v>11</v>
      </c>
      <c r="U44" s="182">
        <v>11</v>
      </c>
      <c r="V44" s="187">
        <v>1</v>
      </c>
      <c r="W44" s="182">
        <v>3765</v>
      </c>
      <c r="X44" s="182">
        <v>3203</v>
      </c>
      <c r="Y44" s="187">
        <v>0.85073041168658703</v>
      </c>
      <c r="Z44" s="182">
        <v>3765</v>
      </c>
      <c r="AA44" s="182">
        <v>3203</v>
      </c>
      <c r="AB44" s="187">
        <v>0.85073041168658703</v>
      </c>
      <c r="AC44" s="182">
        <v>188</v>
      </c>
      <c r="AD44" s="182">
        <v>163</v>
      </c>
      <c r="AE44" s="187">
        <v>0.86702127659574468</v>
      </c>
      <c r="AF44" s="182">
        <v>0</v>
      </c>
      <c r="AG44" s="182">
        <v>0</v>
      </c>
      <c r="AH44" s="187">
        <v>0</v>
      </c>
      <c r="AI44" s="182">
        <v>15</v>
      </c>
      <c r="AJ44" s="182">
        <v>0</v>
      </c>
      <c r="AK44" s="187">
        <v>0</v>
      </c>
      <c r="AL44" s="182">
        <v>0</v>
      </c>
      <c r="AM44" s="182">
        <v>0</v>
      </c>
      <c r="AN44" s="187">
        <v>0</v>
      </c>
      <c r="AO44" s="182">
        <v>203</v>
      </c>
      <c r="AP44" s="182">
        <v>163</v>
      </c>
      <c r="AQ44" s="187">
        <v>0.80295566502463056</v>
      </c>
      <c r="AR44" s="182">
        <v>125</v>
      </c>
      <c r="AS44" s="182">
        <v>64</v>
      </c>
      <c r="AT44" s="187">
        <v>0.51200000000000001</v>
      </c>
      <c r="AU44" s="182">
        <v>14</v>
      </c>
      <c r="AV44" s="182">
        <v>19</v>
      </c>
      <c r="AW44" s="187">
        <v>1.3571428571428572</v>
      </c>
      <c r="AX44" s="182">
        <v>0</v>
      </c>
      <c r="AY44" s="182">
        <v>0</v>
      </c>
      <c r="AZ44" s="187">
        <v>0</v>
      </c>
      <c r="BA44" s="182">
        <v>139</v>
      </c>
      <c r="BB44" s="182">
        <v>83</v>
      </c>
      <c r="BC44" s="187">
        <v>0.59712230215827333</v>
      </c>
      <c r="BD44" s="182">
        <v>979</v>
      </c>
      <c r="BE44" s="182">
        <v>683</v>
      </c>
      <c r="BF44" s="187">
        <v>0.69765066394279873</v>
      </c>
      <c r="BG44" s="182">
        <v>343</v>
      </c>
      <c r="BH44" s="182">
        <v>202</v>
      </c>
      <c r="BI44" s="187">
        <v>0.58892128279883382</v>
      </c>
      <c r="BJ44" s="182">
        <v>301</v>
      </c>
      <c r="BK44" s="182">
        <v>227</v>
      </c>
      <c r="BL44" s="187">
        <v>0.75415282392026584</v>
      </c>
      <c r="BM44" s="182">
        <v>0</v>
      </c>
      <c r="BN44" s="182">
        <v>26</v>
      </c>
      <c r="BO44" s="187">
        <v>0</v>
      </c>
      <c r="BP44" s="182">
        <v>4400</v>
      </c>
      <c r="BQ44" s="182">
        <v>1868</v>
      </c>
      <c r="BR44" s="187">
        <v>0.42454545454545456</v>
      </c>
      <c r="BS44" s="182">
        <v>17</v>
      </c>
      <c r="BT44" s="182">
        <v>15</v>
      </c>
      <c r="BU44" s="187">
        <v>0.88235294117647056</v>
      </c>
      <c r="BV44" s="182">
        <v>6040</v>
      </c>
      <c r="BW44" s="182">
        <v>3021</v>
      </c>
      <c r="BX44" s="187">
        <v>0.50016556291390724</v>
      </c>
      <c r="BY44" s="182">
        <v>0</v>
      </c>
      <c r="BZ44" s="182">
        <v>0</v>
      </c>
      <c r="CA44" s="187">
        <v>0</v>
      </c>
      <c r="CB44" s="182">
        <v>6382</v>
      </c>
      <c r="CC44" s="182">
        <v>3267</v>
      </c>
      <c r="CD44" s="187">
        <v>0.5119084926355375</v>
      </c>
      <c r="CE44" s="182">
        <v>10147</v>
      </c>
      <c r="CF44" s="182">
        <v>6470</v>
      </c>
      <c r="CG44" s="187">
        <v>0.63762688479353502</v>
      </c>
      <c r="CH44" s="182">
        <v>8960</v>
      </c>
      <c r="CI44" s="182">
        <v>1920</v>
      </c>
      <c r="CJ44" s="187">
        <v>0.21428571428571427</v>
      </c>
      <c r="CK44" s="182">
        <v>38285</v>
      </c>
      <c r="CL44" s="182">
        <v>7302</v>
      </c>
      <c r="CM44" s="187">
        <v>0.19072743894475644</v>
      </c>
      <c r="CN44" s="182">
        <v>7680</v>
      </c>
      <c r="CO44" s="182">
        <v>1920</v>
      </c>
      <c r="CP44" s="187">
        <v>0.25</v>
      </c>
      <c r="CQ44" s="182">
        <v>475</v>
      </c>
      <c r="CR44" s="182">
        <v>22</v>
      </c>
      <c r="CS44" s="187">
        <v>4.6315789473684213E-2</v>
      </c>
      <c r="CT44" s="182">
        <v>8155</v>
      </c>
      <c r="CU44" s="182">
        <v>1942</v>
      </c>
      <c r="CV44" s="187">
        <v>0.23813611281422439</v>
      </c>
      <c r="CW44" s="182">
        <v>345</v>
      </c>
      <c r="CX44" s="182">
        <v>0</v>
      </c>
      <c r="CY44" s="187">
        <v>0</v>
      </c>
      <c r="CZ44" s="182">
        <v>60</v>
      </c>
      <c r="DA44" s="182">
        <v>0</v>
      </c>
      <c r="DB44" s="187">
        <v>0</v>
      </c>
      <c r="DC44" s="182"/>
      <c r="DD44" s="182">
        <v>0</v>
      </c>
      <c r="DE44" s="187">
        <v>0</v>
      </c>
      <c r="DF44" s="182">
        <v>60</v>
      </c>
      <c r="DG44" s="182">
        <v>0</v>
      </c>
      <c r="DH44" s="187">
        <v>0</v>
      </c>
      <c r="DI44" s="182">
        <v>405</v>
      </c>
      <c r="DJ44" s="182">
        <v>0</v>
      </c>
      <c r="DK44" s="187">
        <v>0</v>
      </c>
      <c r="DL44" s="182">
        <v>7470</v>
      </c>
      <c r="DM44" s="182">
        <v>1847</v>
      </c>
      <c r="DN44" s="187">
        <v>0.24725568942436413</v>
      </c>
      <c r="DO44" s="182">
        <v>7875</v>
      </c>
      <c r="DP44" s="182">
        <v>1847</v>
      </c>
      <c r="DQ44" s="187">
        <v>0.23453968253968255</v>
      </c>
      <c r="DR44" s="182">
        <v>2325</v>
      </c>
      <c r="DS44" s="182">
        <v>613</v>
      </c>
      <c r="DT44" s="187">
        <v>0.26365591397849464</v>
      </c>
      <c r="DU44" s="182">
        <v>60</v>
      </c>
      <c r="DV44" s="182">
        <v>0</v>
      </c>
      <c r="DW44" s="182">
        <v>613</v>
      </c>
      <c r="DX44" s="182">
        <v>2385</v>
      </c>
      <c r="DY44" s="182">
        <v>613</v>
      </c>
      <c r="DZ44" s="187">
        <v>0.25702306079664572</v>
      </c>
      <c r="EA44" s="182">
        <v>65660</v>
      </c>
      <c r="EB44" s="182">
        <v>13624</v>
      </c>
      <c r="EC44" s="187">
        <v>0.20749314651233627</v>
      </c>
      <c r="ED44" s="182">
        <v>75807</v>
      </c>
      <c r="EE44" s="182">
        <v>20094</v>
      </c>
      <c r="EF44" s="187">
        <v>0.26506786972179353</v>
      </c>
      <c r="EG44" s="182">
        <v>8258</v>
      </c>
      <c r="EH44" s="182">
        <v>2158</v>
      </c>
      <c r="EI44" s="187">
        <v>0.26132235408089127</v>
      </c>
      <c r="EJ44" s="182">
        <v>2427</v>
      </c>
      <c r="EK44" s="182">
        <v>679</v>
      </c>
      <c r="EL44" s="187">
        <v>0.27976926246394723</v>
      </c>
      <c r="EM44" s="182">
        <v>17645</v>
      </c>
      <c r="EN44" s="182">
        <v>4707</v>
      </c>
      <c r="EO44" s="187">
        <v>0.2667611221309153</v>
      </c>
      <c r="EP44" s="182">
        <v>1538</v>
      </c>
      <c r="EQ44" s="182">
        <v>667</v>
      </c>
      <c r="ER44" s="187">
        <v>0.43368010403120938</v>
      </c>
      <c r="ES44" s="199">
        <v>0.95</v>
      </c>
      <c r="ET44" s="187">
        <v>0.96296296296296302</v>
      </c>
      <c r="EU44" s="187">
        <v>1.0136452241715401</v>
      </c>
      <c r="EV44" s="199">
        <v>0.95</v>
      </c>
      <c r="EW44" s="187">
        <v>0.99248120300751896</v>
      </c>
      <c r="EX44" s="200">
        <v>1.0447170557973884</v>
      </c>
      <c r="EY44" s="199">
        <v>0.95</v>
      </c>
      <c r="EZ44" s="187">
        <v>0.96909147674055596</v>
      </c>
      <c r="FA44" s="200">
        <v>1.0200962913058484</v>
      </c>
      <c r="FB44" s="199">
        <v>0.96</v>
      </c>
      <c r="FC44" s="187">
        <v>0.98531810766720995</v>
      </c>
      <c r="FD44" s="187">
        <v>1.0263730288200104</v>
      </c>
      <c r="FE44" s="199">
        <v>0.95</v>
      </c>
      <c r="FF44" s="187">
        <v>0.99009900990098998</v>
      </c>
      <c r="FG44" s="200">
        <v>1.0422094841063052</v>
      </c>
      <c r="FH44" s="199">
        <v>0.96</v>
      </c>
      <c r="FI44" s="187">
        <v>0.98561371288643995</v>
      </c>
      <c r="FJ44" s="200">
        <v>1.026680950923375</v>
      </c>
      <c r="FK44" s="199">
        <v>0.96</v>
      </c>
      <c r="FL44" s="187">
        <v>0.97743431221020105</v>
      </c>
      <c r="FM44" s="200">
        <v>1.0181607418856262</v>
      </c>
      <c r="FN44" s="199">
        <v>0.22</v>
      </c>
      <c r="FO44" s="187">
        <v>0.62109375</v>
      </c>
      <c r="FP44" s="200">
        <v>2.8231534090909092</v>
      </c>
      <c r="FQ44" s="199">
        <v>0.95</v>
      </c>
      <c r="FR44" s="187">
        <v>0.98037612428454601</v>
      </c>
      <c r="FS44" s="200"/>
      <c r="FT44" s="199">
        <v>0.31</v>
      </c>
      <c r="FU44" s="187">
        <v>0.64427083333333302</v>
      </c>
      <c r="FV44" s="200"/>
      <c r="FW44" s="199">
        <v>0.86</v>
      </c>
      <c r="FX44" s="187">
        <v>1</v>
      </c>
      <c r="FY44" s="200">
        <v>1.1627906976744187</v>
      </c>
      <c r="FZ44" s="199">
        <v>0.59</v>
      </c>
      <c r="GA44" s="187">
        <v>0.64830072090628199</v>
      </c>
      <c r="GB44" s="200">
        <v>1.0988147811970881</v>
      </c>
      <c r="GC44" s="199">
        <v>0.59</v>
      </c>
      <c r="GD44" s="187">
        <v>0.87911039342337005</v>
      </c>
      <c r="GE44" s="200">
        <v>1.4900176159718137</v>
      </c>
      <c r="GF44" s="199">
        <v>0.78</v>
      </c>
      <c r="GG44" s="187">
        <v>0.91076938389568995</v>
      </c>
      <c r="GH44" s="200">
        <v>0.87911039342337005</v>
      </c>
      <c r="GI44" s="199">
        <v>0.99</v>
      </c>
      <c r="GJ44" s="187">
        <v>0.99212233549582896</v>
      </c>
      <c r="GK44" s="200">
        <v>1.00214377322811</v>
      </c>
      <c r="GL44" s="199">
        <v>0.95</v>
      </c>
      <c r="GM44" s="187">
        <v>1</v>
      </c>
      <c r="GN44" s="200">
        <v>1.0526315789473684</v>
      </c>
      <c r="GO44" s="234">
        <v>1023</v>
      </c>
      <c r="GP44" s="182">
        <v>102</v>
      </c>
      <c r="GQ44" s="235">
        <v>9.9706744868035185E-2</v>
      </c>
      <c r="GR44" s="236">
        <v>3269</v>
      </c>
      <c r="GS44" s="182">
        <v>47</v>
      </c>
      <c r="GT44" s="237">
        <v>1.4377485469562558E-2</v>
      </c>
      <c r="GU44" s="238">
        <v>4292</v>
      </c>
      <c r="GV44" s="182">
        <v>149</v>
      </c>
      <c r="GW44" s="237">
        <v>3.4715750232991616E-2</v>
      </c>
      <c r="GX44" s="239">
        <v>41132</v>
      </c>
      <c r="GY44" s="182">
        <v>2874</v>
      </c>
      <c r="GZ44" s="237">
        <v>6.9872605270835358E-2</v>
      </c>
      <c r="HA44" s="238">
        <v>45424</v>
      </c>
      <c r="HB44" s="182">
        <v>3023</v>
      </c>
      <c r="HC44" s="237">
        <v>6.6550722085241279E-2</v>
      </c>
      <c r="HD44" s="238">
        <v>1934</v>
      </c>
      <c r="HE44" s="182">
        <v>2</v>
      </c>
      <c r="HF44" s="237">
        <v>1.0341261633919339E-3</v>
      </c>
      <c r="HG44" s="240">
        <v>6813</v>
      </c>
      <c r="HH44" s="182">
        <v>166</v>
      </c>
      <c r="HI44" s="237">
        <v>2.4365184206663733E-2</v>
      </c>
      <c r="HJ44" s="241">
        <v>2000</v>
      </c>
      <c r="HK44" s="182">
        <v>184</v>
      </c>
      <c r="HL44" s="242">
        <v>9.1999999999999998E-2</v>
      </c>
    </row>
    <row r="45" spans="1:220" s="78" customFormat="1" ht="15" customHeight="1" x14ac:dyDescent="0.6">
      <c r="A45" s="225">
        <v>13</v>
      </c>
      <c r="B45" s="233" t="s">
        <v>332</v>
      </c>
      <c r="C45" s="192">
        <v>9218</v>
      </c>
      <c r="D45" s="233" t="s">
        <v>419</v>
      </c>
      <c r="E45" s="182">
        <v>2827</v>
      </c>
      <c r="F45" s="182">
        <v>1824</v>
      </c>
      <c r="G45" s="187">
        <v>0.64520693314467636</v>
      </c>
      <c r="H45" s="182">
        <v>1023</v>
      </c>
      <c r="I45" s="182">
        <v>764</v>
      </c>
      <c r="J45" s="187">
        <v>0.74682306940371457</v>
      </c>
      <c r="K45" s="182">
        <v>0</v>
      </c>
      <c r="L45" s="182">
        <v>0</v>
      </c>
      <c r="M45" s="187">
        <v>0</v>
      </c>
      <c r="N45" s="182">
        <v>0</v>
      </c>
      <c r="O45" s="182">
        <v>0</v>
      </c>
      <c r="P45" s="187">
        <v>0</v>
      </c>
      <c r="Q45" s="182">
        <v>27</v>
      </c>
      <c r="R45" s="182">
        <v>0</v>
      </c>
      <c r="S45" s="187">
        <v>0</v>
      </c>
      <c r="T45" s="182">
        <v>0</v>
      </c>
      <c r="U45" s="182">
        <v>0</v>
      </c>
      <c r="V45" s="187">
        <v>0</v>
      </c>
      <c r="W45" s="182">
        <v>3877</v>
      </c>
      <c r="X45" s="182">
        <v>2588</v>
      </c>
      <c r="Y45" s="187">
        <v>0.66752643796750066</v>
      </c>
      <c r="Z45" s="182">
        <v>3877</v>
      </c>
      <c r="AA45" s="182">
        <v>2588</v>
      </c>
      <c r="AB45" s="187">
        <v>0.66752643796750066</v>
      </c>
      <c r="AC45" s="182">
        <v>24</v>
      </c>
      <c r="AD45" s="182">
        <v>0</v>
      </c>
      <c r="AE45" s="187">
        <v>0</v>
      </c>
      <c r="AF45" s="182">
        <v>0</v>
      </c>
      <c r="AG45" s="182">
        <v>0</v>
      </c>
      <c r="AH45" s="187">
        <v>0</v>
      </c>
      <c r="AI45" s="182">
        <v>15</v>
      </c>
      <c r="AJ45" s="182">
        <v>0</v>
      </c>
      <c r="AK45" s="187">
        <v>0</v>
      </c>
      <c r="AL45" s="182">
        <v>30</v>
      </c>
      <c r="AM45" s="182">
        <v>0</v>
      </c>
      <c r="AN45" s="187">
        <v>0</v>
      </c>
      <c r="AO45" s="182">
        <v>69</v>
      </c>
      <c r="AP45" s="182">
        <v>0</v>
      </c>
      <c r="AQ45" s="187">
        <v>0</v>
      </c>
      <c r="AR45" s="182">
        <v>133</v>
      </c>
      <c r="AS45" s="182">
        <v>0</v>
      </c>
      <c r="AT45" s="187">
        <v>0</v>
      </c>
      <c r="AU45" s="182">
        <v>0</v>
      </c>
      <c r="AV45" s="182">
        <v>0</v>
      </c>
      <c r="AW45" s="187">
        <v>0</v>
      </c>
      <c r="AX45" s="182">
        <v>15</v>
      </c>
      <c r="AY45" s="182">
        <v>16</v>
      </c>
      <c r="AZ45" s="187">
        <v>1.0666666666666667</v>
      </c>
      <c r="BA45" s="182">
        <v>148</v>
      </c>
      <c r="BB45" s="182">
        <v>16</v>
      </c>
      <c r="BC45" s="187">
        <v>0.10810810810810811</v>
      </c>
      <c r="BD45" s="182">
        <v>1026</v>
      </c>
      <c r="BE45" s="182">
        <v>423</v>
      </c>
      <c r="BF45" s="187">
        <v>0.41228070175438597</v>
      </c>
      <c r="BG45" s="182">
        <v>131</v>
      </c>
      <c r="BH45" s="182">
        <v>72</v>
      </c>
      <c r="BI45" s="187">
        <v>0.54961832061068705</v>
      </c>
      <c r="BJ45" s="182">
        <v>152</v>
      </c>
      <c r="BK45" s="182">
        <v>140</v>
      </c>
      <c r="BL45" s="187">
        <v>0.92105263157894735</v>
      </c>
      <c r="BM45" s="182">
        <v>32</v>
      </c>
      <c r="BN45" s="182">
        <v>17</v>
      </c>
      <c r="BO45" s="187">
        <v>0.53125</v>
      </c>
      <c r="BP45" s="182">
        <v>4411</v>
      </c>
      <c r="BQ45" s="182">
        <v>4380</v>
      </c>
      <c r="BR45" s="187">
        <v>0.99297211516662887</v>
      </c>
      <c r="BS45" s="182">
        <v>724</v>
      </c>
      <c r="BT45" s="182">
        <v>398</v>
      </c>
      <c r="BU45" s="187">
        <v>0.54972375690607733</v>
      </c>
      <c r="BV45" s="182">
        <v>6476</v>
      </c>
      <c r="BW45" s="182">
        <v>5430</v>
      </c>
      <c r="BX45" s="187">
        <v>0.83848054354539836</v>
      </c>
      <c r="BY45" s="182">
        <v>0</v>
      </c>
      <c r="BZ45" s="182">
        <v>0</v>
      </c>
      <c r="CA45" s="187">
        <v>0</v>
      </c>
      <c r="CB45" s="182">
        <v>6693</v>
      </c>
      <c r="CC45" s="182">
        <v>5446</v>
      </c>
      <c r="CD45" s="187">
        <v>0.81368594053488719</v>
      </c>
      <c r="CE45" s="182">
        <v>10570</v>
      </c>
      <c r="CF45" s="182">
        <v>8034</v>
      </c>
      <c r="CG45" s="187">
        <v>0.7600756859035005</v>
      </c>
      <c r="CH45" s="182">
        <v>16160</v>
      </c>
      <c r="CI45" s="182">
        <v>3680</v>
      </c>
      <c r="CJ45" s="187">
        <v>0.22772277227722773</v>
      </c>
      <c r="CK45" s="182">
        <v>78120</v>
      </c>
      <c r="CL45" s="182">
        <v>14162</v>
      </c>
      <c r="CM45" s="187">
        <v>0.1812852022529442</v>
      </c>
      <c r="CN45" s="182">
        <v>7680</v>
      </c>
      <c r="CO45" s="182">
        <v>1920</v>
      </c>
      <c r="CP45" s="187">
        <v>0.25</v>
      </c>
      <c r="CQ45" s="182">
        <v>0</v>
      </c>
      <c r="CR45" s="182">
        <v>0</v>
      </c>
      <c r="CS45" s="187">
        <v>0</v>
      </c>
      <c r="CT45" s="182">
        <v>7680</v>
      </c>
      <c r="CU45" s="182">
        <v>1920</v>
      </c>
      <c r="CV45" s="187">
        <v>0.25</v>
      </c>
      <c r="CW45" s="182">
        <v>450</v>
      </c>
      <c r="CX45" s="182">
        <v>57</v>
      </c>
      <c r="CY45" s="187">
        <v>0.12666666666666668</v>
      </c>
      <c r="CZ45" s="182">
        <v>60</v>
      </c>
      <c r="DA45" s="182">
        <v>0</v>
      </c>
      <c r="DB45" s="187">
        <v>0</v>
      </c>
      <c r="DC45" s="182"/>
      <c r="DD45" s="182">
        <v>0</v>
      </c>
      <c r="DE45" s="187">
        <v>0</v>
      </c>
      <c r="DF45" s="182">
        <v>60</v>
      </c>
      <c r="DG45" s="182">
        <v>0</v>
      </c>
      <c r="DH45" s="187">
        <v>0</v>
      </c>
      <c r="DI45" s="182">
        <v>510</v>
      </c>
      <c r="DJ45" s="182">
        <v>57</v>
      </c>
      <c r="DK45" s="187">
        <v>0.11176470588235295</v>
      </c>
      <c r="DL45" s="182">
        <v>6435</v>
      </c>
      <c r="DM45" s="182">
        <v>1839</v>
      </c>
      <c r="DN45" s="187">
        <v>0.28578088578088578</v>
      </c>
      <c r="DO45" s="182">
        <v>6945</v>
      </c>
      <c r="DP45" s="182">
        <v>1896</v>
      </c>
      <c r="DQ45" s="187">
        <v>0.27300215982721382</v>
      </c>
      <c r="DR45" s="182">
        <v>2355</v>
      </c>
      <c r="DS45" s="182">
        <v>179</v>
      </c>
      <c r="DT45" s="187">
        <v>7.600849256900212E-2</v>
      </c>
      <c r="DU45" s="182">
        <v>60</v>
      </c>
      <c r="DV45" s="182">
        <v>0</v>
      </c>
      <c r="DW45" s="182">
        <v>179</v>
      </c>
      <c r="DX45" s="182">
        <v>2415</v>
      </c>
      <c r="DY45" s="182">
        <v>179</v>
      </c>
      <c r="DZ45" s="187">
        <v>7.4120082815734983E-2</v>
      </c>
      <c r="EA45" s="182">
        <v>111320</v>
      </c>
      <c r="EB45" s="182">
        <v>21837</v>
      </c>
      <c r="EC45" s="187">
        <v>0.19616421128278835</v>
      </c>
      <c r="ED45" s="182">
        <v>121890</v>
      </c>
      <c r="EE45" s="182">
        <v>29871</v>
      </c>
      <c r="EF45" s="187">
        <v>0.24506522274181639</v>
      </c>
      <c r="EG45" s="182">
        <v>7097</v>
      </c>
      <c r="EH45" s="182">
        <v>2036</v>
      </c>
      <c r="EI45" s="187">
        <v>0.28688178103423984</v>
      </c>
      <c r="EJ45" s="182">
        <v>2504</v>
      </c>
      <c r="EK45" s="182">
        <v>212</v>
      </c>
      <c r="EL45" s="187">
        <v>8.4664536741214061E-2</v>
      </c>
      <c r="EM45" s="182">
        <v>24994</v>
      </c>
      <c r="EN45" s="182">
        <v>6436</v>
      </c>
      <c r="EO45" s="187">
        <v>0.25750180043210369</v>
      </c>
      <c r="EP45" s="182">
        <v>1353</v>
      </c>
      <c r="EQ45" s="182">
        <v>250</v>
      </c>
      <c r="ER45" s="187">
        <v>0.18477457501847747</v>
      </c>
      <c r="ES45" s="199">
        <v>0.82</v>
      </c>
      <c r="ET45" s="187">
        <v>0.97039473684210498</v>
      </c>
      <c r="EU45" s="187">
        <v>1.1834082156611037</v>
      </c>
      <c r="EV45" s="199">
        <v>0.89</v>
      </c>
      <c r="EW45" s="187">
        <v>0.99476439790575899</v>
      </c>
      <c r="EX45" s="200">
        <v>1.1177128066356843</v>
      </c>
      <c r="EY45" s="199">
        <v>0.86</v>
      </c>
      <c r="EZ45" s="187">
        <v>0.97758887171561004</v>
      </c>
      <c r="FA45" s="200">
        <v>1.136731246180942</v>
      </c>
      <c r="FB45" s="199">
        <v>0.92</v>
      </c>
      <c r="FC45" s="187">
        <v>0.98809080759210999</v>
      </c>
      <c r="FD45" s="187">
        <v>1.0740117473827282</v>
      </c>
      <c r="FE45" s="199">
        <v>0.5</v>
      </c>
      <c r="FF45" s="187">
        <v>1</v>
      </c>
      <c r="FG45" s="200">
        <v>2</v>
      </c>
      <c r="FH45" s="199">
        <v>0.71</v>
      </c>
      <c r="FI45" s="187">
        <v>0.98824825560044105</v>
      </c>
      <c r="FJ45" s="200">
        <v>1.3918989515499169</v>
      </c>
      <c r="FK45" s="199">
        <v>0.79</v>
      </c>
      <c r="FL45" s="187">
        <v>0.98481453821259601</v>
      </c>
      <c r="FM45" s="200">
        <v>1.2466006812817672</v>
      </c>
      <c r="FN45" s="199">
        <v>0.2</v>
      </c>
      <c r="FO45" s="187">
        <v>0.60607142857142804</v>
      </c>
      <c r="FP45" s="200">
        <v>3.0303571428571399</v>
      </c>
      <c r="FQ45" s="199">
        <v>0.8</v>
      </c>
      <c r="FR45" s="187">
        <v>0.82798546529531303</v>
      </c>
      <c r="FS45" s="200"/>
      <c r="FT45" s="199">
        <v>0.2</v>
      </c>
      <c r="FU45" s="187">
        <v>0.61354166666666599</v>
      </c>
      <c r="FV45" s="200"/>
      <c r="FW45" s="199" t="s">
        <v>335</v>
      </c>
      <c r="FX45" s="187">
        <v>0</v>
      </c>
      <c r="FY45" s="200"/>
      <c r="FZ45" s="199">
        <v>0.2</v>
      </c>
      <c r="GA45" s="187">
        <v>0.61354166666666599</v>
      </c>
      <c r="GB45" s="200">
        <v>3.0677083333333299</v>
      </c>
      <c r="GC45" s="199">
        <v>0.5</v>
      </c>
      <c r="GD45" s="187">
        <v>0.771076613087878</v>
      </c>
      <c r="GE45" s="200">
        <v>1.542153226175756</v>
      </c>
      <c r="GF45" s="199">
        <v>0.65</v>
      </c>
      <c r="GG45" s="187">
        <v>0.82856282012654403</v>
      </c>
      <c r="GH45" s="200">
        <v>0.771076613087878</v>
      </c>
      <c r="GI45" s="199">
        <v>0.86</v>
      </c>
      <c r="GJ45" s="187">
        <v>0.88752455795677798</v>
      </c>
      <c r="GK45" s="200">
        <v>1.0320052999497418</v>
      </c>
      <c r="GL45" s="199">
        <v>0.76</v>
      </c>
      <c r="GM45" s="187">
        <v>0.60377358490566002</v>
      </c>
      <c r="GN45" s="200">
        <v>0.79443892750744738</v>
      </c>
      <c r="GO45" s="234">
        <v>899</v>
      </c>
      <c r="GP45" s="182">
        <v>122</v>
      </c>
      <c r="GQ45" s="235">
        <v>0.13570634037819801</v>
      </c>
      <c r="GR45" s="236">
        <v>3037</v>
      </c>
      <c r="GS45" s="182">
        <v>77</v>
      </c>
      <c r="GT45" s="237">
        <v>2.5353967731313796E-2</v>
      </c>
      <c r="GU45" s="238">
        <v>3936</v>
      </c>
      <c r="GV45" s="182">
        <v>199</v>
      </c>
      <c r="GW45" s="237">
        <v>5.0558943089430895E-2</v>
      </c>
      <c r="GX45" s="239">
        <v>67264</v>
      </c>
      <c r="GY45" s="182">
        <v>9353</v>
      </c>
      <c r="GZ45" s="237">
        <v>0.13904911988582302</v>
      </c>
      <c r="HA45" s="238">
        <v>71200</v>
      </c>
      <c r="HB45" s="182">
        <v>9552</v>
      </c>
      <c r="HC45" s="237">
        <v>0.13415730337078652</v>
      </c>
      <c r="HD45" s="238">
        <v>1912</v>
      </c>
      <c r="HE45" s="182">
        <v>6</v>
      </c>
      <c r="HF45" s="237">
        <v>3.1380753138075313E-3</v>
      </c>
      <c r="HG45" s="240">
        <v>5587</v>
      </c>
      <c r="HH45" s="182">
        <v>1033</v>
      </c>
      <c r="HI45" s="237">
        <v>0.18489350277429747</v>
      </c>
      <c r="HJ45" s="241">
        <v>1802</v>
      </c>
      <c r="HK45" s="182">
        <v>49</v>
      </c>
      <c r="HL45" s="242">
        <v>2.7192008879023309E-2</v>
      </c>
    </row>
    <row r="46" spans="1:220" s="78" customFormat="1" ht="15" customHeight="1" x14ac:dyDescent="0.6">
      <c r="A46" s="225">
        <v>13</v>
      </c>
      <c r="B46" s="233" t="s">
        <v>332</v>
      </c>
      <c r="C46" s="192">
        <v>9304</v>
      </c>
      <c r="D46" s="233" t="s">
        <v>401</v>
      </c>
      <c r="E46" s="182">
        <v>3685</v>
      </c>
      <c r="F46" s="182">
        <v>2784</v>
      </c>
      <c r="G46" s="187">
        <v>0.75549525101763904</v>
      </c>
      <c r="H46" s="182">
        <v>1622</v>
      </c>
      <c r="I46" s="182">
        <v>1192</v>
      </c>
      <c r="J46" s="187">
        <v>0.73489519112207147</v>
      </c>
      <c r="K46" s="182">
        <v>239</v>
      </c>
      <c r="L46" s="182">
        <v>183</v>
      </c>
      <c r="M46" s="187">
        <v>0.76569037656903771</v>
      </c>
      <c r="N46" s="182">
        <v>0</v>
      </c>
      <c r="O46" s="182">
        <v>0</v>
      </c>
      <c r="P46" s="187">
        <v>0</v>
      </c>
      <c r="Q46" s="182">
        <v>27</v>
      </c>
      <c r="R46" s="182">
        <v>0</v>
      </c>
      <c r="S46" s="187">
        <v>0</v>
      </c>
      <c r="T46" s="182">
        <v>0</v>
      </c>
      <c r="U46" s="182">
        <v>0</v>
      </c>
      <c r="V46" s="187">
        <v>0</v>
      </c>
      <c r="W46" s="182">
        <v>5573</v>
      </c>
      <c r="X46" s="182">
        <v>4159</v>
      </c>
      <c r="Y46" s="187">
        <v>0.74627669118966444</v>
      </c>
      <c r="Z46" s="182">
        <v>5573</v>
      </c>
      <c r="AA46" s="182">
        <v>4159</v>
      </c>
      <c r="AB46" s="187">
        <v>0.74627669118966444</v>
      </c>
      <c r="AC46" s="182">
        <v>146</v>
      </c>
      <c r="AD46" s="182">
        <v>94</v>
      </c>
      <c r="AE46" s="187">
        <v>0.64383561643835618</v>
      </c>
      <c r="AF46" s="182">
        <v>0</v>
      </c>
      <c r="AG46" s="182">
        <v>0</v>
      </c>
      <c r="AH46" s="187">
        <v>0</v>
      </c>
      <c r="AI46" s="182">
        <v>15</v>
      </c>
      <c r="AJ46" s="182">
        <v>16</v>
      </c>
      <c r="AK46" s="187">
        <v>1.0666666666666667</v>
      </c>
      <c r="AL46" s="182">
        <v>0</v>
      </c>
      <c r="AM46" s="182">
        <v>0</v>
      </c>
      <c r="AN46" s="187">
        <v>0</v>
      </c>
      <c r="AO46" s="182">
        <v>161</v>
      </c>
      <c r="AP46" s="182">
        <v>110</v>
      </c>
      <c r="AQ46" s="187">
        <v>0.68322981366459623</v>
      </c>
      <c r="AR46" s="182">
        <v>194</v>
      </c>
      <c r="AS46" s="182">
        <v>105</v>
      </c>
      <c r="AT46" s="187">
        <v>0.54123711340206182</v>
      </c>
      <c r="AU46" s="182">
        <v>14</v>
      </c>
      <c r="AV46" s="182">
        <v>0</v>
      </c>
      <c r="AW46" s="187">
        <v>0</v>
      </c>
      <c r="AX46" s="182">
        <v>15</v>
      </c>
      <c r="AY46" s="182">
        <v>15</v>
      </c>
      <c r="AZ46" s="187">
        <v>1</v>
      </c>
      <c r="BA46" s="182">
        <v>223</v>
      </c>
      <c r="BB46" s="182">
        <v>120</v>
      </c>
      <c r="BC46" s="187">
        <v>0.53811659192825112</v>
      </c>
      <c r="BD46" s="182">
        <v>3594</v>
      </c>
      <c r="BE46" s="182">
        <v>2146</v>
      </c>
      <c r="BF46" s="187">
        <v>0.59710628825820811</v>
      </c>
      <c r="BG46" s="182">
        <v>456</v>
      </c>
      <c r="BH46" s="182">
        <v>272</v>
      </c>
      <c r="BI46" s="187">
        <v>0.59649122807017541</v>
      </c>
      <c r="BJ46" s="182">
        <v>221</v>
      </c>
      <c r="BK46" s="182">
        <v>136</v>
      </c>
      <c r="BL46" s="187">
        <v>0.61538461538461542</v>
      </c>
      <c r="BM46" s="182">
        <v>31</v>
      </c>
      <c r="BN46" s="182">
        <v>16</v>
      </c>
      <c r="BO46" s="187">
        <v>0.5161290322580645</v>
      </c>
      <c r="BP46" s="182">
        <v>4772</v>
      </c>
      <c r="BQ46" s="182">
        <v>2446</v>
      </c>
      <c r="BR46" s="187">
        <v>0.51257334450963954</v>
      </c>
      <c r="BS46" s="182">
        <v>0</v>
      </c>
      <c r="BT46" s="182">
        <v>0</v>
      </c>
      <c r="BU46" s="187">
        <v>0</v>
      </c>
      <c r="BV46" s="182">
        <v>9074</v>
      </c>
      <c r="BW46" s="182">
        <v>5016</v>
      </c>
      <c r="BX46" s="187">
        <v>0.55278818602600832</v>
      </c>
      <c r="BY46" s="182">
        <v>50</v>
      </c>
      <c r="BZ46" s="182">
        <v>21</v>
      </c>
      <c r="CA46" s="187">
        <v>0.42</v>
      </c>
      <c r="CB46" s="182">
        <v>9508</v>
      </c>
      <c r="CC46" s="182">
        <v>5267</v>
      </c>
      <c r="CD46" s="187">
        <v>0.55395456457719816</v>
      </c>
      <c r="CE46" s="182">
        <v>15081</v>
      </c>
      <c r="CF46" s="182">
        <v>9426</v>
      </c>
      <c r="CG46" s="187">
        <v>0.62502486572508453</v>
      </c>
      <c r="CH46" s="182">
        <v>59360</v>
      </c>
      <c r="CI46" s="182">
        <v>13120</v>
      </c>
      <c r="CJ46" s="187">
        <v>0.22102425876010781</v>
      </c>
      <c r="CK46" s="182">
        <v>71220</v>
      </c>
      <c r="CL46" s="182">
        <v>9475</v>
      </c>
      <c r="CM46" s="187">
        <v>0.13303847233923055</v>
      </c>
      <c r="CN46" s="182">
        <v>11520</v>
      </c>
      <c r="CO46" s="182">
        <v>2560</v>
      </c>
      <c r="CP46" s="187">
        <v>0.22222222222222221</v>
      </c>
      <c r="CQ46" s="182">
        <v>2190</v>
      </c>
      <c r="CR46" s="182">
        <v>117</v>
      </c>
      <c r="CS46" s="187">
        <v>5.3424657534246578E-2</v>
      </c>
      <c r="CT46" s="182">
        <v>13710</v>
      </c>
      <c r="CU46" s="182">
        <v>2677</v>
      </c>
      <c r="CV46" s="187">
        <v>0.19525893508388037</v>
      </c>
      <c r="CW46" s="182">
        <v>0</v>
      </c>
      <c r="CX46" s="182">
        <v>0</v>
      </c>
      <c r="CY46" s="187">
        <v>0</v>
      </c>
      <c r="CZ46" s="182">
        <v>60</v>
      </c>
      <c r="DA46" s="182">
        <v>0</v>
      </c>
      <c r="DB46" s="187">
        <v>0</v>
      </c>
      <c r="DC46" s="182"/>
      <c r="DD46" s="182">
        <v>0</v>
      </c>
      <c r="DE46" s="187">
        <v>0</v>
      </c>
      <c r="DF46" s="182">
        <v>60</v>
      </c>
      <c r="DG46" s="182">
        <v>0</v>
      </c>
      <c r="DH46" s="187">
        <v>0</v>
      </c>
      <c r="DI46" s="182">
        <v>60</v>
      </c>
      <c r="DJ46" s="182">
        <v>0</v>
      </c>
      <c r="DK46" s="187">
        <v>0</v>
      </c>
      <c r="DL46" s="182">
        <v>2295</v>
      </c>
      <c r="DM46" s="182">
        <v>287</v>
      </c>
      <c r="DN46" s="187">
        <v>0.12505446623093683</v>
      </c>
      <c r="DO46" s="182">
        <v>2355</v>
      </c>
      <c r="DP46" s="182">
        <v>287</v>
      </c>
      <c r="DQ46" s="187">
        <v>0.12186836518046709</v>
      </c>
      <c r="DR46" s="182">
        <v>2415</v>
      </c>
      <c r="DS46" s="182">
        <v>625</v>
      </c>
      <c r="DT46" s="187">
        <v>0.25879917184265011</v>
      </c>
      <c r="DU46" s="182">
        <v>60</v>
      </c>
      <c r="DV46" s="182">
        <v>0</v>
      </c>
      <c r="DW46" s="182">
        <v>625</v>
      </c>
      <c r="DX46" s="182">
        <v>2475</v>
      </c>
      <c r="DY46" s="182">
        <v>625</v>
      </c>
      <c r="DZ46" s="187">
        <v>0.25252525252525254</v>
      </c>
      <c r="EA46" s="182">
        <v>149120</v>
      </c>
      <c r="EB46" s="182">
        <v>26184</v>
      </c>
      <c r="EC46" s="187">
        <v>0.17559012875536481</v>
      </c>
      <c r="ED46" s="182">
        <v>164201</v>
      </c>
      <c r="EE46" s="182">
        <v>35610</v>
      </c>
      <c r="EF46" s="187">
        <v>0.21686835037545446</v>
      </c>
      <c r="EG46" s="182">
        <v>2590</v>
      </c>
      <c r="EH46" s="182">
        <v>423</v>
      </c>
      <c r="EI46" s="187">
        <v>0.16332046332046332</v>
      </c>
      <c r="EJ46" s="182">
        <v>2563</v>
      </c>
      <c r="EK46" s="182">
        <v>672</v>
      </c>
      <c r="EL46" s="187">
        <v>0.26219274287943817</v>
      </c>
      <c r="EM46" s="182">
        <v>72958</v>
      </c>
      <c r="EN46" s="182">
        <v>17144</v>
      </c>
      <c r="EO46" s="187">
        <v>0.23498451163683215</v>
      </c>
      <c r="EP46" s="182">
        <v>2388</v>
      </c>
      <c r="EQ46" s="182">
        <v>395</v>
      </c>
      <c r="ER46" s="187">
        <v>0.1654103852596315</v>
      </c>
      <c r="ES46" s="199">
        <v>0.89</v>
      </c>
      <c r="ET46" s="187">
        <v>0.98719245028648495</v>
      </c>
      <c r="EU46" s="187">
        <v>1.1092050003218932</v>
      </c>
      <c r="EV46" s="199">
        <v>0.81</v>
      </c>
      <c r="EW46" s="187">
        <v>0.980704697986577</v>
      </c>
      <c r="EX46" s="200">
        <v>1.2107465407241691</v>
      </c>
      <c r="EY46" s="199">
        <v>0.85</v>
      </c>
      <c r="EZ46" s="187">
        <v>0.98533301274344798</v>
      </c>
      <c r="FA46" s="200">
        <v>1.1592153091099389</v>
      </c>
      <c r="FB46" s="199">
        <v>0.9</v>
      </c>
      <c r="FC46" s="187">
        <v>0.98078078078078101</v>
      </c>
      <c r="FD46" s="187">
        <v>1.0897564230897567</v>
      </c>
      <c r="FE46" s="199">
        <v>0.69</v>
      </c>
      <c r="FF46" s="187">
        <v>0.97058823529411797</v>
      </c>
      <c r="FG46" s="200">
        <v>1.4066496163682871</v>
      </c>
      <c r="FH46" s="199">
        <v>0.8</v>
      </c>
      <c r="FI46" s="187">
        <v>0.98025441427757698</v>
      </c>
      <c r="FJ46" s="200">
        <v>1.2253180178469711</v>
      </c>
      <c r="FK46" s="199">
        <v>0.83</v>
      </c>
      <c r="FL46" s="187">
        <v>0.98249522597071903</v>
      </c>
      <c r="FM46" s="200">
        <v>1.183729187916529</v>
      </c>
      <c r="FN46" s="199">
        <v>0.25</v>
      </c>
      <c r="FO46" s="187">
        <v>0.60248724489795902</v>
      </c>
      <c r="FP46" s="200">
        <v>2.4099489795918361</v>
      </c>
      <c r="FQ46" s="199">
        <v>0.88</v>
      </c>
      <c r="FR46" s="187">
        <v>0.94164127951256704</v>
      </c>
      <c r="FS46" s="200"/>
      <c r="FT46" s="199">
        <v>0.41</v>
      </c>
      <c r="FU46" s="187">
        <v>0.61406249999999996</v>
      </c>
      <c r="FV46" s="200"/>
      <c r="FW46" s="199">
        <v>0.68</v>
      </c>
      <c r="FX46" s="187">
        <v>0.81196581196581197</v>
      </c>
      <c r="FY46" s="200">
        <v>1.1940673705379587</v>
      </c>
      <c r="FZ46" s="199">
        <v>0.55000000000000004</v>
      </c>
      <c r="GA46" s="187">
        <v>0.62271199103473995</v>
      </c>
      <c r="GB46" s="200">
        <v>1.1322036200631636</v>
      </c>
      <c r="GC46" s="199">
        <v>0.56999999999999995</v>
      </c>
      <c r="GD46" s="187">
        <v>0.73854262144821303</v>
      </c>
      <c r="GE46" s="200">
        <v>1.2956888095582686</v>
      </c>
      <c r="GF46" s="199">
        <v>0.7</v>
      </c>
      <c r="GG46" s="187">
        <v>0.80311710193765795</v>
      </c>
      <c r="GH46" s="200">
        <v>0.73854262144821303</v>
      </c>
      <c r="GI46" s="199">
        <v>0.92</v>
      </c>
      <c r="GJ46" s="187">
        <v>0.94562647754137097</v>
      </c>
      <c r="GK46" s="200">
        <v>1.0278548668927945</v>
      </c>
      <c r="GL46" s="199">
        <v>0.87</v>
      </c>
      <c r="GM46" s="187">
        <v>0.922619047619048</v>
      </c>
      <c r="GN46" s="200">
        <v>1.0604816639299401</v>
      </c>
      <c r="GO46" s="234">
        <v>943</v>
      </c>
      <c r="GP46" s="182">
        <v>205</v>
      </c>
      <c r="GQ46" s="235">
        <v>0.21739130434782608</v>
      </c>
      <c r="GR46" s="236">
        <v>3905</v>
      </c>
      <c r="GS46" s="182">
        <v>207</v>
      </c>
      <c r="GT46" s="237">
        <v>5.30089628681178E-2</v>
      </c>
      <c r="GU46" s="238">
        <v>4848</v>
      </c>
      <c r="GV46" s="182">
        <v>412</v>
      </c>
      <c r="GW46" s="237">
        <v>8.4983498349834985E-2</v>
      </c>
      <c r="GX46" s="239">
        <v>83726</v>
      </c>
      <c r="GY46" s="182">
        <v>4116</v>
      </c>
      <c r="GZ46" s="237">
        <v>4.9160356400640183E-2</v>
      </c>
      <c r="HA46" s="238">
        <v>88574</v>
      </c>
      <c r="HB46" s="182">
        <v>4528</v>
      </c>
      <c r="HC46" s="237">
        <v>5.1121096484295615E-2</v>
      </c>
      <c r="HD46" s="238">
        <v>1995</v>
      </c>
      <c r="HE46" s="182">
        <v>49</v>
      </c>
      <c r="HF46" s="237">
        <v>2.456140350877193E-2</v>
      </c>
      <c r="HG46" s="240">
        <v>2126</v>
      </c>
      <c r="HH46" s="182">
        <v>129</v>
      </c>
      <c r="HI46" s="237">
        <v>6.0677328316086548E-2</v>
      </c>
      <c r="HJ46" s="241">
        <v>2104</v>
      </c>
      <c r="HK46" s="182">
        <v>229</v>
      </c>
      <c r="HL46" s="242">
        <v>0.10884030418250951</v>
      </c>
    </row>
    <row r="47" spans="1:220" s="78" customFormat="1" ht="15" customHeight="1" x14ac:dyDescent="0.6">
      <c r="A47" s="225">
        <v>15</v>
      </c>
      <c r="B47" s="233" t="s">
        <v>333</v>
      </c>
      <c r="C47" s="192">
        <v>9110</v>
      </c>
      <c r="D47" s="233" t="s">
        <v>420</v>
      </c>
      <c r="E47" s="182">
        <v>658</v>
      </c>
      <c r="F47" s="182">
        <v>523</v>
      </c>
      <c r="G47" s="187">
        <v>0.79483282674772038</v>
      </c>
      <c r="H47" s="182">
        <v>797</v>
      </c>
      <c r="I47" s="182">
        <v>504</v>
      </c>
      <c r="J47" s="187">
        <v>0.63237139272271015</v>
      </c>
      <c r="K47" s="182">
        <v>142</v>
      </c>
      <c r="L47" s="182">
        <v>100</v>
      </c>
      <c r="M47" s="187">
        <v>0.70422535211267601</v>
      </c>
      <c r="N47" s="182">
        <v>67</v>
      </c>
      <c r="O47" s="182">
        <v>38</v>
      </c>
      <c r="P47" s="187">
        <v>0.56716417910447758</v>
      </c>
      <c r="Q47" s="182">
        <v>15</v>
      </c>
      <c r="R47" s="182">
        <v>0</v>
      </c>
      <c r="S47" s="187">
        <v>0</v>
      </c>
      <c r="T47" s="182">
        <v>0</v>
      </c>
      <c r="U47" s="182">
        <v>0</v>
      </c>
      <c r="V47" s="187">
        <v>0</v>
      </c>
      <c r="W47" s="182">
        <v>1679</v>
      </c>
      <c r="X47" s="182">
        <v>1165</v>
      </c>
      <c r="Y47" s="187">
        <v>0.6938653960690887</v>
      </c>
      <c r="Z47" s="182">
        <v>1679</v>
      </c>
      <c r="AA47" s="182">
        <v>1165</v>
      </c>
      <c r="AB47" s="187">
        <v>0.6938653960690887</v>
      </c>
      <c r="AC47" s="182">
        <v>181</v>
      </c>
      <c r="AD47" s="182">
        <v>102</v>
      </c>
      <c r="AE47" s="187">
        <v>0.56353591160220995</v>
      </c>
      <c r="AF47" s="182">
        <v>15</v>
      </c>
      <c r="AG47" s="182">
        <v>0</v>
      </c>
      <c r="AH47" s="187">
        <v>0</v>
      </c>
      <c r="AI47" s="182">
        <v>15</v>
      </c>
      <c r="AJ47" s="182">
        <v>0</v>
      </c>
      <c r="AK47" s="187">
        <v>0</v>
      </c>
      <c r="AL47" s="182">
        <v>0</v>
      </c>
      <c r="AM47" s="182">
        <v>0</v>
      </c>
      <c r="AN47" s="187">
        <v>0</v>
      </c>
      <c r="AO47" s="182">
        <v>211</v>
      </c>
      <c r="AP47" s="182">
        <v>102</v>
      </c>
      <c r="AQ47" s="187">
        <v>0.48341232227488151</v>
      </c>
      <c r="AR47" s="182">
        <v>100</v>
      </c>
      <c r="AS47" s="182">
        <v>63</v>
      </c>
      <c r="AT47" s="187">
        <v>0.63</v>
      </c>
      <c r="AU47" s="182">
        <v>14</v>
      </c>
      <c r="AV47" s="182">
        <v>0</v>
      </c>
      <c r="AW47" s="187">
        <v>0</v>
      </c>
      <c r="AX47" s="182">
        <v>0</v>
      </c>
      <c r="AY47" s="182">
        <v>0</v>
      </c>
      <c r="AZ47" s="187">
        <v>0</v>
      </c>
      <c r="BA47" s="182">
        <v>114</v>
      </c>
      <c r="BB47" s="182">
        <v>63</v>
      </c>
      <c r="BC47" s="187">
        <v>0.55263157894736847</v>
      </c>
      <c r="BD47" s="182">
        <v>1074</v>
      </c>
      <c r="BE47" s="182">
        <v>632</v>
      </c>
      <c r="BF47" s="187">
        <v>0.58845437616387342</v>
      </c>
      <c r="BG47" s="182">
        <v>717</v>
      </c>
      <c r="BH47" s="182">
        <v>203</v>
      </c>
      <c r="BI47" s="187">
        <v>0.28312412831241285</v>
      </c>
      <c r="BJ47" s="182">
        <v>244</v>
      </c>
      <c r="BK47" s="182">
        <v>153</v>
      </c>
      <c r="BL47" s="187">
        <v>0.62704918032786883</v>
      </c>
      <c r="BM47" s="182">
        <v>15</v>
      </c>
      <c r="BN47" s="182">
        <v>0</v>
      </c>
      <c r="BO47" s="187">
        <v>0</v>
      </c>
      <c r="BP47" s="182">
        <v>3519</v>
      </c>
      <c r="BQ47" s="182">
        <v>2233</v>
      </c>
      <c r="BR47" s="187">
        <v>0.63455527138391588</v>
      </c>
      <c r="BS47" s="182">
        <v>19</v>
      </c>
      <c r="BT47" s="182">
        <v>17</v>
      </c>
      <c r="BU47" s="187">
        <v>0.89473684210526316</v>
      </c>
      <c r="BV47" s="182">
        <v>5588</v>
      </c>
      <c r="BW47" s="182">
        <v>3238</v>
      </c>
      <c r="BX47" s="187">
        <v>0.57945597709377239</v>
      </c>
      <c r="BY47" s="182">
        <v>0</v>
      </c>
      <c r="BZ47" s="182">
        <v>0</v>
      </c>
      <c r="CA47" s="187">
        <v>0</v>
      </c>
      <c r="CB47" s="182">
        <v>5913</v>
      </c>
      <c r="CC47" s="182">
        <v>3403</v>
      </c>
      <c r="CD47" s="187">
        <v>0.57551158464400476</v>
      </c>
      <c r="CE47" s="182">
        <v>7592</v>
      </c>
      <c r="CF47" s="182">
        <v>4568</v>
      </c>
      <c r="CG47" s="187">
        <v>0.60168598524762906</v>
      </c>
      <c r="CH47" s="182">
        <v>17120</v>
      </c>
      <c r="CI47" s="182">
        <v>4320</v>
      </c>
      <c r="CJ47" s="187">
        <v>0.25233644859813081</v>
      </c>
      <c r="CK47" s="182">
        <v>14600</v>
      </c>
      <c r="CL47" s="182">
        <v>2003</v>
      </c>
      <c r="CM47" s="187">
        <v>0.1371917808219178</v>
      </c>
      <c r="CN47" s="182">
        <v>2560</v>
      </c>
      <c r="CO47" s="182">
        <v>640</v>
      </c>
      <c r="CP47" s="187">
        <v>0.25</v>
      </c>
      <c r="CQ47" s="182">
        <v>100</v>
      </c>
      <c r="CR47" s="182">
        <v>26</v>
      </c>
      <c r="CS47" s="187">
        <v>0.26</v>
      </c>
      <c r="CT47" s="182">
        <v>2660</v>
      </c>
      <c r="CU47" s="182">
        <v>666</v>
      </c>
      <c r="CV47" s="187">
        <v>0.25037593984962409</v>
      </c>
      <c r="CW47" s="182">
        <v>0</v>
      </c>
      <c r="CX47" s="182">
        <v>0</v>
      </c>
      <c r="CY47" s="187">
        <v>0</v>
      </c>
      <c r="CZ47" s="182">
        <v>300</v>
      </c>
      <c r="DA47" s="182">
        <v>0</v>
      </c>
      <c r="DB47" s="187">
        <v>0</v>
      </c>
      <c r="DC47" s="182"/>
      <c r="DD47" s="182">
        <v>0</v>
      </c>
      <c r="DE47" s="187">
        <v>0</v>
      </c>
      <c r="DF47" s="182">
        <v>300</v>
      </c>
      <c r="DG47" s="182">
        <v>0</v>
      </c>
      <c r="DH47" s="187">
        <v>0</v>
      </c>
      <c r="DI47" s="182">
        <v>300</v>
      </c>
      <c r="DJ47" s="182">
        <v>0</v>
      </c>
      <c r="DK47" s="187">
        <v>0</v>
      </c>
      <c r="DL47" s="182">
        <v>12915</v>
      </c>
      <c r="DM47" s="182">
        <v>3494</v>
      </c>
      <c r="DN47" s="187">
        <v>0.2705381339527681</v>
      </c>
      <c r="DO47" s="182">
        <v>13215</v>
      </c>
      <c r="DP47" s="182">
        <v>3494</v>
      </c>
      <c r="DQ47" s="187">
        <v>0.26439651910707529</v>
      </c>
      <c r="DR47" s="182">
        <v>240</v>
      </c>
      <c r="DS47" s="182">
        <v>297</v>
      </c>
      <c r="DT47" s="187">
        <v>1.2375</v>
      </c>
      <c r="DU47" s="182">
        <v>30</v>
      </c>
      <c r="DV47" s="182">
        <v>0</v>
      </c>
      <c r="DW47" s="182">
        <v>297</v>
      </c>
      <c r="DX47" s="182">
        <v>270</v>
      </c>
      <c r="DY47" s="182">
        <v>297</v>
      </c>
      <c r="DZ47" s="187">
        <v>1.1000000000000001</v>
      </c>
      <c r="EA47" s="182">
        <v>47865</v>
      </c>
      <c r="EB47" s="182">
        <v>10780</v>
      </c>
      <c r="EC47" s="187">
        <v>0.22521675545805914</v>
      </c>
      <c r="ED47" s="182">
        <v>55457</v>
      </c>
      <c r="EE47" s="182">
        <v>15348</v>
      </c>
      <c r="EF47" s="187">
        <v>0.2767549633049029</v>
      </c>
      <c r="EG47" s="182">
        <v>13555</v>
      </c>
      <c r="EH47" s="182">
        <v>3685</v>
      </c>
      <c r="EI47" s="187">
        <v>0.2718554039099963</v>
      </c>
      <c r="EJ47" s="182">
        <v>315</v>
      </c>
      <c r="EK47" s="182">
        <v>297</v>
      </c>
      <c r="EL47" s="187">
        <v>0.94285714285714284</v>
      </c>
      <c r="EM47" s="182">
        <v>21194</v>
      </c>
      <c r="EN47" s="182">
        <v>5667</v>
      </c>
      <c r="EO47" s="187">
        <v>0.26738699631971313</v>
      </c>
      <c r="EP47" s="182">
        <v>603</v>
      </c>
      <c r="EQ47" s="182">
        <v>41</v>
      </c>
      <c r="ER47" s="187">
        <v>6.7993366500829183E-2</v>
      </c>
      <c r="ES47" s="199">
        <v>0.91</v>
      </c>
      <c r="ET47" s="187">
        <v>0.98638426626323805</v>
      </c>
      <c r="EU47" s="187">
        <v>1.0839387541354264</v>
      </c>
      <c r="EV47" s="199">
        <v>0.76</v>
      </c>
      <c r="EW47" s="187">
        <v>0.99206349206349198</v>
      </c>
      <c r="EX47" s="200">
        <v>1.3053467000835421</v>
      </c>
      <c r="EY47" s="199">
        <v>0.84</v>
      </c>
      <c r="EZ47" s="187">
        <v>0.98884120171673795</v>
      </c>
      <c r="FA47" s="200">
        <v>1.1771919068056405</v>
      </c>
      <c r="FB47" s="199">
        <v>0.9</v>
      </c>
      <c r="FC47" s="187">
        <v>0.93937499999999996</v>
      </c>
      <c r="FD47" s="187">
        <v>1.04375</v>
      </c>
      <c r="FE47" s="199">
        <v>0.81</v>
      </c>
      <c r="FF47" s="187">
        <v>0.99507389162561599</v>
      </c>
      <c r="FG47" s="200">
        <v>1.2284862859575505</v>
      </c>
      <c r="FH47" s="199">
        <v>0.86</v>
      </c>
      <c r="FI47" s="187">
        <v>0.94269761974728195</v>
      </c>
      <c r="FJ47" s="200">
        <v>1.0961600229619557</v>
      </c>
      <c r="FK47" s="199">
        <v>0.85</v>
      </c>
      <c r="FL47" s="187">
        <v>0.95446584938704004</v>
      </c>
      <c r="FM47" s="200">
        <v>1.1229009992788708</v>
      </c>
      <c r="FN47" s="199">
        <v>0.18</v>
      </c>
      <c r="FO47" s="187">
        <v>0.44072580645161302</v>
      </c>
      <c r="FP47" s="200">
        <v>2.4484767025089615</v>
      </c>
      <c r="FQ47" s="199">
        <v>0.74</v>
      </c>
      <c r="FR47" s="187">
        <v>0.80824742268041205</v>
      </c>
      <c r="FS47" s="200"/>
      <c r="FT47" s="199">
        <v>0.22</v>
      </c>
      <c r="FU47" s="187">
        <v>0.55156249999999996</v>
      </c>
      <c r="FV47" s="200"/>
      <c r="FW47" s="199">
        <v>0.79</v>
      </c>
      <c r="FX47" s="187">
        <v>0.96153846153846201</v>
      </c>
      <c r="FY47" s="200">
        <v>1.2171372930866606</v>
      </c>
      <c r="FZ47" s="199">
        <v>0.51</v>
      </c>
      <c r="GA47" s="187">
        <v>0.56756756756756699</v>
      </c>
      <c r="GB47" s="200">
        <v>1.1128775834658176</v>
      </c>
      <c r="GC47" s="199">
        <v>0.46</v>
      </c>
      <c r="GD47" s="187">
        <v>0.63914656771799605</v>
      </c>
      <c r="GE47" s="200">
        <v>1.389449060256513</v>
      </c>
      <c r="GF47" s="199">
        <v>0.66</v>
      </c>
      <c r="GG47" s="187">
        <v>0.73299452697419898</v>
      </c>
      <c r="GH47" s="200">
        <v>0.63914656771799605</v>
      </c>
      <c r="GI47" s="199">
        <v>0.78</v>
      </c>
      <c r="GJ47" s="187">
        <v>0.78208955223880605</v>
      </c>
      <c r="GK47" s="200">
        <v>1.0026789131266745</v>
      </c>
      <c r="GL47" s="199">
        <v>0.8</v>
      </c>
      <c r="GM47" s="187">
        <v>0.88888888888888895</v>
      </c>
      <c r="GN47" s="200">
        <v>1.1111111111111112</v>
      </c>
      <c r="GO47" s="234">
        <v>188</v>
      </c>
      <c r="GP47" s="182">
        <v>12</v>
      </c>
      <c r="GQ47" s="235">
        <v>6.3829787234042548E-2</v>
      </c>
      <c r="GR47" s="236">
        <v>2341</v>
      </c>
      <c r="GS47" s="182">
        <v>79</v>
      </c>
      <c r="GT47" s="237">
        <v>3.374626228107646E-2</v>
      </c>
      <c r="GU47" s="238">
        <v>2529</v>
      </c>
      <c r="GV47" s="182">
        <v>91</v>
      </c>
      <c r="GW47" s="237">
        <v>3.5982601818900749E-2</v>
      </c>
      <c r="GX47" s="239">
        <v>14528</v>
      </c>
      <c r="GY47" s="182">
        <v>3532</v>
      </c>
      <c r="GZ47" s="237">
        <v>0.24311674008810572</v>
      </c>
      <c r="HA47" s="238">
        <v>17057</v>
      </c>
      <c r="HB47" s="182">
        <v>3623</v>
      </c>
      <c r="HC47" s="237">
        <v>0.21240546403236207</v>
      </c>
      <c r="HD47" s="238">
        <v>1461</v>
      </c>
      <c r="HE47" s="182">
        <v>1</v>
      </c>
      <c r="HF47" s="237">
        <v>6.8446269678302531E-4</v>
      </c>
      <c r="HG47" s="240">
        <v>10194</v>
      </c>
      <c r="HH47" s="182">
        <v>1939</v>
      </c>
      <c r="HI47" s="237">
        <v>0.19020992740827938</v>
      </c>
      <c r="HJ47" s="241">
        <v>192</v>
      </c>
      <c r="HK47" s="182">
        <v>117</v>
      </c>
      <c r="HL47" s="242">
        <v>0.609375</v>
      </c>
    </row>
    <row r="48" spans="1:220" s="78" customFormat="1" ht="15" customHeight="1" x14ac:dyDescent="0.6">
      <c r="A48" s="225">
        <v>15</v>
      </c>
      <c r="B48" s="233" t="s">
        <v>333</v>
      </c>
      <c r="C48" s="192">
        <v>9111</v>
      </c>
      <c r="D48" s="233" t="s">
        <v>421</v>
      </c>
      <c r="E48" s="182">
        <v>1900</v>
      </c>
      <c r="F48" s="182">
        <v>995</v>
      </c>
      <c r="G48" s="187">
        <v>0.52368421052631575</v>
      </c>
      <c r="H48" s="182">
        <v>868</v>
      </c>
      <c r="I48" s="182">
        <v>714</v>
      </c>
      <c r="J48" s="187">
        <v>0.82258064516129037</v>
      </c>
      <c r="K48" s="182">
        <v>221</v>
      </c>
      <c r="L48" s="182">
        <v>163</v>
      </c>
      <c r="M48" s="187">
        <v>0.73755656108597289</v>
      </c>
      <c r="N48" s="182">
        <v>26</v>
      </c>
      <c r="O48" s="182">
        <v>12</v>
      </c>
      <c r="P48" s="187">
        <v>0.46153846153846156</v>
      </c>
      <c r="Q48" s="182">
        <v>0</v>
      </c>
      <c r="R48" s="182">
        <v>0</v>
      </c>
      <c r="S48" s="187">
        <v>0</v>
      </c>
      <c r="T48" s="182">
        <v>430</v>
      </c>
      <c r="U48" s="182">
        <v>316</v>
      </c>
      <c r="V48" s="187">
        <v>0.73488372093023258</v>
      </c>
      <c r="W48" s="182">
        <v>3445</v>
      </c>
      <c r="X48" s="182">
        <v>2200</v>
      </c>
      <c r="Y48" s="187">
        <v>0.63860667634252544</v>
      </c>
      <c r="Z48" s="182">
        <v>3445</v>
      </c>
      <c r="AA48" s="182">
        <v>2200</v>
      </c>
      <c r="AB48" s="187">
        <v>0.63860667634252544</v>
      </c>
      <c r="AC48" s="182">
        <v>92</v>
      </c>
      <c r="AD48" s="182">
        <v>106</v>
      </c>
      <c r="AE48" s="187">
        <v>1.1521739130434783</v>
      </c>
      <c r="AF48" s="182">
        <v>30</v>
      </c>
      <c r="AG48" s="182">
        <v>0</v>
      </c>
      <c r="AH48" s="187">
        <v>0</v>
      </c>
      <c r="AI48" s="182">
        <v>15</v>
      </c>
      <c r="AJ48" s="182">
        <v>0</v>
      </c>
      <c r="AK48" s="187">
        <v>0</v>
      </c>
      <c r="AL48" s="182">
        <v>223</v>
      </c>
      <c r="AM48" s="182">
        <v>117</v>
      </c>
      <c r="AN48" s="187">
        <v>0.5246636771300448</v>
      </c>
      <c r="AO48" s="182">
        <v>360</v>
      </c>
      <c r="AP48" s="182">
        <v>223</v>
      </c>
      <c r="AQ48" s="187">
        <v>0.61944444444444446</v>
      </c>
      <c r="AR48" s="182">
        <v>174</v>
      </c>
      <c r="AS48" s="182">
        <v>81</v>
      </c>
      <c r="AT48" s="187">
        <v>0.46551724137931033</v>
      </c>
      <c r="AU48" s="182">
        <v>0</v>
      </c>
      <c r="AV48" s="182">
        <v>0</v>
      </c>
      <c r="AW48" s="187">
        <v>0</v>
      </c>
      <c r="AX48" s="182">
        <v>0</v>
      </c>
      <c r="AY48" s="182">
        <v>0</v>
      </c>
      <c r="AZ48" s="187">
        <v>0</v>
      </c>
      <c r="BA48" s="182">
        <v>174</v>
      </c>
      <c r="BB48" s="182">
        <v>81</v>
      </c>
      <c r="BC48" s="187">
        <v>0.46551724137931033</v>
      </c>
      <c r="BD48" s="182">
        <v>965</v>
      </c>
      <c r="BE48" s="182">
        <v>339</v>
      </c>
      <c r="BF48" s="187">
        <v>0.35129533678756475</v>
      </c>
      <c r="BG48" s="182">
        <v>352</v>
      </c>
      <c r="BH48" s="182">
        <v>192</v>
      </c>
      <c r="BI48" s="187">
        <v>0.54545454545454541</v>
      </c>
      <c r="BJ48" s="182">
        <v>77</v>
      </c>
      <c r="BK48" s="182">
        <v>43</v>
      </c>
      <c r="BL48" s="187">
        <v>0.55844155844155841</v>
      </c>
      <c r="BM48" s="182">
        <v>15</v>
      </c>
      <c r="BN48" s="182">
        <v>0</v>
      </c>
      <c r="BO48" s="187">
        <v>0</v>
      </c>
      <c r="BP48" s="182">
        <v>1781</v>
      </c>
      <c r="BQ48" s="182">
        <v>845</v>
      </c>
      <c r="BR48" s="187">
        <v>0.47445255474452552</v>
      </c>
      <c r="BS48" s="182">
        <v>666</v>
      </c>
      <c r="BT48" s="182">
        <v>426</v>
      </c>
      <c r="BU48" s="187">
        <v>0.63963963963963966</v>
      </c>
      <c r="BV48" s="182">
        <v>3856</v>
      </c>
      <c r="BW48" s="182">
        <v>1845</v>
      </c>
      <c r="BX48" s="187">
        <v>0.47847510373443985</v>
      </c>
      <c r="BY48" s="182">
        <v>0</v>
      </c>
      <c r="BZ48" s="182">
        <v>0</v>
      </c>
      <c r="CA48" s="187">
        <v>0</v>
      </c>
      <c r="CB48" s="182">
        <v>4390</v>
      </c>
      <c r="CC48" s="182">
        <v>2149</v>
      </c>
      <c r="CD48" s="187">
        <v>0.48952164009111615</v>
      </c>
      <c r="CE48" s="182">
        <v>7835</v>
      </c>
      <c r="CF48" s="182">
        <v>4349</v>
      </c>
      <c r="CG48" s="187">
        <v>0.55507338864071476</v>
      </c>
      <c r="CH48" s="182">
        <v>8080</v>
      </c>
      <c r="CI48" s="182">
        <v>1680</v>
      </c>
      <c r="CJ48" s="187">
        <v>0.20792079207920791</v>
      </c>
      <c r="CK48" s="182">
        <v>18950</v>
      </c>
      <c r="CL48" s="182">
        <v>3309</v>
      </c>
      <c r="CM48" s="187">
        <v>0.1746174142480211</v>
      </c>
      <c r="CN48" s="182">
        <v>5120</v>
      </c>
      <c r="CO48" s="182">
        <v>0</v>
      </c>
      <c r="CP48" s="187">
        <v>0</v>
      </c>
      <c r="CQ48" s="182">
        <v>1100</v>
      </c>
      <c r="CR48" s="182">
        <v>190</v>
      </c>
      <c r="CS48" s="187">
        <v>0.17272727272727273</v>
      </c>
      <c r="CT48" s="182">
        <v>6220</v>
      </c>
      <c r="CU48" s="182">
        <v>190</v>
      </c>
      <c r="CV48" s="187">
        <v>3.0546623794212219E-2</v>
      </c>
      <c r="CW48" s="182">
        <v>660</v>
      </c>
      <c r="CX48" s="182">
        <v>249</v>
      </c>
      <c r="CY48" s="187">
        <v>0.37727272727272726</v>
      </c>
      <c r="CZ48" s="182">
        <v>60</v>
      </c>
      <c r="DA48" s="182">
        <v>0</v>
      </c>
      <c r="DB48" s="187">
        <v>0</v>
      </c>
      <c r="DC48" s="182"/>
      <c r="DD48" s="182">
        <v>0</v>
      </c>
      <c r="DE48" s="187">
        <v>0</v>
      </c>
      <c r="DF48" s="182">
        <v>60</v>
      </c>
      <c r="DG48" s="182">
        <v>263</v>
      </c>
      <c r="DH48" s="187">
        <v>4.3833333333333337</v>
      </c>
      <c r="DI48" s="182">
        <v>720</v>
      </c>
      <c r="DJ48" s="182">
        <v>512</v>
      </c>
      <c r="DK48" s="187">
        <v>0.71111111111111114</v>
      </c>
      <c r="DL48" s="182">
        <v>2220</v>
      </c>
      <c r="DM48" s="182">
        <v>304</v>
      </c>
      <c r="DN48" s="187">
        <v>0.13693693693693693</v>
      </c>
      <c r="DO48" s="182">
        <v>2940</v>
      </c>
      <c r="DP48" s="182">
        <v>816</v>
      </c>
      <c r="DQ48" s="187">
        <v>0.27755102040816326</v>
      </c>
      <c r="DR48" s="182">
        <v>240</v>
      </c>
      <c r="DS48" s="182">
        <v>60</v>
      </c>
      <c r="DT48" s="187">
        <v>0.25</v>
      </c>
      <c r="DU48" s="182">
        <v>30</v>
      </c>
      <c r="DV48" s="182">
        <v>0</v>
      </c>
      <c r="DW48" s="182">
        <v>60</v>
      </c>
      <c r="DX48" s="182">
        <v>270</v>
      </c>
      <c r="DY48" s="182">
        <v>60</v>
      </c>
      <c r="DZ48" s="187">
        <v>0.22222222222222221</v>
      </c>
      <c r="EA48" s="182">
        <v>36460</v>
      </c>
      <c r="EB48" s="182">
        <v>6055</v>
      </c>
      <c r="EC48" s="187">
        <v>0.166072408118486</v>
      </c>
      <c r="ED48" s="182">
        <v>44295</v>
      </c>
      <c r="EE48" s="182">
        <v>10404</v>
      </c>
      <c r="EF48" s="187">
        <v>0.23487978327124959</v>
      </c>
      <c r="EG48" s="182">
        <v>3073</v>
      </c>
      <c r="EH48" s="182">
        <v>871</v>
      </c>
      <c r="EI48" s="187">
        <v>0.28343638138626748</v>
      </c>
      <c r="EJ48" s="182">
        <v>300</v>
      </c>
      <c r="EK48" s="182">
        <v>60</v>
      </c>
      <c r="EL48" s="187">
        <v>0.2</v>
      </c>
      <c r="EM48" s="182">
        <v>14420</v>
      </c>
      <c r="EN48" s="182">
        <v>2586</v>
      </c>
      <c r="EO48" s="187">
        <v>0.17933425797503466</v>
      </c>
      <c r="EP48" s="182">
        <v>1630</v>
      </c>
      <c r="EQ48" s="182">
        <v>196</v>
      </c>
      <c r="ER48" s="187">
        <v>0.12024539877300613</v>
      </c>
      <c r="ES48" s="199">
        <v>0.95</v>
      </c>
      <c r="ET48" s="187">
        <v>0.94549125168236903</v>
      </c>
      <c r="EU48" s="187">
        <v>0.99525394913933585</v>
      </c>
      <c r="EV48" s="199">
        <v>0.9</v>
      </c>
      <c r="EW48" s="187">
        <v>0.96218487394957997</v>
      </c>
      <c r="EX48" s="200">
        <v>1.0690943043884222</v>
      </c>
      <c r="EY48" s="199">
        <v>0.93</v>
      </c>
      <c r="EZ48" s="187">
        <v>0.95090909090909104</v>
      </c>
      <c r="FA48" s="200">
        <v>1.0224828934506354</v>
      </c>
      <c r="FB48" s="199">
        <v>0.93</v>
      </c>
      <c r="FC48" s="187">
        <v>0.954011241696474</v>
      </c>
      <c r="FD48" s="187">
        <v>1.0258185394585742</v>
      </c>
      <c r="FE48" s="199">
        <v>0.94</v>
      </c>
      <c r="FF48" s="187">
        <v>0.94791666666666596</v>
      </c>
      <c r="FG48" s="200">
        <v>1.0084219858156021</v>
      </c>
      <c r="FH48" s="199">
        <v>0.94</v>
      </c>
      <c r="FI48" s="187">
        <v>0.953466728711028</v>
      </c>
      <c r="FJ48" s="200">
        <v>1.0143263071393915</v>
      </c>
      <c r="FK48" s="199">
        <v>0.93</v>
      </c>
      <c r="FL48" s="187">
        <v>0.95217291331340503</v>
      </c>
      <c r="FM48" s="200">
        <v>1.0238418422724784</v>
      </c>
      <c r="FN48" s="199">
        <v>0.27</v>
      </c>
      <c r="FO48" s="187">
        <v>0.61726190476190501</v>
      </c>
      <c r="FP48" s="200">
        <v>2.2861552028218703</v>
      </c>
      <c r="FQ48" s="199">
        <v>0.95</v>
      </c>
      <c r="FR48" s="187">
        <v>0.91291428571428601</v>
      </c>
      <c r="FS48" s="200"/>
      <c r="FT48" s="199">
        <v>0.34</v>
      </c>
      <c r="FU48" s="187">
        <v>0</v>
      </c>
      <c r="FV48" s="200"/>
      <c r="FW48" s="199">
        <v>0.81</v>
      </c>
      <c r="FX48" s="187">
        <v>1</v>
      </c>
      <c r="FY48" s="200">
        <v>1.2345679012345678</v>
      </c>
      <c r="FZ48" s="199">
        <v>0.57999999999999996</v>
      </c>
      <c r="GA48" s="187">
        <v>1</v>
      </c>
      <c r="GB48" s="200">
        <v>1.7241379310344829</v>
      </c>
      <c r="GC48" s="199">
        <v>0.61</v>
      </c>
      <c r="GD48" s="187">
        <v>0.83088356729975199</v>
      </c>
      <c r="GE48" s="200">
        <v>1.3621042086881181</v>
      </c>
      <c r="GF48" s="199">
        <v>0.78</v>
      </c>
      <c r="GG48" s="187">
        <v>0.88158400615148003</v>
      </c>
      <c r="GH48" s="200">
        <v>0.83088356729975199</v>
      </c>
      <c r="GI48" s="199">
        <v>0.9</v>
      </c>
      <c r="GJ48" s="187">
        <v>0.87715269804822105</v>
      </c>
      <c r="GK48" s="200">
        <v>0.97461410894246781</v>
      </c>
      <c r="GL48" s="199">
        <v>0.98</v>
      </c>
      <c r="GM48" s="187">
        <v>1</v>
      </c>
      <c r="GN48" s="200">
        <v>1.0204081632653061</v>
      </c>
      <c r="GO48" s="234">
        <v>570</v>
      </c>
      <c r="GP48" s="182">
        <v>76</v>
      </c>
      <c r="GQ48" s="235">
        <v>0.13333333333333333</v>
      </c>
      <c r="GR48" s="236">
        <v>1863</v>
      </c>
      <c r="GS48" s="182">
        <v>83</v>
      </c>
      <c r="GT48" s="237">
        <v>4.4551798174986577E-2</v>
      </c>
      <c r="GU48" s="238">
        <v>2433</v>
      </c>
      <c r="GV48" s="182">
        <v>159</v>
      </c>
      <c r="GW48" s="237">
        <v>6.5351418002466091E-2</v>
      </c>
      <c r="GX48" s="239">
        <v>22817</v>
      </c>
      <c r="GY48" s="182">
        <v>4673</v>
      </c>
      <c r="GZ48" s="237">
        <v>0.20480343603453566</v>
      </c>
      <c r="HA48" s="238">
        <v>25250</v>
      </c>
      <c r="HB48" s="182">
        <v>4832</v>
      </c>
      <c r="HC48" s="237">
        <v>0.19136633663366337</v>
      </c>
      <c r="HD48" s="238">
        <v>749</v>
      </c>
      <c r="HE48" s="182">
        <v>0</v>
      </c>
      <c r="HF48" s="237">
        <v>0</v>
      </c>
      <c r="HG48" s="240">
        <v>2026</v>
      </c>
      <c r="HH48" s="182">
        <v>717</v>
      </c>
      <c r="HI48" s="237">
        <v>0.35389930898321814</v>
      </c>
      <c r="HJ48" s="241">
        <v>206</v>
      </c>
      <c r="HK48" s="182">
        <v>73</v>
      </c>
      <c r="HL48" s="242">
        <v>0.35436893203883496</v>
      </c>
    </row>
    <row r="49" spans="1:220" s="78" customFormat="1" ht="15" customHeight="1" x14ac:dyDescent="0.6">
      <c r="A49" s="225">
        <v>15</v>
      </c>
      <c r="B49" s="233" t="s">
        <v>333</v>
      </c>
      <c r="C49" s="192">
        <v>9305</v>
      </c>
      <c r="D49" s="233" t="s">
        <v>422</v>
      </c>
      <c r="E49" s="182">
        <v>2695</v>
      </c>
      <c r="F49" s="182">
        <v>2224</v>
      </c>
      <c r="G49" s="187">
        <v>0.82523191094619663</v>
      </c>
      <c r="H49" s="182">
        <v>1443</v>
      </c>
      <c r="I49" s="182">
        <v>1253</v>
      </c>
      <c r="J49" s="187">
        <v>0.86832986832986836</v>
      </c>
      <c r="K49" s="182">
        <v>303</v>
      </c>
      <c r="L49" s="182">
        <v>193</v>
      </c>
      <c r="M49" s="187">
        <v>0.63696369636963701</v>
      </c>
      <c r="N49" s="182">
        <v>53</v>
      </c>
      <c r="O49" s="182">
        <v>34</v>
      </c>
      <c r="P49" s="187">
        <v>0.64150943396226412</v>
      </c>
      <c r="Q49" s="182">
        <v>15</v>
      </c>
      <c r="R49" s="182">
        <v>0</v>
      </c>
      <c r="S49" s="187">
        <v>0</v>
      </c>
      <c r="T49" s="182">
        <v>0</v>
      </c>
      <c r="U49" s="182">
        <v>0</v>
      </c>
      <c r="V49" s="187">
        <v>0</v>
      </c>
      <c r="W49" s="182">
        <v>4509</v>
      </c>
      <c r="X49" s="182">
        <v>3704</v>
      </c>
      <c r="Y49" s="187">
        <v>0.82146817476158795</v>
      </c>
      <c r="Z49" s="182">
        <v>4509</v>
      </c>
      <c r="AA49" s="182">
        <v>3704</v>
      </c>
      <c r="AB49" s="187">
        <v>0.82146817476158795</v>
      </c>
      <c r="AC49" s="182">
        <v>114</v>
      </c>
      <c r="AD49" s="182">
        <v>58</v>
      </c>
      <c r="AE49" s="187">
        <v>0.50877192982456143</v>
      </c>
      <c r="AF49" s="182">
        <v>0</v>
      </c>
      <c r="AG49" s="182">
        <v>0</v>
      </c>
      <c r="AH49" s="187">
        <v>0</v>
      </c>
      <c r="AI49" s="182">
        <v>0</v>
      </c>
      <c r="AJ49" s="182">
        <v>0</v>
      </c>
      <c r="AK49" s="187">
        <v>0</v>
      </c>
      <c r="AL49" s="182">
        <v>0</v>
      </c>
      <c r="AM49" s="182">
        <v>0</v>
      </c>
      <c r="AN49" s="187">
        <v>0</v>
      </c>
      <c r="AO49" s="182">
        <v>114</v>
      </c>
      <c r="AP49" s="182">
        <v>58</v>
      </c>
      <c r="AQ49" s="187">
        <v>0.50877192982456143</v>
      </c>
      <c r="AR49" s="182">
        <v>210</v>
      </c>
      <c r="AS49" s="182">
        <v>75</v>
      </c>
      <c r="AT49" s="187">
        <v>0.35714285714285715</v>
      </c>
      <c r="AU49" s="182">
        <v>0</v>
      </c>
      <c r="AV49" s="182">
        <v>0</v>
      </c>
      <c r="AW49" s="187">
        <v>0</v>
      </c>
      <c r="AX49" s="182">
        <v>15</v>
      </c>
      <c r="AY49" s="182">
        <v>0</v>
      </c>
      <c r="AZ49" s="187">
        <v>0</v>
      </c>
      <c r="BA49" s="182">
        <v>225</v>
      </c>
      <c r="BB49" s="182">
        <v>75</v>
      </c>
      <c r="BC49" s="187">
        <v>0.33333333333333331</v>
      </c>
      <c r="BD49" s="182">
        <v>1779</v>
      </c>
      <c r="BE49" s="182">
        <v>1029</v>
      </c>
      <c r="BF49" s="187">
        <v>0.57841483979763908</v>
      </c>
      <c r="BG49" s="182">
        <v>620</v>
      </c>
      <c r="BH49" s="182">
        <v>298</v>
      </c>
      <c r="BI49" s="187">
        <v>0.48064516129032259</v>
      </c>
      <c r="BJ49" s="182">
        <v>83</v>
      </c>
      <c r="BK49" s="182">
        <v>57</v>
      </c>
      <c r="BL49" s="187">
        <v>0.68674698795180722</v>
      </c>
      <c r="BM49" s="182">
        <v>15</v>
      </c>
      <c r="BN49" s="182">
        <v>0</v>
      </c>
      <c r="BO49" s="187">
        <v>0</v>
      </c>
      <c r="BP49" s="182">
        <v>6829</v>
      </c>
      <c r="BQ49" s="182">
        <v>6311</v>
      </c>
      <c r="BR49" s="187">
        <v>0.9241470200615024</v>
      </c>
      <c r="BS49" s="182">
        <v>0</v>
      </c>
      <c r="BT49" s="182">
        <v>0</v>
      </c>
      <c r="BU49" s="187">
        <v>0</v>
      </c>
      <c r="BV49" s="182">
        <v>9326</v>
      </c>
      <c r="BW49" s="182">
        <v>7695</v>
      </c>
      <c r="BX49" s="187">
        <v>0.82511258846236324</v>
      </c>
      <c r="BY49" s="182">
        <v>0</v>
      </c>
      <c r="BZ49" s="182">
        <v>0</v>
      </c>
      <c r="CA49" s="187">
        <v>0</v>
      </c>
      <c r="CB49" s="182">
        <v>9665</v>
      </c>
      <c r="CC49" s="182">
        <v>7828</v>
      </c>
      <c r="CD49" s="187">
        <v>0.80993274702534923</v>
      </c>
      <c r="CE49" s="182">
        <v>14174</v>
      </c>
      <c r="CF49" s="182">
        <v>11532</v>
      </c>
      <c r="CG49" s="187">
        <v>0.81360237053760409</v>
      </c>
      <c r="CH49" s="182">
        <v>17120</v>
      </c>
      <c r="CI49" s="182">
        <v>3680</v>
      </c>
      <c r="CJ49" s="187">
        <v>0.21495327102803738</v>
      </c>
      <c r="CK49" s="182">
        <v>14100</v>
      </c>
      <c r="CL49" s="182">
        <v>3870</v>
      </c>
      <c r="CM49" s="187">
        <v>0.27446808510638299</v>
      </c>
      <c r="CN49" s="182">
        <v>8960</v>
      </c>
      <c r="CO49" s="182">
        <v>1920</v>
      </c>
      <c r="CP49" s="187">
        <v>0.21428571428571427</v>
      </c>
      <c r="CQ49" s="182">
        <v>630</v>
      </c>
      <c r="CR49" s="182">
        <v>235</v>
      </c>
      <c r="CS49" s="187">
        <v>0.37301587301587302</v>
      </c>
      <c r="CT49" s="182">
        <v>9590</v>
      </c>
      <c r="CU49" s="182">
        <v>2155</v>
      </c>
      <c r="CV49" s="187">
        <v>0.22471324296141815</v>
      </c>
      <c r="CW49" s="182">
        <v>0</v>
      </c>
      <c r="CX49" s="182">
        <v>0</v>
      </c>
      <c r="CY49" s="187">
        <v>0</v>
      </c>
      <c r="CZ49" s="182">
        <v>60</v>
      </c>
      <c r="DA49" s="182">
        <v>0</v>
      </c>
      <c r="DB49" s="187">
        <v>0</v>
      </c>
      <c r="DC49" s="182"/>
      <c r="DD49" s="182">
        <v>0</v>
      </c>
      <c r="DE49" s="187">
        <v>0</v>
      </c>
      <c r="DF49" s="182">
        <v>60</v>
      </c>
      <c r="DG49" s="182">
        <v>0</v>
      </c>
      <c r="DH49" s="187">
        <v>0</v>
      </c>
      <c r="DI49" s="182">
        <v>60</v>
      </c>
      <c r="DJ49" s="182">
        <v>0</v>
      </c>
      <c r="DK49" s="187">
        <v>0</v>
      </c>
      <c r="DL49" s="182">
        <v>7320</v>
      </c>
      <c r="DM49" s="182">
        <v>1364</v>
      </c>
      <c r="DN49" s="187">
        <v>0.18633879781420765</v>
      </c>
      <c r="DO49" s="182">
        <v>7380</v>
      </c>
      <c r="DP49" s="182">
        <v>1364</v>
      </c>
      <c r="DQ49" s="187">
        <v>0.18482384823848239</v>
      </c>
      <c r="DR49" s="182">
        <v>260</v>
      </c>
      <c r="DS49" s="182">
        <v>169</v>
      </c>
      <c r="DT49" s="187">
        <v>0.65</v>
      </c>
      <c r="DU49" s="182">
        <v>30</v>
      </c>
      <c r="DV49" s="182">
        <v>0</v>
      </c>
      <c r="DW49" s="182">
        <v>169</v>
      </c>
      <c r="DX49" s="182">
        <v>290</v>
      </c>
      <c r="DY49" s="182">
        <v>169</v>
      </c>
      <c r="DZ49" s="187">
        <v>0.58275862068965523</v>
      </c>
      <c r="EA49" s="182">
        <v>48480</v>
      </c>
      <c r="EB49" s="182">
        <v>11238</v>
      </c>
      <c r="EC49" s="187">
        <v>0.23180693069306932</v>
      </c>
      <c r="ED49" s="182">
        <v>62654</v>
      </c>
      <c r="EE49" s="182">
        <v>22770</v>
      </c>
      <c r="EF49" s="187">
        <v>0.36342452197784658</v>
      </c>
      <c r="EG49" s="182">
        <v>7516</v>
      </c>
      <c r="EH49" s="182">
        <v>1455</v>
      </c>
      <c r="EI49" s="187">
        <v>0.19358701436934539</v>
      </c>
      <c r="EJ49" s="182">
        <v>335</v>
      </c>
      <c r="EK49" s="182">
        <v>169</v>
      </c>
      <c r="EL49" s="187">
        <v>0.5044776119402985</v>
      </c>
      <c r="EM49" s="182">
        <v>28143</v>
      </c>
      <c r="EN49" s="182">
        <v>7151</v>
      </c>
      <c r="EO49" s="187">
        <v>0.25409515687737627</v>
      </c>
      <c r="EP49" s="182">
        <v>1328</v>
      </c>
      <c r="EQ49" s="182">
        <v>120</v>
      </c>
      <c r="ER49" s="187">
        <v>9.036144578313253E-2</v>
      </c>
      <c r="ES49" s="199">
        <v>0.89</v>
      </c>
      <c r="ET49" s="187">
        <v>0.98816809465524302</v>
      </c>
      <c r="EU49" s="187">
        <v>1.1103012299497113</v>
      </c>
      <c r="EV49" s="199">
        <v>0.81</v>
      </c>
      <c r="EW49" s="187">
        <v>0.98723064644852399</v>
      </c>
      <c r="EX49" s="200">
        <v>1.2188032672203999</v>
      </c>
      <c r="EY49" s="199">
        <v>0.85</v>
      </c>
      <c r="EZ49" s="187">
        <v>0.98785097192224602</v>
      </c>
      <c r="FA49" s="200">
        <v>1.1621776140261719</v>
      </c>
      <c r="FB49" s="199">
        <v>0.91</v>
      </c>
      <c r="FC49" s="187">
        <v>0.99150066401062398</v>
      </c>
      <c r="FD49" s="187">
        <v>1.0895611692424438</v>
      </c>
      <c r="FE49" s="199">
        <v>0.7</v>
      </c>
      <c r="FF49" s="187">
        <v>0.84228187919463104</v>
      </c>
      <c r="FG49" s="200">
        <v>1.2032598274209017</v>
      </c>
      <c r="FH49" s="199">
        <v>0.81</v>
      </c>
      <c r="FI49" s="187">
        <v>0.98582013285641301</v>
      </c>
      <c r="FJ49" s="200">
        <v>1.2170618924153247</v>
      </c>
      <c r="FK49" s="199">
        <v>0.83</v>
      </c>
      <c r="FL49" s="187">
        <v>0.98647242455775197</v>
      </c>
      <c r="FM49" s="200">
        <v>1.1885209934430747</v>
      </c>
      <c r="FN49" s="199">
        <v>0.23</v>
      </c>
      <c r="FO49" s="187">
        <v>0.51660714285714304</v>
      </c>
      <c r="FP49" s="200">
        <v>2.246118012422361</v>
      </c>
      <c r="FQ49" s="199">
        <v>0.9</v>
      </c>
      <c r="FR49" s="187">
        <v>0.93756651294785398</v>
      </c>
      <c r="FS49" s="200"/>
      <c r="FT49" s="199">
        <v>0.31</v>
      </c>
      <c r="FU49" s="187">
        <v>0.63072916666666701</v>
      </c>
      <c r="FV49" s="200"/>
      <c r="FW49" s="199">
        <v>0.66</v>
      </c>
      <c r="FX49" s="187">
        <v>0.87234042553191504</v>
      </c>
      <c r="FY49" s="200">
        <v>1.3217279174725984</v>
      </c>
      <c r="FZ49" s="199">
        <v>0.49</v>
      </c>
      <c r="GA49" s="187">
        <v>0.65707656612528997</v>
      </c>
      <c r="GB49" s="200">
        <v>1.3409725839291633</v>
      </c>
      <c r="GC49" s="199">
        <v>0.56999999999999995</v>
      </c>
      <c r="GD49" s="187">
        <v>0.72779854066559901</v>
      </c>
      <c r="GE49" s="200">
        <v>1.2768395450273669</v>
      </c>
      <c r="GF49" s="199">
        <v>0.7</v>
      </c>
      <c r="GG49" s="187">
        <v>0.85880544576196804</v>
      </c>
      <c r="GH49" s="200">
        <v>0.72779854066559901</v>
      </c>
      <c r="GI49" s="199">
        <v>0.89</v>
      </c>
      <c r="GJ49" s="187">
        <v>0.92714776632302398</v>
      </c>
      <c r="GK49" s="200">
        <v>1.0417390632842967</v>
      </c>
      <c r="GL49" s="199">
        <v>0.97</v>
      </c>
      <c r="GM49" s="187">
        <v>0.85798816568047298</v>
      </c>
      <c r="GN49" s="200">
        <v>0.88452388214481747</v>
      </c>
      <c r="GO49" s="234">
        <v>676</v>
      </c>
      <c r="GP49" s="182">
        <v>107</v>
      </c>
      <c r="GQ49" s="235">
        <v>0.15828402366863906</v>
      </c>
      <c r="GR49" s="236">
        <v>4182</v>
      </c>
      <c r="GS49" s="182">
        <v>95</v>
      </c>
      <c r="GT49" s="237">
        <v>2.2716403634624582E-2</v>
      </c>
      <c r="GU49" s="238">
        <v>4858</v>
      </c>
      <c r="GV49" s="182">
        <v>202</v>
      </c>
      <c r="GW49" s="237">
        <v>4.1580897488678471E-2</v>
      </c>
      <c r="GX49" s="239">
        <v>19822</v>
      </c>
      <c r="GY49" s="182">
        <v>939</v>
      </c>
      <c r="GZ49" s="237">
        <v>4.7371607305014628E-2</v>
      </c>
      <c r="HA49" s="238">
        <v>24680</v>
      </c>
      <c r="HB49" s="182">
        <v>1141</v>
      </c>
      <c r="HC49" s="237">
        <v>4.6231766612641813E-2</v>
      </c>
      <c r="HD49" s="238">
        <v>2928</v>
      </c>
      <c r="HE49" s="182">
        <v>0</v>
      </c>
      <c r="HF49" s="237">
        <v>0</v>
      </c>
      <c r="HG49" s="240">
        <v>6596</v>
      </c>
      <c r="HH49" s="182">
        <v>183</v>
      </c>
      <c r="HI49" s="237">
        <v>2.7744087325651909E-2</v>
      </c>
      <c r="HJ49" s="241">
        <v>224</v>
      </c>
      <c r="HK49" s="182">
        <v>50</v>
      </c>
      <c r="HL49" s="242">
        <v>0.22321428571428573</v>
      </c>
    </row>
    <row r="50" spans="1:220" s="78" customFormat="1" ht="15" customHeight="1" x14ac:dyDescent="0.6">
      <c r="A50" s="225">
        <v>15</v>
      </c>
      <c r="B50" s="233" t="s">
        <v>333</v>
      </c>
      <c r="C50" s="192">
        <v>9514</v>
      </c>
      <c r="D50" s="233" t="s">
        <v>423</v>
      </c>
      <c r="E50" s="182">
        <v>2902</v>
      </c>
      <c r="F50" s="182">
        <v>1601</v>
      </c>
      <c r="G50" s="187">
        <v>0.55168849069607162</v>
      </c>
      <c r="H50" s="182">
        <v>837</v>
      </c>
      <c r="I50" s="182">
        <v>595</v>
      </c>
      <c r="J50" s="187">
        <v>0.71087216248506568</v>
      </c>
      <c r="K50" s="182">
        <v>0</v>
      </c>
      <c r="L50" s="182">
        <v>0</v>
      </c>
      <c r="M50" s="187">
        <v>0</v>
      </c>
      <c r="N50" s="182">
        <v>37</v>
      </c>
      <c r="O50" s="182">
        <v>22</v>
      </c>
      <c r="P50" s="187">
        <v>0.59459459459459463</v>
      </c>
      <c r="Q50" s="182">
        <v>15</v>
      </c>
      <c r="R50" s="182">
        <v>0</v>
      </c>
      <c r="S50" s="187">
        <v>0</v>
      </c>
      <c r="T50" s="182">
        <v>384</v>
      </c>
      <c r="U50" s="182">
        <v>238</v>
      </c>
      <c r="V50" s="187">
        <v>0.61979166666666663</v>
      </c>
      <c r="W50" s="182">
        <v>4175</v>
      </c>
      <c r="X50" s="182">
        <v>2456</v>
      </c>
      <c r="Y50" s="187">
        <v>0.58826347305389226</v>
      </c>
      <c r="Z50" s="182">
        <v>4175</v>
      </c>
      <c r="AA50" s="182">
        <v>2456</v>
      </c>
      <c r="AB50" s="187">
        <v>0.58826347305389226</v>
      </c>
      <c r="AC50" s="182">
        <v>128</v>
      </c>
      <c r="AD50" s="182">
        <v>47</v>
      </c>
      <c r="AE50" s="187">
        <v>0.3671875</v>
      </c>
      <c r="AF50" s="182">
        <v>0</v>
      </c>
      <c r="AG50" s="182">
        <v>0</v>
      </c>
      <c r="AH50" s="187">
        <v>0</v>
      </c>
      <c r="AI50" s="182">
        <v>0</v>
      </c>
      <c r="AJ50" s="182">
        <v>0</v>
      </c>
      <c r="AK50" s="187">
        <v>0</v>
      </c>
      <c r="AL50" s="182">
        <v>90</v>
      </c>
      <c r="AM50" s="182">
        <v>0</v>
      </c>
      <c r="AN50" s="187">
        <v>0</v>
      </c>
      <c r="AO50" s="182">
        <v>218</v>
      </c>
      <c r="AP50" s="182">
        <v>47</v>
      </c>
      <c r="AQ50" s="187">
        <v>0.21559633027522937</v>
      </c>
      <c r="AR50" s="182">
        <v>120</v>
      </c>
      <c r="AS50" s="182">
        <v>26</v>
      </c>
      <c r="AT50" s="187">
        <v>0.21666666666666667</v>
      </c>
      <c r="AU50" s="182">
        <v>0</v>
      </c>
      <c r="AV50" s="182">
        <v>0</v>
      </c>
      <c r="AW50" s="187">
        <v>0</v>
      </c>
      <c r="AX50" s="182">
        <v>15</v>
      </c>
      <c r="AY50" s="182">
        <v>0</v>
      </c>
      <c r="AZ50" s="187">
        <v>0</v>
      </c>
      <c r="BA50" s="182">
        <v>135</v>
      </c>
      <c r="BB50" s="182">
        <v>26</v>
      </c>
      <c r="BC50" s="187">
        <v>0.19259259259259259</v>
      </c>
      <c r="BD50" s="182">
        <v>718</v>
      </c>
      <c r="BE50" s="182">
        <v>331</v>
      </c>
      <c r="BF50" s="187">
        <v>0.46100278551532031</v>
      </c>
      <c r="BG50" s="182">
        <v>471</v>
      </c>
      <c r="BH50" s="182">
        <v>138</v>
      </c>
      <c r="BI50" s="187">
        <v>0.2929936305732484</v>
      </c>
      <c r="BJ50" s="182">
        <v>219</v>
      </c>
      <c r="BK50" s="182">
        <v>154</v>
      </c>
      <c r="BL50" s="187">
        <v>0.70319634703196343</v>
      </c>
      <c r="BM50" s="182">
        <v>15</v>
      </c>
      <c r="BN50" s="182">
        <v>0</v>
      </c>
      <c r="BO50" s="187">
        <v>0</v>
      </c>
      <c r="BP50" s="182">
        <v>4650</v>
      </c>
      <c r="BQ50" s="182">
        <v>2210</v>
      </c>
      <c r="BR50" s="187">
        <v>0.47526881720430109</v>
      </c>
      <c r="BS50" s="182">
        <v>248</v>
      </c>
      <c r="BT50" s="182">
        <v>123</v>
      </c>
      <c r="BU50" s="187">
        <v>0.49596774193548387</v>
      </c>
      <c r="BV50" s="182">
        <v>6321</v>
      </c>
      <c r="BW50" s="182">
        <v>2956</v>
      </c>
      <c r="BX50" s="187">
        <v>0.46764752412592941</v>
      </c>
      <c r="BY50" s="182">
        <v>0</v>
      </c>
      <c r="BZ50" s="182">
        <v>0</v>
      </c>
      <c r="CA50" s="187">
        <v>0</v>
      </c>
      <c r="CB50" s="182">
        <v>6674</v>
      </c>
      <c r="CC50" s="182">
        <v>3029</v>
      </c>
      <c r="CD50" s="187">
        <v>0.45385076415942466</v>
      </c>
      <c r="CE50" s="182">
        <v>10849</v>
      </c>
      <c r="CF50" s="182">
        <v>5485</v>
      </c>
      <c r="CG50" s="187">
        <v>0.5055765508341783</v>
      </c>
      <c r="CH50" s="182">
        <v>24240</v>
      </c>
      <c r="CI50" s="182">
        <v>5280</v>
      </c>
      <c r="CJ50" s="187">
        <v>0.21782178217821782</v>
      </c>
      <c r="CK50" s="182">
        <v>15135</v>
      </c>
      <c r="CL50" s="182">
        <v>2206</v>
      </c>
      <c r="CM50" s="187">
        <v>0.1457548728113644</v>
      </c>
      <c r="CN50" s="182">
        <v>3840</v>
      </c>
      <c r="CO50" s="182">
        <v>960</v>
      </c>
      <c r="CP50" s="187">
        <v>0.25</v>
      </c>
      <c r="CQ50" s="182">
        <v>1110</v>
      </c>
      <c r="CR50" s="182">
        <v>111</v>
      </c>
      <c r="CS50" s="187">
        <v>0.1</v>
      </c>
      <c r="CT50" s="182">
        <v>4950</v>
      </c>
      <c r="CU50" s="182">
        <v>1071</v>
      </c>
      <c r="CV50" s="187">
        <v>0.21636363636363637</v>
      </c>
      <c r="CW50" s="182">
        <v>660</v>
      </c>
      <c r="CX50" s="182">
        <v>0</v>
      </c>
      <c r="CY50" s="187">
        <v>0</v>
      </c>
      <c r="CZ50" s="182">
        <v>60</v>
      </c>
      <c r="DA50" s="182">
        <v>0</v>
      </c>
      <c r="DB50" s="187">
        <v>0</v>
      </c>
      <c r="DC50" s="182"/>
      <c r="DD50" s="182">
        <v>0</v>
      </c>
      <c r="DE50" s="187">
        <v>0</v>
      </c>
      <c r="DF50" s="182">
        <v>60</v>
      </c>
      <c r="DG50" s="182">
        <v>0</v>
      </c>
      <c r="DH50" s="187">
        <v>0</v>
      </c>
      <c r="DI50" s="182">
        <v>720</v>
      </c>
      <c r="DJ50" s="182">
        <v>0</v>
      </c>
      <c r="DK50" s="187">
        <v>0</v>
      </c>
      <c r="DL50" s="182">
        <v>4965</v>
      </c>
      <c r="DM50" s="182">
        <v>1073</v>
      </c>
      <c r="DN50" s="187">
        <v>0.2161127895266868</v>
      </c>
      <c r="DO50" s="182">
        <v>5685</v>
      </c>
      <c r="DP50" s="182">
        <v>1073</v>
      </c>
      <c r="DQ50" s="187">
        <v>0.18874230430958663</v>
      </c>
      <c r="DR50" s="182">
        <v>280</v>
      </c>
      <c r="DS50" s="182">
        <v>90</v>
      </c>
      <c r="DT50" s="187">
        <v>0.32142857142857145</v>
      </c>
      <c r="DU50" s="182">
        <v>30</v>
      </c>
      <c r="DV50" s="182">
        <v>0</v>
      </c>
      <c r="DW50" s="182">
        <v>90</v>
      </c>
      <c r="DX50" s="182">
        <v>310</v>
      </c>
      <c r="DY50" s="182">
        <v>90</v>
      </c>
      <c r="DZ50" s="187">
        <v>0.29032258064516131</v>
      </c>
      <c r="EA50" s="182">
        <v>50320</v>
      </c>
      <c r="EB50" s="182">
        <v>9720</v>
      </c>
      <c r="EC50" s="187">
        <v>0.19316375198728139</v>
      </c>
      <c r="ED50" s="182">
        <v>61169</v>
      </c>
      <c r="EE50" s="182">
        <v>15205</v>
      </c>
      <c r="EF50" s="187">
        <v>0.24857362389445634</v>
      </c>
      <c r="EG50" s="182">
        <v>5941</v>
      </c>
      <c r="EH50" s="182">
        <v>1249</v>
      </c>
      <c r="EI50" s="187">
        <v>0.21023396734556471</v>
      </c>
      <c r="EJ50" s="182">
        <v>355</v>
      </c>
      <c r="EK50" s="182">
        <v>90</v>
      </c>
      <c r="EL50" s="187">
        <v>0.25352112676056338</v>
      </c>
      <c r="EM50" s="182">
        <v>29388</v>
      </c>
      <c r="EN50" s="182">
        <v>6973</v>
      </c>
      <c r="EO50" s="187">
        <v>0.2372737171634681</v>
      </c>
      <c r="EP50" s="182">
        <v>1898</v>
      </c>
      <c r="EQ50" s="182">
        <v>332</v>
      </c>
      <c r="ER50" s="187">
        <v>0.17492096944151739</v>
      </c>
      <c r="ES50" s="199">
        <v>0.94</v>
      </c>
      <c r="ET50" s="187">
        <v>0.98387963460505101</v>
      </c>
      <c r="EU50" s="187">
        <v>1.046680462345799</v>
      </c>
      <c r="EV50" s="199">
        <v>0.76</v>
      </c>
      <c r="EW50" s="187">
        <v>0.96638655462184897</v>
      </c>
      <c r="EX50" s="200">
        <v>1.2715612560813803</v>
      </c>
      <c r="EY50" s="199">
        <v>0.85</v>
      </c>
      <c r="EZ50" s="187">
        <v>0.97964169381107502</v>
      </c>
      <c r="FA50" s="200">
        <v>1.1525196397777353</v>
      </c>
      <c r="FB50" s="199">
        <v>0.87</v>
      </c>
      <c r="FC50" s="187">
        <v>0.95641646489104104</v>
      </c>
      <c r="FD50" s="187">
        <v>1.0993292699897024</v>
      </c>
      <c r="FE50" s="199">
        <v>0.7</v>
      </c>
      <c r="FF50" s="187">
        <v>0.99275362318840599</v>
      </c>
      <c r="FG50" s="200">
        <v>1.4182194616977228</v>
      </c>
      <c r="FH50" s="199">
        <v>0.79</v>
      </c>
      <c r="FI50" s="187">
        <v>0.95807197094750696</v>
      </c>
      <c r="FJ50" s="200">
        <v>1.2127493303132999</v>
      </c>
      <c r="FK50" s="199">
        <v>0.82</v>
      </c>
      <c r="FL50" s="187">
        <v>0.96773017319963495</v>
      </c>
      <c r="FM50" s="200">
        <v>1.1801587478044329</v>
      </c>
      <c r="FN50" s="199">
        <v>0.21</v>
      </c>
      <c r="FO50" s="187">
        <v>0.50480769230769196</v>
      </c>
      <c r="FP50" s="200">
        <v>2.4038461538461524</v>
      </c>
      <c r="FQ50" s="199">
        <v>0.86</v>
      </c>
      <c r="FR50" s="187">
        <v>0.92068965517241397</v>
      </c>
      <c r="FS50" s="200"/>
      <c r="FT50" s="199">
        <v>0.4</v>
      </c>
      <c r="FU50" s="187">
        <v>0.56145833333333295</v>
      </c>
      <c r="FV50" s="200"/>
      <c r="FW50" s="199">
        <v>0.71</v>
      </c>
      <c r="FX50" s="187">
        <v>0.94594594594594605</v>
      </c>
      <c r="FY50" s="200">
        <v>1.3323182337266846</v>
      </c>
      <c r="FZ50" s="199">
        <v>0.56000000000000005</v>
      </c>
      <c r="GA50" s="187">
        <v>0.60130718954248397</v>
      </c>
      <c r="GB50" s="200">
        <v>1.0737628384687212</v>
      </c>
      <c r="GC50" s="199">
        <v>0.54</v>
      </c>
      <c r="GD50" s="187">
        <v>0.65370370370370401</v>
      </c>
      <c r="GE50" s="200">
        <v>1.2105624142661184</v>
      </c>
      <c r="GF50" s="199">
        <v>0.68</v>
      </c>
      <c r="GG50" s="187">
        <v>0.76698454455771103</v>
      </c>
      <c r="GH50" s="200">
        <v>0.65370370370370401</v>
      </c>
      <c r="GI50" s="199">
        <v>0.86</v>
      </c>
      <c r="GJ50" s="187">
        <v>0.92954363490792602</v>
      </c>
      <c r="GK50" s="200">
        <v>1.0808646917534024</v>
      </c>
      <c r="GL50" s="199">
        <v>0.94</v>
      </c>
      <c r="GM50" s="187">
        <v>0.91111111111111098</v>
      </c>
      <c r="GN50" s="200">
        <v>0.96926713947990539</v>
      </c>
      <c r="GO50" s="234">
        <v>895</v>
      </c>
      <c r="GP50" s="182">
        <v>114</v>
      </c>
      <c r="GQ50" s="235">
        <v>0.12737430167597766</v>
      </c>
      <c r="GR50" s="236">
        <v>2615</v>
      </c>
      <c r="GS50" s="182">
        <v>44</v>
      </c>
      <c r="GT50" s="237">
        <v>1.6826003824091777E-2</v>
      </c>
      <c r="GU50" s="238">
        <v>3510</v>
      </c>
      <c r="GV50" s="182">
        <v>158</v>
      </c>
      <c r="GW50" s="237">
        <v>4.5014245014245016E-2</v>
      </c>
      <c r="GX50" s="239">
        <v>20430</v>
      </c>
      <c r="GY50" s="182">
        <v>2112</v>
      </c>
      <c r="GZ50" s="237">
        <v>0.10337738619676946</v>
      </c>
      <c r="HA50" s="238">
        <v>23940</v>
      </c>
      <c r="HB50" s="182">
        <v>2270</v>
      </c>
      <c r="HC50" s="237">
        <v>9.4820384294068499E-2</v>
      </c>
      <c r="HD50" s="238">
        <v>1878</v>
      </c>
      <c r="HE50" s="182">
        <v>1</v>
      </c>
      <c r="HF50" s="237">
        <v>5.3248136315228972E-4</v>
      </c>
      <c r="HG50" s="240">
        <v>4398</v>
      </c>
      <c r="HH50" s="182">
        <v>518</v>
      </c>
      <c r="HI50" s="237">
        <v>0.11778080945884493</v>
      </c>
      <c r="HJ50" s="241">
        <v>241</v>
      </c>
      <c r="HK50" s="182">
        <v>30</v>
      </c>
      <c r="HL50" s="242">
        <v>0.12448132780082988</v>
      </c>
    </row>
    <row r="51" spans="1:220" s="78" customFormat="1" ht="15" customHeight="1" x14ac:dyDescent="0.6">
      <c r="A51" s="225">
        <v>15</v>
      </c>
      <c r="B51" s="233" t="s">
        <v>333</v>
      </c>
      <c r="C51" s="192">
        <v>9551</v>
      </c>
      <c r="D51" s="233" t="s">
        <v>424</v>
      </c>
      <c r="E51" s="182">
        <v>420</v>
      </c>
      <c r="F51" s="182">
        <v>276</v>
      </c>
      <c r="G51" s="187">
        <v>0.65714285714285714</v>
      </c>
      <c r="H51" s="182">
        <v>432</v>
      </c>
      <c r="I51" s="182">
        <v>162</v>
      </c>
      <c r="J51" s="187">
        <v>0.375</v>
      </c>
      <c r="K51" s="182">
        <v>0</v>
      </c>
      <c r="L51" s="182">
        <v>0</v>
      </c>
      <c r="M51" s="187">
        <v>0</v>
      </c>
      <c r="N51" s="182">
        <v>14</v>
      </c>
      <c r="O51" s="182">
        <v>14</v>
      </c>
      <c r="P51" s="187">
        <v>1</v>
      </c>
      <c r="Q51" s="182">
        <v>15</v>
      </c>
      <c r="R51" s="182">
        <v>0</v>
      </c>
      <c r="S51" s="187">
        <v>0</v>
      </c>
      <c r="T51" s="182">
        <v>0</v>
      </c>
      <c r="U51" s="182">
        <v>0</v>
      </c>
      <c r="V51" s="187">
        <v>0</v>
      </c>
      <c r="W51" s="182">
        <v>881</v>
      </c>
      <c r="X51" s="182">
        <v>452</v>
      </c>
      <c r="Y51" s="187">
        <v>0.51305334846765038</v>
      </c>
      <c r="Z51" s="182">
        <v>881</v>
      </c>
      <c r="AA51" s="182">
        <v>452</v>
      </c>
      <c r="AB51" s="187">
        <v>0.51305334846765038</v>
      </c>
      <c r="AC51" s="182">
        <v>45</v>
      </c>
      <c r="AD51" s="182">
        <v>29</v>
      </c>
      <c r="AE51" s="187">
        <v>0.64444444444444449</v>
      </c>
      <c r="AF51" s="182">
        <v>15</v>
      </c>
      <c r="AG51" s="182">
        <v>0</v>
      </c>
      <c r="AH51" s="187">
        <v>0</v>
      </c>
      <c r="AI51" s="182">
        <v>15</v>
      </c>
      <c r="AJ51" s="182">
        <v>0</v>
      </c>
      <c r="AK51" s="187">
        <v>0</v>
      </c>
      <c r="AL51" s="182">
        <v>0</v>
      </c>
      <c r="AM51" s="182">
        <v>0</v>
      </c>
      <c r="AN51" s="187">
        <v>0</v>
      </c>
      <c r="AO51" s="182">
        <v>75</v>
      </c>
      <c r="AP51" s="182">
        <v>29</v>
      </c>
      <c r="AQ51" s="187">
        <v>0.38666666666666666</v>
      </c>
      <c r="AR51" s="182">
        <v>120</v>
      </c>
      <c r="AS51" s="182">
        <v>30</v>
      </c>
      <c r="AT51" s="187">
        <v>0.25</v>
      </c>
      <c r="AU51" s="182">
        <v>0</v>
      </c>
      <c r="AV51" s="182">
        <v>0</v>
      </c>
      <c r="AW51" s="187">
        <v>0</v>
      </c>
      <c r="AX51" s="182">
        <v>0</v>
      </c>
      <c r="AY51" s="182">
        <v>0</v>
      </c>
      <c r="AZ51" s="187">
        <v>0</v>
      </c>
      <c r="BA51" s="182">
        <v>120</v>
      </c>
      <c r="BB51" s="182">
        <v>30</v>
      </c>
      <c r="BC51" s="187">
        <v>0.25</v>
      </c>
      <c r="BD51" s="182">
        <v>378</v>
      </c>
      <c r="BE51" s="182">
        <v>35</v>
      </c>
      <c r="BF51" s="187">
        <v>9.2592592592592587E-2</v>
      </c>
      <c r="BG51" s="182">
        <v>0</v>
      </c>
      <c r="BH51" s="182">
        <v>0</v>
      </c>
      <c r="BI51" s="187">
        <v>0</v>
      </c>
      <c r="BJ51" s="182">
        <v>73</v>
      </c>
      <c r="BK51" s="182">
        <v>25</v>
      </c>
      <c r="BL51" s="187">
        <v>0.34246575342465752</v>
      </c>
      <c r="BM51" s="182">
        <v>15</v>
      </c>
      <c r="BN51" s="182">
        <v>0</v>
      </c>
      <c r="BO51" s="187">
        <v>0</v>
      </c>
      <c r="BP51" s="182">
        <v>1422</v>
      </c>
      <c r="BQ51" s="182">
        <v>1098</v>
      </c>
      <c r="BR51" s="187">
        <v>0.77215189873417722</v>
      </c>
      <c r="BS51" s="182">
        <v>98</v>
      </c>
      <c r="BT51" s="182">
        <v>45</v>
      </c>
      <c r="BU51" s="187">
        <v>0.45918367346938777</v>
      </c>
      <c r="BV51" s="182">
        <v>1986</v>
      </c>
      <c r="BW51" s="182">
        <v>1203</v>
      </c>
      <c r="BX51" s="187">
        <v>0.60574018126888218</v>
      </c>
      <c r="BY51" s="182">
        <v>0</v>
      </c>
      <c r="BZ51" s="182">
        <v>0</v>
      </c>
      <c r="CA51" s="187">
        <v>0</v>
      </c>
      <c r="CB51" s="182">
        <v>2181</v>
      </c>
      <c r="CC51" s="182">
        <v>1262</v>
      </c>
      <c r="CD51" s="187">
        <v>0.57863365428702429</v>
      </c>
      <c r="CE51" s="182">
        <v>3062</v>
      </c>
      <c r="CF51" s="182">
        <v>1714</v>
      </c>
      <c r="CG51" s="187">
        <v>0.5597648595689092</v>
      </c>
      <c r="CH51" s="182">
        <v>2880</v>
      </c>
      <c r="CI51" s="182">
        <v>640</v>
      </c>
      <c r="CJ51" s="187">
        <v>0.22222222222222221</v>
      </c>
      <c r="CK51" s="182">
        <v>5460</v>
      </c>
      <c r="CL51" s="182">
        <v>1117</v>
      </c>
      <c r="CM51" s="187">
        <v>0.20457875457875457</v>
      </c>
      <c r="CN51" s="182">
        <v>1280</v>
      </c>
      <c r="CO51" s="182">
        <v>320</v>
      </c>
      <c r="CP51" s="187">
        <v>0.25</v>
      </c>
      <c r="CQ51" s="182">
        <v>360</v>
      </c>
      <c r="CR51" s="182">
        <v>26</v>
      </c>
      <c r="CS51" s="187">
        <v>7.2222222222222215E-2</v>
      </c>
      <c r="CT51" s="182">
        <v>1640</v>
      </c>
      <c r="CU51" s="182">
        <v>346</v>
      </c>
      <c r="CV51" s="187">
        <v>0.21097560975609755</v>
      </c>
      <c r="CW51" s="182">
        <v>345</v>
      </c>
      <c r="CX51" s="182">
        <v>130</v>
      </c>
      <c r="CY51" s="187">
        <v>0.37681159420289856</v>
      </c>
      <c r="CZ51" s="182">
        <v>60</v>
      </c>
      <c r="DA51" s="182">
        <v>0</v>
      </c>
      <c r="DB51" s="187">
        <v>0</v>
      </c>
      <c r="DC51" s="182"/>
      <c r="DD51" s="182">
        <v>0</v>
      </c>
      <c r="DE51" s="187">
        <v>0</v>
      </c>
      <c r="DF51" s="182">
        <v>60</v>
      </c>
      <c r="DG51" s="182">
        <v>48</v>
      </c>
      <c r="DH51" s="187">
        <v>0.8</v>
      </c>
      <c r="DI51" s="182">
        <v>405</v>
      </c>
      <c r="DJ51" s="182">
        <v>178</v>
      </c>
      <c r="DK51" s="187">
        <v>0.43950617283950616</v>
      </c>
      <c r="DL51" s="182">
        <v>2550</v>
      </c>
      <c r="DM51" s="182">
        <v>588</v>
      </c>
      <c r="DN51" s="187">
        <v>0.23058823529411765</v>
      </c>
      <c r="DO51" s="182">
        <v>2955</v>
      </c>
      <c r="DP51" s="182">
        <v>766</v>
      </c>
      <c r="DQ51" s="187">
        <v>0.25922165820642978</v>
      </c>
      <c r="DR51" s="182">
        <v>240</v>
      </c>
      <c r="DS51" s="182">
        <v>129</v>
      </c>
      <c r="DT51" s="187">
        <v>0.53749999999999998</v>
      </c>
      <c r="DU51" s="182">
        <v>30</v>
      </c>
      <c r="DV51" s="182">
        <v>0</v>
      </c>
      <c r="DW51" s="182">
        <v>129</v>
      </c>
      <c r="DX51" s="182">
        <v>270</v>
      </c>
      <c r="DY51" s="182">
        <v>129</v>
      </c>
      <c r="DZ51" s="187">
        <v>0.4777777777777778</v>
      </c>
      <c r="EA51" s="182">
        <v>13205</v>
      </c>
      <c r="EB51" s="182">
        <v>2998</v>
      </c>
      <c r="EC51" s="187">
        <v>0.22703521393411585</v>
      </c>
      <c r="ED51" s="182">
        <v>16267</v>
      </c>
      <c r="EE51" s="182">
        <v>4712</v>
      </c>
      <c r="EF51" s="187">
        <v>0.28966619536484906</v>
      </c>
      <c r="EG51" s="182">
        <v>3057</v>
      </c>
      <c r="EH51" s="182">
        <v>805</v>
      </c>
      <c r="EI51" s="187">
        <v>0.26333006215243704</v>
      </c>
      <c r="EJ51" s="182">
        <v>315</v>
      </c>
      <c r="EK51" s="182">
        <v>129</v>
      </c>
      <c r="EL51" s="187">
        <v>0.40952380952380951</v>
      </c>
      <c r="EM51" s="182">
        <v>4592</v>
      </c>
      <c r="EN51" s="182">
        <v>1122</v>
      </c>
      <c r="EO51" s="187">
        <v>0.24433797909407665</v>
      </c>
      <c r="EP51" s="182">
        <v>784</v>
      </c>
      <c r="EQ51" s="182">
        <v>70</v>
      </c>
      <c r="ER51" s="187">
        <v>8.9285714285714288E-2</v>
      </c>
      <c r="ES51" s="199">
        <v>0.89</v>
      </c>
      <c r="ET51" s="187">
        <v>0.92413793103448305</v>
      </c>
      <c r="EU51" s="187">
        <v>1.0383572258814415</v>
      </c>
      <c r="EV51" s="199">
        <v>0.8</v>
      </c>
      <c r="EW51" s="187">
        <v>0.99382716049382702</v>
      </c>
      <c r="EX51" s="200">
        <v>1.2422839506172838</v>
      </c>
      <c r="EY51" s="199">
        <v>0.85</v>
      </c>
      <c r="EZ51" s="187">
        <v>0.94911504424778803</v>
      </c>
      <c r="FA51" s="200">
        <v>1.1166059344091623</v>
      </c>
      <c r="FB51" s="199">
        <v>0.9</v>
      </c>
      <c r="FC51" s="187">
        <v>0.96988906497622795</v>
      </c>
      <c r="FD51" s="187">
        <v>1.0776545166402534</v>
      </c>
      <c r="FE51" s="199" t="s">
        <v>335</v>
      </c>
      <c r="FF51" s="187">
        <v>0</v>
      </c>
      <c r="FG51" s="200"/>
      <c r="FH51" s="199">
        <v>0.9</v>
      </c>
      <c r="FI51" s="187">
        <v>0.96988906497622795</v>
      </c>
      <c r="FJ51" s="200">
        <v>1.0776545166402534</v>
      </c>
      <c r="FK51" s="199">
        <v>0.85</v>
      </c>
      <c r="FL51" s="187">
        <v>0.96441073512251996</v>
      </c>
      <c r="FM51" s="200">
        <v>1.1346008648500234</v>
      </c>
      <c r="FN51" s="199">
        <v>0.23</v>
      </c>
      <c r="FO51" s="187">
        <v>0.59062499999999996</v>
      </c>
      <c r="FP51" s="200">
        <v>2.5679347826086953</v>
      </c>
      <c r="FQ51" s="199">
        <v>0.86</v>
      </c>
      <c r="FR51" s="187">
        <v>0.799803729146222</v>
      </c>
      <c r="FS51" s="200"/>
      <c r="FT51" s="199">
        <v>0.17</v>
      </c>
      <c r="FU51" s="187">
        <v>0.65625</v>
      </c>
      <c r="FV51" s="200"/>
      <c r="FW51" s="199">
        <v>0.73</v>
      </c>
      <c r="FX51" s="187">
        <v>0.80769230769230804</v>
      </c>
      <c r="FY51" s="200">
        <v>1.1064278187565864</v>
      </c>
      <c r="FZ51" s="199">
        <v>0.45</v>
      </c>
      <c r="GA51" s="187">
        <v>0.66763005780346796</v>
      </c>
      <c r="GB51" s="200">
        <v>1.4836223506743733</v>
      </c>
      <c r="GC51" s="199">
        <v>0.55000000000000004</v>
      </c>
      <c r="GD51" s="187">
        <v>0.73282188125416903</v>
      </c>
      <c r="GE51" s="200">
        <v>1.3324034204621253</v>
      </c>
      <c r="GF51" s="199">
        <v>0.7</v>
      </c>
      <c r="GG51" s="187">
        <v>0.81706281833616301</v>
      </c>
      <c r="GH51" s="200">
        <v>0.73282188125416903</v>
      </c>
      <c r="GI51" s="199">
        <v>0.85</v>
      </c>
      <c r="GJ51" s="187">
        <v>0.76149068322981395</v>
      </c>
      <c r="GK51" s="200">
        <v>0.89587139203507526</v>
      </c>
      <c r="GL51" s="199">
        <v>0.64</v>
      </c>
      <c r="GM51" s="187">
        <v>0.78294573643410803</v>
      </c>
      <c r="GN51" s="200">
        <v>1.2233527131782937</v>
      </c>
      <c r="GO51" s="234">
        <v>83</v>
      </c>
      <c r="GP51" s="182">
        <v>0</v>
      </c>
      <c r="GQ51" s="235">
        <v>0</v>
      </c>
      <c r="GR51" s="236">
        <v>889</v>
      </c>
      <c r="GS51" s="182">
        <v>2</v>
      </c>
      <c r="GT51" s="237">
        <v>2.2497187851518562E-3</v>
      </c>
      <c r="GU51" s="238">
        <v>972</v>
      </c>
      <c r="GV51" s="182">
        <v>2</v>
      </c>
      <c r="GW51" s="237">
        <v>2.05761316872428E-3</v>
      </c>
      <c r="GX51" s="239">
        <v>5839</v>
      </c>
      <c r="GY51" s="182">
        <v>983</v>
      </c>
      <c r="GZ51" s="237">
        <v>0.16835074499058059</v>
      </c>
      <c r="HA51" s="238">
        <v>6811</v>
      </c>
      <c r="HB51" s="182">
        <v>985</v>
      </c>
      <c r="HC51" s="237">
        <v>0.14461899867860814</v>
      </c>
      <c r="HD51" s="238">
        <v>636</v>
      </c>
      <c r="HE51" s="182">
        <v>2</v>
      </c>
      <c r="HF51" s="237">
        <v>3.1446540880503146E-3</v>
      </c>
      <c r="HG51" s="240">
        <v>2191</v>
      </c>
      <c r="HH51" s="182">
        <v>318</v>
      </c>
      <c r="HI51" s="237">
        <v>0.14513920584208123</v>
      </c>
      <c r="HJ51" s="241">
        <v>154</v>
      </c>
      <c r="HK51" s="182">
        <v>55</v>
      </c>
      <c r="HL51" s="242">
        <v>0.35714285714285715</v>
      </c>
    </row>
    <row r="52" spans="1:220" s="78" customFormat="1" ht="15" customHeight="1" x14ac:dyDescent="0.6">
      <c r="A52" s="225">
        <v>17</v>
      </c>
      <c r="B52" s="233" t="s">
        <v>334</v>
      </c>
      <c r="C52" s="192">
        <v>9112</v>
      </c>
      <c r="D52" s="233" t="s">
        <v>425</v>
      </c>
      <c r="E52" s="182">
        <v>429</v>
      </c>
      <c r="F52" s="182">
        <v>287</v>
      </c>
      <c r="G52" s="187">
        <v>0.66899766899766899</v>
      </c>
      <c r="H52" s="182">
        <v>846</v>
      </c>
      <c r="I52" s="182">
        <v>578</v>
      </c>
      <c r="J52" s="187">
        <v>0.68321513002364065</v>
      </c>
      <c r="K52" s="182">
        <v>0</v>
      </c>
      <c r="L52" s="182">
        <v>0</v>
      </c>
      <c r="M52" s="187">
        <v>0</v>
      </c>
      <c r="N52" s="182">
        <v>29</v>
      </c>
      <c r="O52" s="182">
        <v>0</v>
      </c>
      <c r="P52" s="187">
        <v>0</v>
      </c>
      <c r="Q52" s="182">
        <v>15</v>
      </c>
      <c r="R52" s="182">
        <v>0</v>
      </c>
      <c r="S52" s="187">
        <v>0</v>
      </c>
      <c r="T52" s="182">
        <v>0</v>
      </c>
      <c r="U52" s="182">
        <v>0</v>
      </c>
      <c r="V52" s="187">
        <v>0</v>
      </c>
      <c r="W52" s="182">
        <v>1319</v>
      </c>
      <c r="X52" s="182">
        <v>865</v>
      </c>
      <c r="Y52" s="187">
        <v>0.65579984836997729</v>
      </c>
      <c r="Z52" s="182">
        <v>1319</v>
      </c>
      <c r="AA52" s="182">
        <v>865</v>
      </c>
      <c r="AB52" s="187">
        <v>0.65579984836997729</v>
      </c>
      <c r="AC52" s="182">
        <v>45</v>
      </c>
      <c r="AD52" s="182">
        <v>10</v>
      </c>
      <c r="AE52" s="187">
        <v>0.22222222222222221</v>
      </c>
      <c r="AF52" s="182">
        <v>31</v>
      </c>
      <c r="AG52" s="182">
        <v>17</v>
      </c>
      <c r="AH52" s="187">
        <v>0.54838709677419351</v>
      </c>
      <c r="AI52" s="182">
        <v>46</v>
      </c>
      <c r="AJ52" s="182">
        <v>18</v>
      </c>
      <c r="AK52" s="187">
        <v>0.39130434782608697</v>
      </c>
      <c r="AL52" s="182">
        <v>25</v>
      </c>
      <c r="AM52" s="182">
        <v>0</v>
      </c>
      <c r="AN52" s="187">
        <v>0</v>
      </c>
      <c r="AO52" s="182">
        <v>147</v>
      </c>
      <c r="AP52" s="182">
        <v>45</v>
      </c>
      <c r="AQ52" s="187">
        <v>0.30612244897959184</v>
      </c>
      <c r="AR52" s="182">
        <v>109</v>
      </c>
      <c r="AS52" s="182">
        <v>34</v>
      </c>
      <c r="AT52" s="187">
        <v>0.31192660550458717</v>
      </c>
      <c r="AU52" s="182">
        <v>0</v>
      </c>
      <c r="AV52" s="182">
        <v>0</v>
      </c>
      <c r="AW52" s="187">
        <v>0</v>
      </c>
      <c r="AX52" s="182">
        <v>15</v>
      </c>
      <c r="AY52" s="182">
        <v>12</v>
      </c>
      <c r="AZ52" s="187">
        <v>0.8</v>
      </c>
      <c r="BA52" s="182">
        <v>124</v>
      </c>
      <c r="BB52" s="182">
        <v>46</v>
      </c>
      <c r="BC52" s="187">
        <v>0.37096774193548387</v>
      </c>
      <c r="BD52" s="182">
        <v>653</v>
      </c>
      <c r="BE52" s="182">
        <v>374</v>
      </c>
      <c r="BF52" s="187">
        <v>0.57274119448698313</v>
      </c>
      <c r="BG52" s="182">
        <v>264</v>
      </c>
      <c r="BH52" s="182">
        <v>72</v>
      </c>
      <c r="BI52" s="187">
        <v>0.27272727272727271</v>
      </c>
      <c r="BJ52" s="182">
        <v>105</v>
      </c>
      <c r="BK52" s="182">
        <v>53</v>
      </c>
      <c r="BL52" s="187">
        <v>0.50476190476190474</v>
      </c>
      <c r="BM52" s="182">
        <v>15</v>
      </c>
      <c r="BN52" s="182">
        <v>0</v>
      </c>
      <c r="BO52" s="187">
        <v>0</v>
      </c>
      <c r="BP52" s="182">
        <v>1343</v>
      </c>
      <c r="BQ52" s="182">
        <v>755</v>
      </c>
      <c r="BR52" s="187">
        <v>0.5621742367833209</v>
      </c>
      <c r="BS52" s="182">
        <v>189</v>
      </c>
      <c r="BT52" s="182">
        <v>98</v>
      </c>
      <c r="BU52" s="187">
        <v>0.51851851851851849</v>
      </c>
      <c r="BV52" s="182">
        <v>2569</v>
      </c>
      <c r="BW52" s="182">
        <v>1352</v>
      </c>
      <c r="BX52" s="187">
        <v>0.52627481510315299</v>
      </c>
      <c r="BY52" s="182">
        <v>0</v>
      </c>
      <c r="BZ52" s="182">
        <v>0</v>
      </c>
      <c r="CA52" s="187">
        <v>0</v>
      </c>
      <c r="CB52" s="182">
        <v>2840</v>
      </c>
      <c r="CC52" s="182">
        <v>1443</v>
      </c>
      <c r="CD52" s="187">
        <v>0.50809859154929582</v>
      </c>
      <c r="CE52" s="182">
        <v>4159</v>
      </c>
      <c r="CF52" s="182">
        <v>2308</v>
      </c>
      <c r="CG52" s="187">
        <v>0.55494109160855976</v>
      </c>
      <c r="CH52" s="182">
        <v>9120</v>
      </c>
      <c r="CI52" s="182">
        <v>2240</v>
      </c>
      <c r="CJ52" s="187">
        <v>0.24561403508771928</v>
      </c>
      <c r="CK52" s="182">
        <v>8370</v>
      </c>
      <c r="CL52" s="182">
        <v>1070</v>
      </c>
      <c r="CM52" s="187">
        <v>0.12783751493428913</v>
      </c>
      <c r="CN52" s="182">
        <v>5120</v>
      </c>
      <c r="CO52" s="182">
        <v>1280</v>
      </c>
      <c r="CP52" s="187">
        <v>0.25</v>
      </c>
      <c r="CQ52" s="182">
        <v>0</v>
      </c>
      <c r="CR52" s="182">
        <v>0</v>
      </c>
      <c r="CS52" s="187">
        <v>0</v>
      </c>
      <c r="CT52" s="182">
        <v>5120</v>
      </c>
      <c r="CU52" s="182">
        <v>1280</v>
      </c>
      <c r="CV52" s="187">
        <v>0.25</v>
      </c>
      <c r="CW52" s="182">
        <v>660</v>
      </c>
      <c r="CX52" s="182">
        <v>56</v>
      </c>
      <c r="CY52" s="187">
        <v>8.4848484848484854E-2</v>
      </c>
      <c r="CZ52" s="182">
        <v>60</v>
      </c>
      <c r="DA52" s="182">
        <v>0</v>
      </c>
      <c r="DB52" s="187">
        <v>0</v>
      </c>
      <c r="DC52" s="182"/>
      <c r="DD52" s="182">
        <v>0</v>
      </c>
      <c r="DE52" s="187">
        <v>0</v>
      </c>
      <c r="DF52" s="182">
        <v>60</v>
      </c>
      <c r="DG52" s="182">
        <v>16</v>
      </c>
      <c r="DH52" s="187">
        <v>0.26666666666666666</v>
      </c>
      <c r="DI52" s="182">
        <v>720</v>
      </c>
      <c r="DJ52" s="182">
        <v>72</v>
      </c>
      <c r="DK52" s="187">
        <v>0.1</v>
      </c>
      <c r="DL52" s="182">
        <v>8265</v>
      </c>
      <c r="DM52" s="182">
        <v>2507</v>
      </c>
      <c r="DN52" s="187">
        <v>0.30332728372655776</v>
      </c>
      <c r="DO52" s="182">
        <v>8985</v>
      </c>
      <c r="DP52" s="182">
        <v>2579</v>
      </c>
      <c r="DQ52" s="187">
        <v>0.28703394546466332</v>
      </c>
      <c r="DR52" s="182">
        <v>510</v>
      </c>
      <c r="DS52" s="182">
        <v>162</v>
      </c>
      <c r="DT52" s="187">
        <v>0.31764705882352939</v>
      </c>
      <c r="DU52" s="182">
        <v>45</v>
      </c>
      <c r="DV52" s="182">
        <v>0</v>
      </c>
      <c r="DW52" s="182">
        <v>162</v>
      </c>
      <c r="DX52" s="182">
        <v>555</v>
      </c>
      <c r="DY52" s="182">
        <v>162</v>
      </c>
      <c r="DZ52" s="187">
        <v>0.29189189189189191</v>
      </c>
      <c r="EA52" s="182">
        <v>32150</v>
      </c>
      <c r="EB52" s="182">
        <v>7331</v>
      </c>
      <c r="EC52" s="187">
        <v>0.2280248833592535</v>
      </c>
      <c r="ED52" s="182">
        <v>36309</v>
      </c>
      <c r="EE52" s="182">
        <v>9639</v>
      </c>
      <c r="EF52" s="187">
        <v>0.26547137073452864</v>
      </c>
      <c r="EG52" s="182">
        <v>9150</v>
      </c>
      <c r="EH52" s="182">
        <v>2649</v>
      </c>
      <c r="EI52" s="187">
        <v>0.28950819672131145</v>
      </c>
      <c r="EJ52" s="182">
        <v>646</v>
      </c>
      <c r="EK52" s="182">
        <v>192</v>
      </c>
      <c r="EL52" s="187">
        <v>0.29721362229102166</v>
      </c>
      <c r="EM52" s="182">
        <v>15350</v>
      </c>
      <c r="EN52" s="182">
        <v>4170</v>
      </c>
      <c r="EO52" s="187">
        <v>0.27166123778501627</v>
      </c>
      <c r="EP52" s="182">
        <v>583</v>
      </c>
      <c r="EQ52" s="182">
        <v>48</v>
      </c>
      <c r="ER52" s="187">
        <v>8.2332761578044603E-2</v>
      </c>
      <c r="ES52" s="199">
        <v>0.8</v>
      </c>
      <c r="ET52" s="187">
        <v>0.94773519163763098</v>
      </c>
      <c r="EU52" s="187">
        <v>1.1846689895470386</v>
      </c>
      <c r="EV52" s="199">
        <v>0.65</v>
      </c>
      <c r="EW52" s="187">
        <v>0.82525951557093402</v>
      </c>
      <c r="EX52" s="200">
        <v>1.2696300239552831</v>
      </c>
      <c r="EY52" s="199">
        <v>0.73</v>
      </c>
      <c r="EZ52" s="187">
        <v>0.86589595375722495</v>
      </c>
      <c r="FA52" s="200">
        <v>1.1861588407633219</v>
      </c>
      <c r="FB52" s="199">
        <v>0.87</v>
      </c>
      <c r="FC52" s="187">
        <v>0.95696571845368295</v>
      </c>
      <c r="FD52" s="187">
        <v>1.0999605959237735</v>
      </c>
      <c r="FE52" s="199">
        <v>0.6</v>
      </c>
      <c r="FF52" s="187">
        <v>0.54166666666666596</v>
      </c>
      <c r="FG52" s="200">
        <v>0.90277777777777668</v>
      </c>
      <c r="FH52" s="199">
        <v>0.74</v>
      </c>
      <c r="FI52" s="187">
        <v>0.93624393624393598</v>
      </c>
      <c r="FJ52" s="200">
        <v>1.2651945084377514</v>
      </c>
      <c r="FK52" s="199">
        <v>0.74</v>
      </c>
      <c r="FL52" s="187">
        <v>0.90987868284228801</v>
      </c>
      <c r="FM52" s="200">
        <v>1.2295657876247135</v>
      </c>
      <c r="FN52" s="199">
        <v>0.24</v>
      </c>
      <c r="FO52" s="187">
        <v>0.636647727272727</v>
      </c>
      <c r="FP52" s="200">
        <v>2.6526988636363624</v>
      </c>
      <c r="FQ52" s="199">
        <v>0.8</v>
      </c>
      <c r="FR52" s="187">
        <v>0.97008659144581499</v>
      </c>
      <c r="FS52" s="200"/>
      <c r="FT52" s="199">
        <v>0.63</v>
      </c>
      <c r="FU52" s="187">
        <v>0.64375000000000004</v>
      </c>
      <c r="FV52" s="200"/>
      <c r="FW52" s="199" t="s">
        <v>335</v>
      </c>
      <c r="FX52" s="187">
        <v>0</v>
      </c>
      <c r="FY52" s="200"/>
      <c r="FZ52" s="199">
        <v>0.63</v>
      </c>
      <c r="GA52" s="187">
        <v>0.64375000000000004</v>
      </c>
      <c r="GB52" s="200">
        <v>1.021825396825397</v>
      </c>
      <c r="GC52" s="199">
        <v>0.52</v>
      </c>
      <c r="GD52" s="187">
        <v>0.80998499522575396</v>
      </c>
      <c r="GE52" s="200">
        <v>1.557663452357219</v>
      </c>
      <c r="GF52" s="199">
        <v>0.63</v>
      </c>
      <c r="GG52" s="187">
        <v>0.83390393194314805</v>
      </c>
      <c r="GH52" s="200">
        <v>0.80998499522575396</v>
      </c>
      <c r="GI52" s="199">
        <v>0.97</v>
      </c>
      <c r="GJ52" s="187">
        <v>0.99093997734994299</v>
      </c>
      <c r="GK52" s="200">
        <v>1.0215876055154052</v>
      </c>
      <c r="GL52" s="199">
        <v>0.94</v>
      </c>
      <c r="GM52" s="187">
        <v>0.97916666666666596</v>
      </c>
      <c r="GN52" s="200">
        <v>1.0416666666666661</v>
      </c>
      <c r="GO52" s="234">
        <v>169</v>
      </c>
      <c r="GP52" s="182">
        <v>16</v>
      </c>
      <c r="GQ52" s="235">
        <v>9.4674556213017749E-2</v>
      </c>
      <c r="GR52" s="236">
        <v>1055</v>
      </c>
      <c r="GS52" s="182">
        <v>61</v>
      </c>
      <c r="GT52" s="237">
        <v>5.7819905213270142E-2</v>
      </c>
      <c r="GU52" s="238">
        <v>1224</v>
      </c>
      <c r="GV52" s="182">
        <v>77</v>
      </c>
      <c r="GW52" s="237">
        <v>6.2908496732026142E-2</v>
      </c>
      <c r="GX52" s="239">
        <v>12111</v>
      </c>
      <c r="GY52" s="182">
        <v>4164</v>
      </c>
      <c r="GZ52" s="237">
        <v>0.34381966807034925</v>
      </c>
      <c r="HA52" s="238">
        <v>13335</v>
      </c>
      <c r="HB52" s="182">
        <v>4241</v>
      </c>
      <c r="HC52" s="237">
        <v>0.31803524559430069</v>
      </c>
      <c r="HD52" s="238">
        <v>506</v>
      </c>
      <c r="HE52" s="182">
        <v>0</v>
      </c>
      <c r="HF52" s="237">
        <v>0</v>
      </c>
      <c r="HG52" s="240">
        <v>7368</v>
      </c>
      <c r="HH52" s="182">
        <v>3400</v>
      </c>
      <c r="HI52" s="237">
        <v>0.46145494028230183</v>
      </c>
      <c r="HJ52" s="241">
        <v>465</v>
      </c>
      <c r="HK52" s="182">
        <v>27</v>
      </c>
      <c r="HL52" s="242">
        <v>5.8064516129032261E-2</v>
      </c>
    </row>
    <row r="53" spans="1:220" s="78" customFormat="1" ht="15" customHeight="1" x14ac:dyDescent="0.6">
      <c r="A53" s="225">
        <v>17</v>
      </c>
      <c r="B53" s="233" t="s">
        <v>334</v>
      </c>
      <c r="C53" s="192">
        <v>9219</v>
      </c>
      <c r="D53" s="233" t="s">
        <v>426</v>
      </c>
      <c r="E53" s="182">
        <v>790</v>
      </c>
      <c r="F53" s="182">
        <v>707</v>
      </c>
      <c r="G53" s="187">
        <v>0.89493670886075949</v>
      </c>
      <c r="H53" s="182">
        <v>727</v>
      </c>
      <c r="I53" s="182">
        <v>531</v>
      </c>
      <c r="J53" s="187">
        <v>0.73039889958734527</v>
      </c>
      <c r="K53" s="182">
        <v>0</v>
      </c>
      <c r="L53" s="182">
        <v>0</v>
      </c>
      <c r="M53" s="187">
        <v>0</v>
      </c>
      <c r="N53" s="182">
        <v>0</v>
      </c>
      <c r="O53" s="182">
        <v>0</v>
      </c>
      <c r="P53" s="187">
        <v>0</v>
      </c>
      <c r="Q53" s="182">
        <v>15</v>
      </c>
      <c r="R53" s="182">
        <v>0</v>
      </c>
      <c r="S53" s="187">
        <v>0</v>
      </c>
      <c r="T53" s="182">
        <v>0</v>
      </c>
      <c r="U53" s="182">
        <v>0</v>
      </c>
      <c r="V53" s="187">
        <v>0</v>
      </c>
      <c r="W53" s="182">
        <v>1532</v>
      </c>
      <c r="X53" s="182">
        <v>1238</v>
      </c>
      <c r="Y53" s="187">
        <v>0.80809399477806787</v>
      </c>
      <c r="Z53" s="182">
        <v>1532</v>
      </c>
      <c r="AA53" s="182">
        <v>1238</v>
      </c>
      <c r="AB53" s="187">
        <v>0.80809399477806787</v>
      </c>
      <c r="AC53" s="182">
        <v>0</v>
      </c>
      <c r="AD53" s="182">
        <v>0</v>
      </c>
      <c r="AE53" s="187">
        <v>0</v>
      </c>
      <c r="AF53" s="182">
        <v>0</v>
      </c>
      <c r="AG53" s="182">
        <v>0</v>
      </c>
      <c r="AH53" s="187">
        <v>0</v>
      </c>
      <c r="AI53" s="182">
        <v>0</v>
      </c>
      <c r="AJ53" s="182">
        <v>0</v>
      </c>
      <c r="AK53" s="187">
        <v>0</v>
      </c>
      <c r="AL53" s="182">
        <v>0</v>
      </c>
      <c r="AM53" s="182">
        <v>0</v>
      </c>
      <c r="AN53" s="187">
        <v>0</v>
      </c>
      <c r="AO53" s="182">
        <v>0</v>
      </c>
      <c r="AP53" s="182">
        <v>0</v>
      </c>
      <c r="AQ53" s="187">
        <v>0</v>
      </c>
      <c r="AR53" s="182">
        <v>90</v>
      </c>
      <c r="AS53" s="182">
        <v>0</v>
      </c>
      <c r="AT53" s="187">
        <v>0</v>
      </c>
      <c r="AU53" s="182">
        <v>0</v>
      </c>
      <c r="AV53" s="182">
        <v>0</v>
      </c>
      <c r="AW53" s="187">
        <v>0</v>
      </c>
      <c r="AX53" s="182">
        <v>30</v>
      </c>
      <c r="AY53" s="182">
        <v>0</v>
      </c>
      <c r="AZ53" s="187">
        <v>0</v>
      </c>
      <c r="BA53" s="182">
        <v>120</v>
      </c>
      <c r="BB53" s="182">
        <v>0</v>
      </c>
      <c r="BC53" s="187">
        <v>0</v>
      </c>
      <c r="BD53" s="182">
        <v>330</v>
      </c>
      <c r="BE53" s="182">
        <v>201</v>
      </c>
      <c r="BF53" s="187">
        <v>0.60909090909090913</v>
      </c>
      <c r="BG53" s="182">
        <v>284</v>
      </c>
      <c r="BH53" s="182">
        <v>72</v>
      </c>
      <c r="BI53" s="187">
        <v>0.25352112676056338</v>
      </c>
      <c r="BJ53" s="182">
        <v>137</v>
      </c>
      <c r="BK53" s="182">
        <v>180</v>
      </c>
      <c r="BL53" s="187">
        <v>1.3138686131386861</v>
      </c>
      <c r="BM53" s="182">
        <v>28</v>
      </c>
      <c r="BN53" s="182">
        <v>2</v>
      </c>
      <c r="BO53" s="187">
        <v>7.1428571428571425E-2</v>
      </c>
      <c r="BP53" s="182">
        <v>1731</v>
      </c>
      <c r="BQ53" s="182">
        <v>644</v>
      </c>
      <c r="BR53" s="187">
        <v>0.37203928365106875</v>
      </c>
      <c r="BS53" s="182">
        <v>0</v>
      </c>
      <c r="BT53" s="182">
        <v>0</v>
      </c>
      <c r="BU53" s="187">
        <v>0</v>
      </c>
      <c r="BV53" s="182">
        <v>2510</v>
      </c>
      <c r="BW53" s="182">
        <v>1099</v>
      </c>
      <c r="BX53" s="187">
        <v>0.43784860557768923</v>
      </c>
      <c r="BY53" s="182">
        <v>0</v>
      </c>
      <c r="BZ53" s="182">
        <v>0</v>
      </c>
      <c r="CA53" s="187">
        <v>0</v>
      </c>
      <c r="CB53" s="182">
        <v>2630</v>
      </c>
      <c r="CC53" s="182">
        <v>1099</v>
      </c>
      <c r="CD53" s="187">
        <v>0.41787072243346007</v>
      </c>
      <c r="CE53" s="182">
        <v>4162</v>
      </c>
      <c r="CF53" s="182">
        <v>2337</v>
      </c>
      <c r="CG53" s="187">
        <v>0.56150888995675152</v>
      </c>
      <c r="CH53" s="182">
        <v>15360</v>
      </c>
      <c r="CI53" s="182">
        <v>3200</v>
      </c>
      <c r="CJ53" s="187">
        <v>0.20833333333333334</v>
      </c>
      <c r="CK53" s="182">
        <v>10350</v>
      </c>
      <c r="CL53" s="182">
        <v>1909</v>
      </c>
      <c r="CM53" s="187">
        <v>0.18444444444444444</v>
      </c>
      <c r="CN53" s="182">
        <v>3840</v>
      </c>
      <c r="CO53" s="182">
        <v>960</v>
      </c>
      <c r="CP53" s="187">
        <v>0.25</v>
      </c>
      <c r="CQ53" s="182">
        <v>0</v>
      </c>
      <c r="CR53" s="182">
        <v>0</v>
      </c>
      <c r="CS53" s="187">
        <v>0</v>
      </c>
      <c r="CT53" s="182">
        <v>3840</v>
      </c>
      <c r="CU53" s="182">
        <v>960</v>
      </c>
      <c r="CV53" s="187">
        <v>0.25</v>
      </c>
      <c r="CW53" s="182">
        <v>0</v>
      </c>
      <c r="CX53" s="182">
        <v>0</v>
      </c>
      <c r="CY53" s="187">
        <v>0</v>
      </c>
      <c r="CZ53" s="182">
        <v>60</v>
      </c>
      <c r="DA53" s="182">
        <v>0</v>
      </c>
      <c r="DB53" s="187">
        <v>0</v>
      </c>
      <c r="DC53" s="182"/>
      <c r="DD53" s="182">
        <v>0</v>
      </c>
      <c r="DE53" s="187">
        <v>0</v>
      </c>
      <c r="DF53" s="182">
        <v>60</v>
      </c>
      <c r="DG53" s="182">
        <v>0</v>
      </c>
      <c r="DH53" s="187">
        <v>0</v>
      </c>
      <c r="DI53" s="182">
        <v>60</v>
      </c>
      <c r="DJ53" s="182">
        <v>0</v>
      </c>
      <c r="DK53" s="187">
        <v>0</v>
      </c>
      <c r="DL53" s="182">
        <v>1170</v>
      </c>
      <c r="DM53" s="182">
        <v>831</v>
      </c>
      <c r="DN53" s="187">
        <v>0.71025641025641029</v>
      </c>
      <c r="DO53" s="182">
        <v>1230</v>
      </c>
      <c r="DP53" s="182">
        <v>831</v>
      </c>
      <c r="DQ53" s="187">
        <v>0.67560975609756102</v>
      </c>
      <c r="DR53" s="182">
        <v>510</v>
      </c>
      <c r="DS53" s="182">
        <v>391</v>
      </c>
      <c r="DT53" s="187">
        <v>0.76666666666666672</v>
      </c>
      <c r="DU53" s="182">
        <v>45</v>
      </c>
      <c r="DV53" s="182">
        <v>0</v>
      </c>
      <c r="DW53" s="182">
        <v>391</v>
      </c>
      <c r="DX53" s="182">
        <v>555</v>
      </c>
      <c r="DY53" s="182">
        <v>391</v>
      </c>
      <c r="DZ53" s="187">
        <v>0.70450450450450453</v>
      </c>
      <c r="EA53" s="182">
        <v>31335</v>
      </c>
      <c r="EB53" s="182">
        <v>7291</v>
      </c>
      <c r="EC53" s="187">
        <v>0.23267911281314824</v>
      </c>
      <c r="ED53" s="182">
        <v>35497</v>
      </c>
      <c r="EE53" s="182">
        <v>9628</v>
      </c>
      <c r="EF53" s="187">
        <v>0.27123418880468769</v>
      </c>
      <c r="EG53" s="182">
        <v>1367</v>
      </c>
      <c r="EH53" s="182">
        <v>1011</v>
      </c>
      <c r="EI53" s="187">
        <v>0.73957571324067306</v>
      </c>
      <c r="EJ53" s="182">
        <v>628</v>
      </c>
      <c r="EK53" s="182">
        <v>393</v>
      </c>
      <c r="EL53" s="187">
        <v>0.62579617834394907</v>
      </c>
      <c r="EM53" s="182">
        <v>20211</v>
      </c>
      <c r="EN53" s="182">
        <v>4763</v>
      </c>
      <c r="EO53" s="187">
        <v>0.23566374746425214</v>
      </c>
      <c r="EP53" s="182">
        <v>1038</v>
      </c>
      <c r="EQ53" s="182">
        <v>169</v>
      </c>
      <c r="ER53" s="187">
        <v>0.16281310211946051</v>
      </c>
      <c r="ES53" s="199">
        <v>0.91</v>
      </c>
      <c r="ET53" s="187">
        <v>0.97878359264497905</v>
      </c>
      <c r="EU53" s="187">
        <v>1.0755863655439331</v>
      </c>
      <c r="EV53" s="199">
        <v>0.59</v>
      </c>
      <c r="EW53" s="187">
        <v>0.96421845574387899</v>
      </c>
      <c r="EX53" s="200">
        <v>1.6342685690574221</v>
      </c>
      <c r="EY53" s="199">
        <v>0.75</v>
      </c>
      <c r="EZ53" s="187">
        <v>0.97253634894991903</v>
      </c>
      <c r="FA53" s="200">
        <v>1.2967151319332253</v>
      </c>
      <c r="FB53" s="199">
        <v>0.83</v>
      </c>
      <c r="FC53" s="187">
        <v>0.987341772151899</v>
      </c>
      <c r="FD53" s="187">
        <v>1.1895684001830109</v>
      </c>
      <c r="FE53" s="199">
        <v>0.57999999999999996</v>
      </c>
      <c r="FF53" s="187">
        <v>0.88888888888888895</v>
      </c>
      <c r="FG53" s="200">
        <v>1.5325670498084294</v>
      </c>
      <c r="FH53" s="199">
        <v>0.71</v>
      </c>
      <c r="FI53" s="187">
        <v>0.98089171974522305</v>
      </c>
      <c r="FJ53" s="200">
        <v>1.3815376334439762</v>
      </c>
      <c r="FK53" s="199">
        <v>0.73</v>
      </c>
      <c r="FL53" s="187">
        <v>0.97646555412922498</v>
      </c>
      <c r="FM53" s="200">
        <v>1.337624046752363</v>
      </c>
      <c r="FN53" s="199">
        <v>0.22</v>
      </c>
      <c r="FO53" s="187">
        <v>0.57596153846153797</v>
      </c>
      <c r="FP53" s="200">
        <v>2.6180069930069907</v>
      </c>
      <c r="FQ53" s="199">
        <v>0.93</v>
      </c>
      <c r="FR53" s="187">
        <v>0.99904183966783799</v>
      </c>
      <c r="FS53" s="200"/>
      <c r="FT53" s="199">
        <v>0.27</v>
      </c>
      <c r="FU53" s="187">
        <v>0.68020833333333297</v>
      </c>
      <c r="FV53" s="200"/>
      <c r="FW53" s="199" t="s">
        <v>335</v>
      </c>
      <c r="FX53" s="187">
        <v>0</v>
      </c>
      <c r="FY53" s="200"/>
      <c r="FZ53" s="199">
        <v>0.27</v>
      </c>
      <c r="GA53" s="187">
        <v>0.68020833333333297</v>
      </c>
      <c r="GB53" s="200">
        <v>2.5192901234567886</v>
      </c>
      <c r="GC53" s="199">
        <v>0.57999999999999996</v>
      </c>
      <c r="GD53" s="187">
        <v>0.75764641338636696</v>
      </c>
      <c r="GE53" s="200">
        <v>1.3062869196316673</v>
      </c>
      <c r="GF53" s="199">
        <v>0.66</v>
      </c>
      <c r="GG53" s="187">
        <v>0.81076028250934795</v>
      </c>
      <c r="GH53" s="200">
        <v>0.75764641338636696</v>
      </c>
      <c r="GI53" s="199">
        <v>0.94</v>
      </c>
      <c r="GJ53" s="187">
        <v>0.99703264094955502</v>
      </c>
      <c r="GK53" s="200">
        <v>1.0606730222867606</v>
      </c>
      <c r="GL53" s="199">
        <v>0.9</v>
      </c>
      <c r="GM53" s="187">
        <v>0.99745547073791296</v>
      </c>
      <c r="GN53" s="200">
        <v>1.1082838563754589</v>
      </c>
      <c r="GO53" s="234">
        <v>264</v>
      </c>
      <c r="GP53" s="182">
        <v>65</v>
      </c>
      <c r="GQ53" s="235">
        <v>0.24621212121212122</v>
      </c>
      <c r="GR53" s="236">
        <v>937</v>
      </c>
      <c r="GS53" s="182">
        <v>32</v>
      </c>
      <c r="GT53" s="237">
        <v>3.4151547491995733E-2</v>
      </c>
      <c r="GU53" s="238">
        <v>1201</v>
      </c>
      <c r="GV53" s="182">
        <v>97</v>
      </c>
      <c r="GW53" s="237">
        <v>8.0766028309741889E-2</v>
      </c>
      <c r="GX53" s="239">
        <v>14042</v>
      </c>
      <c r="GY53" s="182">
        <v>1113</v>
      </c>
      <c r="GZ53" s="237">
        <v>7.9262213359920244E-2</v>
      </c>
      <c r="HA53" s="238">
        <v>15243</v>
      </c>
      <c r="HB53" s="182">
        <v>1210</v>
      </c>
      <c r="HC53" s="237">
        <v>7.9380699337400773E-2</v>
      </c>
      <c r="HD53" s="238">
        <v>655</v>
      </c>
      <c r="HE53" s="182">
        <v>3</v>
      </c>
      <c r="HF53" s="237">
        <v>4.5801526717557254E-3</v>
      </c>
      <c r="HG53" s="240">
        <v>1119</v>
      </c>
      <c r="HH53" s="182">
        <v>14</v>
      </c>
      <c r="HI53" s="237">
        <v>1.2511170688114389E-2</v>
      </c>
      <c r="HJ53" s="241">
        <v>460</v>
      </c>
      <c r="HK53" s="182">
        <v>33</v>
      </c>
      <c r="HL53" s="242">
        <v>7.1739130434782611E-2</v>
      </c>
    </row>
    <row r="54" spans="1:220" s="78" customFormat="1" ht="15" customHeight="1" x14ac:dyDescent="0.6">
      <c r="A54" s="225">
        <v>17</v>
      </c>
      <c r="B54" s="233" t="s">
        <v>334</v>
      </c>
      <c r="C54" s="192">
        <v>9220</v>
      </c>
      <c r="D54" s="233" t="s">
        <v>427</v>
      </c>
      <c r="E54" s="182">
        <v>878</v>
      </c>
      <c r="F54" s="182">
        <v>649</v>
      </c>
      <c r="G54" s="187">
        <v>0.73917995444191342</v>
      </c>
      <c r="H54" s="182">
        <v>1079</v>
      </c>
      <c r="I54" s="182">
        <v>789</v>
      </c>
      <c r="J54" s="187">
        <v>0.7312326227988879</v>
      </c>
      <c r="K54" s="182">
        <v>0</v>
      </c>
      <c r="L54" s="182">
        <v>0</v>
      </c>
      <c r="M54" s="187">
        <v>0</v>
      </c>
      <c r="N54" s="182">
        <v>0</v>
      </c>
      <c r="O54" s="182">
        <v>0</v>
      </c>
      <c r="P54" s="187">
        <v>0</v>
      </c>
      <c r="Q54" s="182">
        <v>15</v>
      </c>
      <c r="R54" s="182">
        <v>0</v>
      </c>
      <c r="S54" s="187">
        <v>0</v>
      </c>
      <c r="T54" s="182">
        <v>309</v>
      </c>
      <c r="U54" s="182">
        <v>190</v>
      </c>
      <c r="V54" s="187">
        <v>0.61488673139158578</v>
      </c>
      <c r="W54" s="182">
        <v>2281</v>
      </c>
      <c r="X54" s="182">
        <v>1628</v>
      </c>
      <c r="Y54" s="187">
        <v>0.71372205173169667</v>
      </c>
      <c r="Z54" s="182">
        <v>2281</v>
      </c>
      <c r="AA54" s="182">
        <v>1628</v>
      </c>
      <c r="AB54" s="187">
        <v>0.71372205173169667</v>
      </c>
      <c r="AC54" s="182">
        <v>54</v>
      </c>
      <c r="AD54" s="182">
        <v>15</v>
      </c>
      <c r="AE54" s="187">
        <v>0.27777777777777779</v>
      </c>
      <c r="AF54" s="182">
        <v>0</v>
      </c>
      <c r="AG54" s="182">
        <v>0</v>
      </c>
      <c r="AH54" s="187">
        <v>0</v>
      </c>
      <c r="AI54" s="182">
        <v>0</v>
      </c>
      <c r="AJ54" s="182">
        <v>0</v>
      </c>
      <c r="AK54" s="187">
        <v>0</v>
      </c>
      <c r="AL54" s="182">
        <v>62</v>
      </c>
      <c r="AM54" s="182">
        <v>32</v>
      </c>
      <c r="AN54" s="187">
        <v>0.5161290322580645</v>
      </c>
      <c r="AO54" s="182">
        <v>116</v>
      </c>
      <c r="AP54" s="182">
        <v>47</v>
      </c>
      <c r="AQ54" s="187">
        <v>0.40517241379310343</v>
      </c>
      <c r="AR54" s="182">
        <v>60</v>
      </c>
      <c r="AS54" s="182">
        <v>27</v>
      </c>
      <c r="AT54" s="187">
        <v>0.45</v>
      </c>
      <c r="AU54" s="182">
        <v>15</v>
      </c>
      <c r="AV54" s="182">
        <v>0</v>
      </c>
      <c r="AW54" s="187">
        <v>0</v>
      </c>
      <c r="AX54" s="182">
        <v>0</v>
      </c>
      <c r="AY54" s="182">
        <v>0</v>
      </c>
      <c r="AZ54" s="187">
        <v>0</v>
      </c>
      <c r="BA54" s="182">
        <v>75</v>
      </c>
      <c r="BB54" s="182">
        <v>27</v>
      </c>
      <c r="BC54" s="187">
        <v>0.36</v>
      </c>
      <c r="BD54" s="182">
        <v>597</v>
      </c>
      <c r="BE54" s="182">
        <v>338</v>
      </c>
      <c r="BF54" s="187">
        <v>0.56616415410385257</v>
      </c>
      <c r="BG54" s="182">
        <v>280</v>
      </c>
      <c r="BH54" s="182">
        <v>52</v>
      </c>
      <c r="BI54" s="187">
        <v>0.18571428571428572</v>
      </c>
      <c r="BJ54" s="182">
        <v>116</v>
      </c>
      <c r="BK54" s="182">
        <v>21</v>
      </c>
      <c r="BL54" s="187">
        <v>0.18103448275862069</v>
      </c>
      <c r="BM54" s="182">
        <v>15</v>
      </c>
      <c r="BN54" s="182">
        <v>0</v>
      </c>
      <c r="BO54" s="187">
        <v>0</v>
      </c>
      <c r="BP54" s="182">
        <v>1293</v>
      </c>
      <c r="BQ54" s="182">
        <v>1130</v>
      </c>
      <c r="BR54" s="187">
        <v>0.8739365815931941</v>
      </c>
      <c r="BS54" s="182">
        <v>239</v>
      </c>
      <c r="BT54" s="182">
        <v>162</v>
      </c>
      <c r="BU54" s="187">
        <v>0.67782426778242677</v>
      </c>
      <c r="BV54" s="182">
        <v>2540</v>
      </c>
      <c r="BW54" s="182">
        <v>1703</v>
      </c>
      <c r="BX54" s="187">
        <v>0.6704724409448819</v>
      </c>
      <c r="BY54" s="182">
        <v>0</v>
      </c>
      <c r="BZ54" s="182">
        <v>0</v>
      </c>
      <c r="CA54" s="187">
        <v>0</v>
      </c>
      <c r="CB54" s="182">
        <v>2731</v>
      </c>
      <c r="CC54" s="182">
        <v>1777</v>
      </c>
      <c r="CD54" s="187">
        <v>0.6506774075430245</v>
      </c>
      <c r="CE54" s="182">
        <v>5012</v>
      </c>
      <c r="CF54" s="182">
        <v>3405</v>
      </c>
      <c r="CG54" s="187">
        <v>0.67936951316839589</v>
      </c>
      <c r="CH54" s="182">
        <v>13120</v>
      </c>
      <c r="CI54" s="182">
        <v>3360</v>
      </c>
      <c r="CJ54" s="187">
        <v>0.25609756097560976</v>
      </c>
      <c r="CK54" s="182">
        <v>7860</v>
      </c>
      <c r="CL54" s="182">
        <v>1565</v>
      </c>
      <c r="CM54" s="187">
        <v>0.19910941475826971</v>
      </c>
      <c r="CN54" s="182">
        <v>2560</v>
      </c>
      <c r="CO54" s="182">
        <v>640</v>
      </c>
      <c r="CP54" s="187">
        <v>0.25</v>
      </c>
      <c r="CQ54" s="182">
        <v>0</v>
      </c>
      <c r="CR54" s="182">
        <v>0</v>
      </c>
      <c r="CS54" s="187">
        <v>0</v>
      </c>
      <c r="CT54" s="182">
        <v>2560</v>
      </c>
      <c r="CU54" s="182">
        <v>640</v>
      </c>
      <c r="CV54" s="187">
        <v>0.25</v>
      </c>
      <c r="CW54" s="182">
        <v>345</v>
      </c>
      <c r="CX54" s="182">
        <v>0</v>
      </c>
      <c r="CY54" s="187">
        <v>0</v>
      </c>
      <c r="CZ54" s="182">
        <v>60</v>
      </c>
      <c r="DA54" s="182">
        <v>0</v>
      </c>
      <c r="DB54" s="187">
        <v>0</v>
      </c>
      <c r="DC54" s="182"/>
      <c r="DD54" s="182">
        <v>0</v>
      </c>
      <c r="DE54" s="187">
        <v>0</v>
      </c>
      <c r="DF54" s="182">
        <v>60</v>
      </c>
      <c r="DG54" s="182">
        <v>0</v>
      </c>
      <c r="DH54" s="187">
        <v>0</v>
      </c>
      <c r="DI54" s="182">
        <v>405</v>
      </c>
      <c r="DJ54" s="182">
        <v>0</v>
      </c>
      <c r="DK54" s="187">
        <v>0</v>
      </c>
      <c r="DL54" s="182">
        <v>1830</v>
      </c>
      <c r="DM54" s="182">
        <v>415</v>
      </c>
      <c r="DN54" s="187">
        <v>0.22677595628415301</v>
      </c>
      <c r="DO54" s="182">
        <v>2235</v>
      </c>
      <c r="DP54" s="182">
        <v>415</v>
      </c>
      <c r="DQ54" s="187">
        <v>0.18568232662192394</v>
      </c>
      <c r="DR54" s="182">
        <v>510</v>
      </c>
      <c r="DS54" s="182">
        <v>127</v>
      </c>
      <c r="DT54" s="187">
        <v>0.24901960784313726</v>
      </c>
      <c r="DU54" s="182">
        <v>45</v>
      </c>
      <c r="DV54" s="182">
        <v>0</v>
      </c>
      <c r="DW54" s="182">
        <v>127</v>
      </c>
      <c r="DX54" s="182">
        <v>555</v>
      </c>
      <c r="DY54" s="182">
        <v>127</v>
      </c>
      <c r="DZ54" s="187">
        <v>0.22882882882882882</v>
      </c>
      <c r="EA54" s="182">
        <v>26330</v>
      </c>
      <c r="EB54" s="182">
        <v>6107</v>
      </c>
      <c r="EC54" s="187">
        <v>0.23194075199392328</v>
      </c>
      <c r="ED54" s="182">
        <v>31342</v>
      </c>
      <c r="EE54" s="182">
        <v>9512</v>
      </c>
      <c r="EF54" s="187">
        <v>0.30349052389764536</v>
      </c>
      <c r="EG54" s="182">
        <v>2366</v>
      </c>
      <c r="EH54" s="182">
        <v>436</v>
      </c>
      <c r="EI54" s="187">
        <v>0.18427726120033813</v>
      </c>
      <c r="EJ54" s="182">
        <v>585</v>
      </c>
      <c r="EK54" s="182">
        <v>127</v>
      </c>
      <c r="EL54" s="187">
        <v>0.2170940170940171</v>
      </c>
      <c r="EM54" s="182">
        <v>17039</v>
      </c>
      <c r="EN54" s="182">
        <v>4841</v>
      </c>
      <c r="EO54" s="187">
        <v>0.28411291742473149</v>
      </c>
      <c r="EP54" s="182">
        <v>814</v>
      </c>
      <c r="EQ54" s="182">
        <v>190</v>
      </c>
      <c r="ER54" s="187">
        <v>0.2334152334152334</v>
      </c>
      <c r="ES54" s="199">
        <v>0.91</v>
      </c>
      <c r="ET54" s="187">
        <v>0.98927294398093002</v>
      </c>
      <c r="EU54" s="187">
        <v>1.0871131252537691</v>
      </c>
      <c r="EV54" s="199">
        <v>0.82</v>
      </c>
      <c r="EW54" s="187">
        <v>0.97972116603295301</v>
      </c>
      <c r="EX54" s="200">
        <v>1.1947819097962842</v>
      </c>
      <c r="EY54" s="199">
        <v>0.87</v>
      </c>
      <c r="EZ54" s="187">
        <v>0.984643734643735</v>
      </c>
      <c r="FA54" s="200">
        <v>1.1317744076364771</v>
      </c>
      <c r="FB54" s="199">
        <v>0.93</v>
      </c>
      <c r="FC54" s="187">
        <v>0.98028985507246402</v>
      </c>
      <c r="FD54" s="187">
        <v>1.0540751129811441</v>
      </c>
      <c r="FE54" s="199">
        <v>0.61</v>
      </c>
      <c r="FF54" s="187">
        <v>0.92307692307692302</v>
      </c>
      <c r="FG54" s="200">
        <v>1.5132408575031526</v>
      </c>
      <c r="FH54" s="199">
        <v>0.77</v>
      </c>
      <c r="FI54" s="187">
        <v>0.97861564434440096</v>
      </c>
      <c r="FJ54" s="200">
        <v>1.2709294082394818</v>
      </c>
      <c r="FK54" s="199">
        <v>0.82</v>
      </c>
      <c r="FL54" s="187">
        <v>0.98149779735682796</v>
      </c>
      <c r="FM54" s="200">
        <v>1.1969485333619854</v>
      </c>
      <c r="FN54" s="199">
        <v>0.22</v>
      </c>
      <c r="FO54" s="187">
        <v>0.59675</v>
      </c>
      <c r="FP54" s="200">
        <v>2.7124999999999999</v>
      </c>
      <c r="FQ54" s="199">
        <v>0.75</v>
      </c>
      <c r="FR54" s="187">
        <v>0.97721879449454196</v>
      </c>
      <c r="FS54" s="200"/>
      <c r="FT54" s="199">
        <v>0.21</v>
      </c>
      <c r="FU54" s="187">
        <v>0.65781250000000002</v>
      </c>
      <c r="FV54" s="200"/>
      <c r="FW54" s="199" t="s">
        <v>335</v>
      </c>
      <c r="FX54" s="187">
        <v>0</v>
      </c>
      <c r="FY54" s="200"/>
      <c r="FZ54" s="199">
        <v>0.21</v>
      </c>
      <c r="GA54" s="187">
        <v>0.65781250000000002</v>
      </c>
      <c r="GB54" s="200">
        <v>3.1324404761904763</v>
      </c>
      <c r="GC54" s="199">
        <v>0.49</v>
      </c>
      <c r="GD54" s="187">
        <v>0.72801702963811998</v>
      </c>
      <c r="GE54" s="200">
        <v>1.485749040077796</v>
      </c>
      <c r="GF54" s="199">
        <v>0.66</v>
      </c>
      <c r="GG54" s="187">
        <v>0.81875525651808201</v>
      </c>
      <c r="GH54" s="200">
        <v>0.72801702963811998</v>
      </c>
      <c r="GI54" s="199">
        <v>0.78</v>
      </c>
      <c r="GJ54" s="187">
        <v>0.95412844036697297</v>
      </c>
      <c r="GK54" s="200">
        <v>1.2232415902140679</v>
      </c>
      <c r="GL54" s="199">
        <v>0.78</v>
      </c>
      <c r="GM54" s="187">
        <v>1</v>
      </c>
      <c r="GN54" s="200">
        <v>1.2820512820512819</v>
      </c>
      <c r="GO54" s="234">
        <v>369</v>
      </c>
      <c r="GP54" s="182">
        <v>45</v>
      </c>
      <c r="GQ54" s="235">
        <v>0.12195121951219512</v>
      </c>
      <c r="GR54" s="236">
        <v>922</v>
      </c>
      <c r="GS54" s="182">
        <v>57</v>
      </c>
      <c r="GT54" s="237">
        <v>6.1822125813449022E-2</v>
      </c>
      <c r="GU54" s="238">
        <v>1291</v>
      </c>
      <c r="GV54" s="182">
        <v>102</v>
      </c>
      <c r="GW54" s="237">
        <v>7.9008520526723469E-2</v>
      </c>
      <c r="GX54" s="239">
        <v>9319</v>
      </c>
      <c r="GY54" s="182">
        <v>1264</v>
      </c>
      <c r="GZ54" s="237">
        <v>0.13563687090889581</v>
      </c>
      <c r="HA54" s="238">
        <v>10610</v>
      </c>
      <c r="HB54" s="182">
        <v>1366</v>
      </c>
      <c r="HC54" s="237">
        <v>0.12874646559849198</v>
      </c>
      <c r="HD54" s="238">
        <v>473</v>
      </c>
      <c r="HE54" s="182">
        <v>1</v>
      </c>
      <c r="HF54" s="237">
        <v>2.1141649048625794E-3</v>
      </c>
      <c r="HG54" s="240">
        <v>1443</v>
      </c>
      <c r="HH54" s="182">
        <v>283</v>
      </c>
      <c r="HI54" s="237">
        <v>0.19611919611919612</v>
      </c>
      <c r="HJ54" s="241">
        <v>398</v>
      </c>
      <c r="HK54" s="182">
        <v>0</v>
      </c>
      <c r="HL54" s="242">
        <v>0</v>
      </c>
    </row>
    <row r="55" spans="1:220" s="78" customFormat="1" ht="15" customHeight="1" x14ac:dyDescent="0.6">
      <c r="A55" s="225">
        <v>17</v>
      </c>
      <c r="B55" s="233" t="s">
        <v>334</v>
      </c>
      <c r="C55" s="192">
        <v>9306</v>
      </c>
      <c r="D55" s="233" t="s">
        <v>401</v>
      </c>
      <c r="E55" s="182">
        <v>715</v>
      </c>
      <c r="F55" s="182">
        <v>678</v>
      </c>
      <c r="G55" s="187">
        <v>0.94825174825174829</v>
      </c>
      <c r="H55" s="182">
        <v>1054</v>
      </c>
      <c r="I55" s="182">
        <v>896</v>
      </c>
      <c r="J55" s="187">
        <v>0.85009487666034156</v>
      </c>
      <c r="K55" s="182">
        <v>124</v>
      </c>
      <c r="L55" s="182">
        <v>97</v>
      </c>
      <c r="M55" s="187">
        <v>0.782258064516129</v>
      </c>
      <c r="N55" s="182">
        <v>51</v>
      </c>
      <c r="O55" s="182">
        <v>28</v>
      </c>
      <c r="P55" s="187">
        <v>0.5490196078431373</v>
      </c>
      <c r="Q55" s="182">
        <v>15</v>
      </c>
      <c r="R55" s="182">
        <v>0</v>
      </c>
      <c r="S55" s="187">
        <v>0</v>
      </c>
      <c r="T55" s="182">
        <v>0</v>
      </c>
      <c r="U55" s="182">
        <v>0</v>
      </c>
      <c r="V55" s="187">
        <v>0</v>
      </c>
      <c r="W55" s="182">
        <v>1959</v>
      </c>
      <c r="X55" s="182">
        <v>1699</v>
      </c>
      <c r="Y55" s="187">
        <v>0.86727922409392544</v>
      </c>
      <c r="Z55" s="182">
        <v>1959</v>
      </c>
      <c r="AA55" s="182">
        <v>1699</v>
      </c>
      <c r="AB55" s="187">
        <v>0.86727922409392544</v>
      </c>
      <c r="AC55" s="182">
        <v>96</v>
      </c>
      <c r="AD55" s="182">
        <v>38</v>
      </c>
      <c r="AE55" s="187">
        <v>0.39583333333333331</v>
      </c>
      <c r="AF55" s="182">
        <v>86</v>
      </c>
      <c r="AG55" s="182">
        <v>49</v>
      </c>
      <c r="AH55" s="187">
        <v>0.56976744186046513</v>
      </c>
      <c r="AI55" s="182">
        <v>55</v>
      </c>
      <c r="AJ55" s="182">
        <v>64</v>
      </c>
      <c r="AK55" s="187">
        <v>1.1636363636363636</v>
      </c>
      <c r="AL55" s="182">
        <v>0</v>
      </c>
      <c r="AM55" s="182">
        <v>0</v>
      </c>
      <c r="AN55" s="187">
        <v>0</v>
      </c>
      <c r="AO55" s="182">
        <v>237</v>
      </c>
      <c r="AP55" s="182">
        <v>151</v>
      </c>
      <c r="AQ55" s="187">
        <v>0.6371308016877637</v>
      </c>
      <c r="AR55" s="182">
        <v>84</v>
      </c>
      <c r="AS55" s="182">
        <v>0</v>
      </c>
      <c r="AT55" s="187">
        <v>0</v>
      </c>
      <c r="AU55" s="182">
        <v>0</v>
      </c>
      <c r="AV55" s="182">
        <v>0</v>
      </c>
      <c r="AW55" s="187">
        <v>0</v>
      </c>
      <c r="AX55" s="182">
        <v>0</v>
      </c>
      <c r="AY55" s="182">
        <v>0</v>
      </c>
      <c r="AZ55" s="187">
        <v>0</v>
      </c>
      <c r="BA55" s="182">
        <v>84</v>
      </c>
      <c r="BB55" s="182">
        <v>0</v>
      </c>
      <c r="BC55" s="187">
        <v>0</v>
      </c>
      <c r="BD55" s="182">
        <v>825</v>
      </c>
      <c r="BE55" s="182">
        <v>536</v>
      </c>
      <c r="BF55" s="187">
        <v>0.64969696969696966</v>
      </c>
      <c r="BG55" s="182">
        <v>97</v>
      </c>
      <c r="BH55" s="182">
        <v>76</v>
      </c>
      <c r="BI55" s="187">
        <v>0.78350515463917525</v>
      </c>
      <c r="BJ55" s="182">
        <v>101</v>
      </c>
      <c r="BK55" s="182">
        <v>132</v>
      </c>
      <c r="BL55" s="187">
        <v>1.306930693069307</v>
      </c>
      <c r="BM55" s="182">
        <v>55</v>
      </c>
      <c r="BN55" s="182">
        <v>64</v>
      </c>
      <c r="BO55" s="187">
        <v>1.1636363636363636</v>
      </c>
      <c r="BP55" s="182">
        <v>2251</v>
      </c>
      <c r="BQ55" s="182">
        <v>1756</v>
      </c>
      <c r="BR55" s="187">
        <v>0.78009773434029317</v>
      </c>
      <c r="BS55" s="182">
        <v>0</v>
      </c>
      <c r="BT55" s="182">
        <v>0</v>
      </c>
      <c r="BU55" s="187">
        <v>0</v>
      </c>
      <c r="BV55" s="182">
        <v>3329</v>
      </c>
      <c r="BW55" s="182">
        <v>2564</v>
      </c>
      <c r="BX55" s="187">
        <v>0.77020126164013214</v>
      </c>
      <c r="BY55" s="182">
        <v>0</v>
      </c>
      <c r="BZ55" s="182">
        <v>0</v>
      </c>
      <c r="CA55" s="187">
        <v>0</v>
      </c>
      <c r="CB55" s="182">
        <v>3650</v>
      </c>
      <c r="CC55" s="182">
        <v>2715</v>
      </c>
      <c r="CD55" s="187">
        <v>0.74383561643835616</v>
      </c>
      <c r="CE55" s="182">
        <v>5609</v>
      </c>
      <c r="CF55" s="182">
        <v>4414</v>
      </c>
      <c r="CG55" s="187">
        <v>0.78694954537350681</v>
      </c>
      <c r="CH55" s="182">
        <v>9280</v>
      </c>
      <c r="CI55" s="182">
        <v>1680</v>
      </c>
      <c r="CJ55" s="187">
        <v>0.18103448275862069</v>
      </c>
      <c r="CK55" s="182">
        <v>13440</v>
      </c>
      <c r="CL55" s="182">
        <v>2652</v>
      </c>
      <c r="CM55" s="187">
        <v>0.19732142857142856</v>
      </c>
      <c r="CN55" s="182">
        <v>3840</v>
      </c>
      <c r="CO55" s="182">
        <v>960</v>
      </c>
      <c r="CP55" s="187">
        <v>0.25</v>
      </c>
      <c r="CQ55" s="182">
        <v>0</v>
      </c>
      <c r="CR55" s="182">
        <v>0</v>
      </c>
      <c r="CS55" s="187">
        <v>0</v>
      </c>
      <c r="CT55" s="182">
        <v>3840</v>
      </c>
      <c r="CU55" s="182">
        <v>960</v>
      </c>
      <c r="CV55" s="187">
        <v>0.25</v>
      </c>
      <c r="CW55" s="182">
        <v>0</v>
      </c>
      <c r="CX55" s="182">
        <v>0</v>
      </c>
      <c r="CY55" s="187">
        <v>0</v>
      </c>
      <c r="CZ55" s="182">
        <v>60</v>
      </c>
      <c r="DA55" s="182">
        <v>0</v>
      </c>
      <c r="DB55" s="187">
        <v>0</v>
      </c>
      <c r="DC55" s="182"/>
      <c r="DD55" s="182">
        <v>0</v>
      </c>
      <c r="DE55" s="187">
        <v>0</v>
      </c>
      <c r="DF55" s="182">
        <v>60</v>
      </c>
      <c r="DG55" s="182">
        <v>94</v>
      </c>
      <c r="DH55" s="187">
        <v>1.5666666666666667</v>
      </c>
      <c r="DI55" s="182">
        <v>60</v>
      </c>
      <c r="DJ55" s="182">
        <v>94</v>
      </c>
      <c r="DK55" s="187">
        <v>1.5666666666666667</v>
      </c>
      <c r="DL55" s="182">
        <v>1725</v>
      </c>
      <c r="DM55" s="182">
        <v>752</v>
      </c>
      <c r="DN55" s="187">
        <v>0.43594202898550727</v>
      </c>
      <c r="DO55" s="182">
        <v>1785</v>
      </c>
      <c r="DP55" s="182">
        <v>846</v>
      </c>
      <c r="DQ55" s="187">
        <v>0.47394957983193275</v>
      </c>
      <c r="DR55" s="182">
        <v>510</v>
      </c>
      <c r="DS55" s="182">
        <v>86</v>
      </c>
      <c r="DT55" s="187">
        <v>0.16862745098039217</v>
      </c>
      <c r="DU55" s="182">
        <v>45</v>
      </c>
      <c r="DV55" s="182">
        <v>97</v>
      </c>
      <c r="DW55" s="182">
        <v>86</v>
      </c>
      <c r="DX55" s="182">
        <v>555</v>
      </c>
      <c r="DY55" s="182">
        <v>183</v>
      </c>
      <c r="DZ55" s="187">
        <v>0.32972972972972975</v>
      </c>
      <c r="EA55" s="182">
        <v>28900</v>
      </c>
      <c r="EB55" s="182">
        <v>6321</v>
      </c>
      <c r="EC55" s="187">
        <v>0.218719723183391</v>
      </c>
      <c r="ED55" s="182">
        <v>34509</v>
      </c>
      <c r="EE55" s="182">
        <v>10735</v>
      </c>
      <c r="EF55" s="187">
        <v>0.31107826943695849</v>
      </c>
      <c r="EG55" s="182">
        <v>2023</v>
      </c>
      <c r="EH55" s="182">
        <v>1055</v>
      </c>
      <c r="EI55" s="187">
        <v>0.52150271873455267</v>
      </c>
      <c r="EJ55" s="182">
        <v>680</v>
      </c>
      <c r="EK55" s="182">
        <v>311</v>
      </c>
      <c r="EL55" s="187">
        <v>0.45735294117647057</v>
      </c>
      <c r="EM55" s="182">
        <v>14271</v>
      </c>
      <c r="EN55" s="182">
        <v>3612</v>
      </c>
      <c r="EO55" s="187">
        <v>0.25310069371452598</v>
      </c>
      <c r="EP55" s="182">
        <v>599</v>
      </c>
      <c r="EQ55" s="182">
        <v>84</v>
      </c>
      <c r="ER55" s="187">
        <v>0.14023372287145242</v>
      </c>
      <c r="ES55" s="199">
        <v>0.96</v>
      </c>
      <c r="ET55" s="187">
        <v>0.99128268991282698</v>
      </c>
      <c r="EU55" s="187">
        <v>1.0325861353258614</v>
      </c>
      <c r="EV55" s="199">
        <v>0.82</v>
      </c>
      <c r="EW55" s="187">
        <v>0.95089285714285698</v>
      </c>
      <c r="EX55" s="200">
        <v>1.1596254355400695</v>
      </c>
      <c r="EY55" s="199">
        <v>0.89</v>
      </c>
      <c r="EZ55" s="187">
        <v>0.96998234255444404</v>
      </c>
      <c r="FA55" s="200">
        <v>1.0898678006229707</v>
      </c>
      <c r="FB55" s="199">
        <v>0.91</v>
      </c>
      <c r="FC55" s="187">
        <v>0.98408488063660504</v>
      </c>
      <c r="FD55" s="187">
        <v>1.0814119567435221</v>
      </c>
      <c r="FE55" s="199">
        <v>0.71</v>
      </c>
      <c r="FF55" s="187">
        <v>0.86842105263157898</v>
      </c>
      <c r="FG55" s="200">
        <v>1.223128243143069</v>
      </c>
      <c r="FH55" s="199">
        <v>0.81</v>
      </c>
      <c r="FI55" s="187">
        <v>0.98084714548802898</v>
      </c>
      <c r="FJ55" s="200">
        <v>1.2109224018370728</v>
      </c>
      <c r="FK55" s="199">
        <v>0.86</v>
      </c>
      <c r="FL55" s="187">
        <v>0.97666515632079698</v>
      </c>
      <c r="FM55" s="200">
        <v>1.1356571585125546</v>
      </c>
      <c r="FN55" s="199">
        <v>0.21</v>
      </c>
      <c r="FO55" s="187">
        <v>0.365151515151515</v>
      </c>
      <c r="FP55" s="200">
        <v>1.7388167388167381</v>
      </c>
      <c r="FQ55" s="199">
        <v>0.81</v>
      </c>
      <c r="FR55" s="187">
        <v>0.95707688128225998</v>
      </c>
      <c r="FS55" s="200"/>
      <c r="FT55" s="199">
        <v>0.25</v>
      </c>
      <c r="FU55" s="187">
        <v>0.57604166666666701</v>
      </c>
      <c r="FV55" s="200"/>
      <c r="FW55" s="199" t="s">
        <v>335</v>
      </c>
      <c r="FX55" s="187">
        <v>0</v>
      </c>
      <c r="FY55" s="200"/>
      <c r="FZ55" s="199">
        <v>0.25</v>
      </c>
      <c r="GA55" s="187">
        <v>0.57604166666666701</v>
      </c>
      <c r="GB55" s="200">
        <v>2.304166666666668</v>
      </c>
      <c r="GC55" s="199">
        <v>0.51</v>
      </c>
      <c r="GD55" s="187">
        <v>0.70985603543743103</v>
      </c>
      <c r="GE55" s="200">
        <v>1.3918745792890805</v>
      </c>
      <c r="GF55" s="199">
        <v>0.69</v>
      </c>
      <c r="GG55" s="187">
        <v>0.81956217978574697</v>
      </c>
      <c r="GH55" s="200">
        <v>0.70985603543743103</v>
      </c>
      <c r="GI55" s="199">
        <v>0.9</v>
      </c>
      <c r="GJ55" s="187">
        <v>0.98862559241706205</v>
      </c>
      <c r="GK55" s="200">
        <v>1.0984728804634023</v>
      </c>
      <c r="GL55" s="199">
        <v>0.92</v>
      </c>
      <c r="GM55" s="187">
        <v>0.99678456591639897</v>
      </c>
      <c r="GN55" s="200">
        <v>1.0834614846917379</v>
      </c>
      <c r="GO55" s="234">
        <v>397</v>
      </c>
      <c r="GP55" s="182">
        <v>87</v>
      </c>
      <c r="GQ55" s="235">
        <v>0.21914357682619648</v>
      </c>
      <c r="GR55" s="236">
        <v>1442</v>
      </c>
      <c r="GS55" s="182">
        <v>86</v>
      </c>
      <c r="GT55" s="237">
        <v>5.9639389736477116E-2</v>
      </c>
      <c r="GU55" s="238">
        <v>1839</v>
      </c>
      <c r="GV55" s="182">
        <v>173</v>
      </c>
      <c r="GW55" s="237">
        <v>9.4072865687873847E-2</v>
      </c>
      <c r="GX55" s="239">
        <v>13795</v>
      </c>
      <c r="GY55" s="182">
        <v>3278</v>
      </c>
      <c r="GZ55" s="237">
        <v>0.23762232693004712</v>
      </c>
      <c r="HA55" s="238">
        <v>15634</v>
      </c>
      <c r="HB55" s="182">
        <v>3451</v>
      </c>
      <c r="HC55" s="237">
        <v>0.22073685557119099</v>
      </c>
      <c r="HD55" s="238">
        <v>830</v>
      </c>
      <c r="HE55" s="182">
        <v>15</v>
      </c>
      <c r="HF55" s="237">
        <v>1.8072289156626505E-2</v>
      </c>
      <c r="HG55" s="240">
        <v>1613</v>
      </c>
      <c r="HH55" s="182">
        <v>605</v>
      </c>
      <c r="HI55" s="237">
        <v>0.37507749535027901</v>
      </c>
      <c r="HJ55" s="241">
        <v>508</v>
      </c>
      <c r="HK55" s="182">
        <v>183</v>
      </c>
      <c r="HL55" s="242">
        <v>0.36023622047244097</v>
      </c>
    </row>
    <row r="56" spans="1:220" s="78" customFormat="1" ht="15" customHeight="1" x14ac:dyDescent="0.6">
      <c r="A56" s="225">
        <v>17</v>
      </c>
      <c r="B56" s="233" t="s">
        <v>334</v>
      </c>
      <c r="C56" s="192">
        <v>9515</v>
      </c>
      <c r="D56" s="233" t="s">
        <v>428</v>
      </c>
      <c r="E56" s="182">
        <v>794</v>
      </c>
      <c r="F56" s="182">
        <v>376</v>
      </c>
      <c r="G56" s="187">
        <v>0.47355163727959698</v>
      </c>
      <c r="H56" s="182">
        <v>815</v>
      </c>
      <c r="I56" s="182">
        <v>529</v>
      </c>
      <c r="J56" s="187">
        <v>0.64907975460122702</v>
      </c>
      <c r="K56" s="182">
        <v>124</v>
      </c>
      <c r="L56" s="182">
        <v>73</v>
      </c>
      <c r="M56" s="187">
        <v>0.58870967741935487</v>
      </c>
      <c r="N56" s="182">
        <v>9</v>
      </c>
      <c r="O56" s="182">
        <v>9</v>
      </c>
      <c r="P56" s="187">
        <v>1</v>
      </c>
      <c r="Q56" s="182">
        <v>0</v>
      </c>
      <c r="R56" s="182">
        <v>0</v>
      </c>
      <c r="S56" s="187">
        <v>0</v>
      </c>
      <c r="T56" s="182">
        <v>0</v>
      </c>
      <c r="U56" s="182">
        <v>0</v>
      </c>
      <c r="V56" s="187">
        <v>0</v>
      </c>
      <c r="W56" s="182">
        <v>1742</v>
      </c>
      <c r="X56" s="182">
        <v>987</v>
      </c>
      <c r="Y56" s="187">
        <v>0.56659012629161887</v>
      </c>
      <c r="Z56" s="182">
        <v>1742</v>
      </c>
      <c r="AA56" s="182">
        <v>987</v>
      </c>
      <c r="AB56" s="187">
        <v>0.56659012629161887</v>
      </c>
      <c r="AC56" s="182">
        <v>66</v>
      </c>
      <c r="AD56" s="182">
        <v>81</v>
      </c>
      <c r="AE56" s="187">
        <v>1.2272727272727273</v>
      </c>
      <c r="AF56" s="182">
        <v>0</v>
      </c>
      <c r="AG56" s="182">
        <v>0</v>
      </c>
      <c r="AH56" s="187">
        <v>0</v>
      </c>
      <c r="AI56" s="182">
        <v>0</v>
      </c>
      <c r="AJ56" s="182">
        <v>0</v>
      </c>
      <c r="AK56" s="187">
        <v>0</v>
      </c>
      <c r="AL56" s="182">
        <v>30</v>
      </c>
      <c r="AM56" s="182">
        <v>0</v>
      </c>
      <c r="AN56" s="187">
        <v>0</v>
      </c>
      <c r="AO56" s="182">
        <v>96</v>
      </c>
      <c r="AP56" s="182">
        <v>81</v>
      </c>
      <c r="AQ56" s="187">
        <v>0.84375</v>
      </c>
      <c r="AR56" s="182">
        <v>120</v>
      </c>
      <c r="AS56" s="182">
        <v>27</v>
      </c>
      <c r="AT56" s="187">
        <v>0.22500000000000001</v>
      </c>
      <c r="AU56" s="182">
        <v>14</v>
      </c>
      <c r="AV56" s="182">
        <v>15</v>
      </c>
      <c r="AW56" s="187">
        <v>1.0714285714285714</v>
      </c>
      <c r="AX56" s="182">
        <v>0</v>
      </c>
      <c r="AY56" s="182">
        <v>0</v>
      </c>
      <c r="AZ56" s="187">
        <v>0</v>
      </c>
      <c r="BA56" s="182">
        <v>134</v>
      </c>
      <c r="BB56" s="182">
        <v>42</v>
      </c>
      <c r="BC56" s="187">
        <v>0.31343283582089554</v>
      </c>
      <c r="BD56" s="182">
        <v>383</v>
      </c>
      <c r="BE56" s="182">
        <v>254</v>
      </c>
      <c r="BF56" s="187">
        <v>0.66318537859007831</v>
      </c>
      <c r="BG56" s="182">
        <v>365</v>
      </c>
      <c r="BH56" s="182">
        <v>62</v>
      </c>
      <c r="BI56" s="187">
        <v>0.16986301369863013</v>
      </c>
      <c r="BJ56" s="182">
        <v>80</v>
      </c>
      <c r="BK56" s="182">
        <v>114</v>
      </c>
      <c r="BL56" s="187">
        <v>1.425</v>
      </c>
      <c r="BM56" s="182">
        <v>15</v>
      </c>
      <c r="BN56" s="182">
        <v>0</v>
      </c>
      <c r="BO56" s="187">
        <v>0</v>
      </c>
      <c r="BP56" s="182">
        <v>1706</v>
      </c>
      <c r="BQ56" s="182">
        <v>1119</v>
      </c>
      <c r="BR56" s="187">
        <v>0.65592028135990621</v>
      </c>
      <c r="BS56" s="182">
        <v>92</v>
      </c>
      <c r="BT56" s="182">
        <v>57</v>
      </c>
      <c r="BU56" s="187">
        <v>0.61956521739130432</v>
      </c>
      <c r="BV56" s="182">
        <v>2641</v>
      </c>
      <c r="BW56" s="182">
        <v>1606</v>
      </c>
      <c r="BX56" s="187">
        <v>0.60810299129117762</v>
      </c>
      <c r="BY56" s="182">
        <v>0</v>
      </c>
      <c r="BZ56" s="182">
        <v>0</v>
      </c>
      <c r="CA56" s="187">
        <v>0</v>
      </c>
      <c r="CB56" s="182">
        <v>2871</v>
      </c>
      <c r="CC56" s="182">
        <v>1729</v>
      </c>
      <c r="CD56" s="187">
        <v>0.60222918843608497</v>
      </c>
      <c r="CE56" s="182">
        <v>4613</v>
      </c>
      <c r="CF56" s="182">
        <v>2716</v>
      </c>
      <c r="CG56" s="187">
        <v>0.58877086494688924</v>
      </c>
      <c r="CH56" s="182">
        <v>4800</v>
      </c>
      <c r="CI56" s="182">
        <v>960</v>
      </c>
      <c r="CJ56" s="187">
        <v>0.2</v>
      </c>
      <c r="CK56" s="182">
        <v>12495</v>
      </c>
      <c r="CL56" s="182">
        <v>2494</v>
      </c>
      <c r="CM56" s="187">
        <v>0.19959983993597438</v>
      </c>
      <c r="CN56" s="182">
        <v>3840</v>
      </c>
      <c r="CO56" s="182">
        <v>960</v>
      </c>
      <c r="CP56" s="187">
        <v>0.25</v>
      </c>
      <c r="CQ56" s="182">
        <v>0</v>
      </c>
      <c r="CR56" s="182">
        <v>0</v>
      </c>
      <c r="CS56" s="187">
        <v>0</v>
      </c>
      <c r="CT56" s="182">
        <v>3840</v>
      </c>
      <c r="CU56" s="182">
        <v>960</v>
      </c>
      <c r="CV56" s="187">
        <v>0.25</v>
      </c>
      <c r="CW56" s="182">
        <v>345</v>
      </c>
      <c r="CX56" s="182">
        <v>118</v>
      </c>
      <c r="CY56" s="187">
        <v>0.34202898550724636</v>
      </c>
      <c r="CZ56" s="182">
        <v>60</v>
      </c>
      <c r="DA56" s="182">
        <v>0</v>
      </c>
      <c r="DB56" s="187">
        <v>0</v>
      </c>
      <c r="DC56" s="182"/>
      <c r="DD56" s="182">
        <v>0</v>
      </c>
      <c r="DE56" s="187">
        <v>0</v>
      </c>
      <c r="DF56" s="182">
        <v>60</v>
      </c>
      <c r="DG56" s="182">
        <v>121</v>
      </c>
      <c r="DH56" s="187">
        <v>2.0166666666666666</v>
      </c>
      <c r="DI56" s="182">
        <v>405</v>
      </c>
      <c r="DJ56" s="182">
        <v>239</v>
      </c>
      <c r="DK56" s="187">
        <v>0.59012345679012346</v>
      </c>
      <c r="DL56" s="182">
        <v>4005</v>
      </c>
      <c r="DM56" s="182">
        <v>870</v>
      </c>
      <c r="DN56" s="187">
        <v>0.21722846441947566</v>
      </c>
      <c r="DO56" s="182">
        <v>4410</v>
      </c>
      <c r="DP56" s="182">
        <v>1109</v>
      </c>
      <c r="DQ56" s="187">
        <v>0.25147392290249432</v>
      </c>
      <c r="DR56" s="182">
        <v>510</v>
      </c>
      <c r="DS56" s="182">
        <v>132</v>
      </c>
      <c r="DT56" s="187">
        <v>0.25882352941176473</v>
      </c>
      <c r="DU56" s="182">
        <v>45</v>
      </c>
      <c r="DV56" s="182">
        <v>0</v>
      </c>
      <c r="DW56" s="182">
        <v>132</v>
      </c>
      <c r="DX56" s="182">
        <v>555</v>
      </c>
      <c r="DY56" s="182">
        <v>132</v>
      </c>
      <c r="DZ56" s="187">
        <v>0.23783783783783785</v>
      </c>
      <c r="EA56" s="182">
        <v>26100</v>
      </c>
      <c r="EB56" s="182">
        <v>5655</v>
      </c>
      <c r="EC56" s="187">
        <v>0.21666666666666667</v>
      </c>
      <c r="ED56" s="182">
        <v>30713</v>
      </c>
      <c r="EE56" s="182">
        <v>8371</v>
      </c>
      <c r="EF56" s="187">
        <v>0.27255559535050305</v>
      </c>
      <c r="EG56" s="182">
        <v>4513</v>
      </c>
      <c r="EH56" s="182">
        <v>1247</v>
      </c>
      <c r="EI56" s="187">
        <v>0.27631287391978726</v>
      </c>
      <c r="EJ56" s="182">
        <v>570</v>
      </c>
      <c r="EK56" s="182">
        <v>132</v>
      </c>
      <c r="EL56" s="187">
        <v>0.23157894736842105</v>
      </c>
      <c r="EM56" s="182">
        <v>9820</v>
      </c>
      <c r="EN56" s="182">
        <v>2511</v>
      </c>
      <c r="EO56" s="187">
        <v>0.25570264765784112</v>
      </c>
      <c r="EP56" s="182">
        <v>978</v>
      </c>
      <c r="EQ56" s="182"/>
      <c r="ER56" s="187">
        <v>0</v>
      </c>
      <c r="ES56" s="199">
        <v>0.87</v>
      </c>
      <c r="ET56" s="187">
        <v>0.95851528384279505</v>
      </c>
      <c r="EU56" s="187">
        <v>1.1017417055664311</v>
      </c>
      <c r="EV56" s="199">
        <v>0.67</v>
      </c>
      <c r="EW56" s="187">
        <v>0.97164461247637102</v>
      </c>
      <c r="EX56" s="200">
        <v>1.4502158395169715</v>
      </c>
      <c r="EY56" s="199">
        <v>0.77</v>
      </c>
      <c r="EZ56" s="187">
        <v>0.965552178318136</v>
      </c>
      <c r="FA56" s="200">
        <v>1.2539638679456311</v>
      </c>
      <c r="FB56" s="199">
        <v>0.94</v>
      </c>
      <c r="FC56" s="187">
        <v>0.93941211757648502</v>
      </c>
      <c r="FD56" s="187">
        <v>0.99937459316647348</v>
      </c>
      <c r="FE56" s="199">
        <v>0.68</v>
      </c>
      <c r="FF56" s="187">
        <v>0.98387096774193505</v>
      </c>
      <c r="FG56" s="200">
        <v>1.4468690702087279</v>
      </c>
      <c r="FH56" s="199">
        <v>0.81</v>
      </c>
      <c r="FI56" s="187">
        <v>0.94100636205899402</v>
      </c>
      <c r="FJ56" s="200">
        <v>1.1617362494555481</v>
      </c>
      <c r="FK56" s="199">
        <v>0.8</v>
      </c>
      <c r="FL56" s="187">
        <v>0.94992636229749605</v>
      </c>
      <c r="FM56" s="200">
        <v>1.18740795287187</v>
      </c>
      <c r="FN56" s="199">
        <v>0.24</v>
      </c>
      <c r="FO56" s="187">
        <v>0.59270833333333295</v>
      </c>
      <c r="FP56" s="200">
        <v>2.469618055555554</v>
      </c>
      <c r="FQ56" s="199">
        <v>0.73</v>
      </c>
      <c r="FR56" s="187">
        <v>0.788487282463186</v>
      </c>
      <c r="FS56" s="200"/>
      <c r="FT56" s="199">
        <v>0.37</v>
      </c>
      <c r="FU56" s="187">
        <v>0.55312499999999998</v>
      </c>
      <c r="FV56" s="200"/>
      <c r="FW56" s="199" t="s">
        <v>335</v>
      </c>
      <c r="FX56" s="187">
        <v>0</v>
      </c>
      <c r="FY56" s="200"/>
      <c r="FZ56" s="199">
        <v>0.37</v>
      </c>
      <c r="GA56" s="187">
        <v>0.55312499999999998</v>
      </c>
      <c r="GB56" s="200">
        <v>1.4949324324324325</v>
      </c>
      <c r="GC56" s="199">
        <v>0.49</v>
      </c>
      <c r="GD56" s="187">
        <v>0.72201591511936303</v>
      </c>
      <c r="GE56" s="200">
        <v>1.4735018675905369</v>
      </c>
      <c r="GF56" s="199">
        <v>0.64</v>
      </c>
      <c r="GG56" s="187">
        <v>0.79596225062716497</v>
      </c>
      <c r="GH56" s="200">
        <v>0.72201591511936303</v>
      </c>
      <c r="GI56" s="199">
        <v>0.77</v>
      </c>
      <c r="GJ56" s="187">
        <v>0.84843624699278297</v>
      </c>
      <c r="GK56" s="200">
        <v>1.101865255834783</v>
      </c>
      <c r="GL56" s="199">
        <v>0.84</v>
      </c>
      <c r="GM56" s="187">
        <v>0.98484848484848497</v>
      </c>
      <c r="GN56" s="200">
        <v>1.1724386724386726</v>
      </c>
      <c r="GO56" s="234">
        <v>187</v>
      </c>
      <c r="GP56" s="182">
        <v>19</v>
      </c>
      <c r="GQ56" s="235">
        <v>0.10160427807486631</v>
      </c>
      <c r="GR56" s="236">
        <v>996</v>
      </c>
      <c r="GS56" s="182">
        <v>39</v>
      </c>
      <c r="GT56" s="237">
        <v>3.9156626506024098E-2</v>
      </c>
      <c r="GU56" s="238">
        <v>1183</v>
      </c>
      <c r="GV56" s="182">
        <v>58</v>
      </c>
      <c r="GW56" s="237">
        <v>4.9027895181741332E-2</v>
      </c>
      <c r="GX56" s="239">
        <v>11694</v>
      </c>
      <c r="GY56" s="182">
        <v>1435</v>
      </c>
      <c r="GZ56" s="237">
        <v>0.12271250213784847</v>
      </c>
      <c r="HA56" s="238">
        <v>12877</v>
      </c>
      <c r="HB56" s="182">
        <v>1493</v>
      </c>
      <c r="HC56" s="237">
        <v>0.11594315446144288</v>
      </c>
      <c r="HD56" s="238">
        <v>531</v>
      </c>
      <c r="HE56" s="182">
        <v>0</v>
      </c>
      <c r="HF56" s="237">
        <v>0</v>
      </c>
      <c r="HG56" s="240">
        <v>3099</v>
      </c>
      <c r="HH56" s="182">
        <v>373</v>
      </c>
      <c r="HI56" s="237">
        <v>0.12036140690545337</v>
      </c>
      <c r="HJ56" s="241">
        <v>428</v>
      </c>
      <c r="HK56" s="182">
        <v>25</v>
      </c>
      <c r="HL56" s="242">
        <v>5.8411214953271028E-2</v>
      </c>
    </row>
    <row r="57" spans="1:220" s="78" customFormat="1" ht="15" customHeight="1" x14ac:dyDescent="0.6">
      <c r="A57" s="225">
        <v>18</v>
      </c>
      <c r="B57" s="233" t="s">
        <v>336</v>
      </c>
      <c r="C57" s="192">
        <v>9516</v>
      </c>
      <c r="D57" s="233" t="s">
        <v>429</v>
      </c>
      <c r="E57" s="182">
        <v>863</v>
      </c>
      <c r="F57" s="182">
        <v>548</v>
      </c>
      <c r="G57" s="187">
        <v>0.63499420625724223</v>
      </c>
      <c r="H57" s="182">
        <v>547</v>
      </c>
      <c r="I57" s="182">
        <v>267</v>
      </c>
      <c r="J57" s="187">
        <v>0.48811700182815354</v>
      </c>
      <c r="K57" s="182">
        <v>0</v>
      </c>
      <c r="L57" s="182">
        <v>0</v>
      </c>
      <c r="M57" s="187">
        <v>0</v>
      </c>
      <c r="N57" s="182">
        <v>0</v>
      </c>
      <c r="O57" s="182">
        <v>0</v>
      </c>
      <c r="P57" s="187">
        <v>0</v>
      </c>
      <c r="Q57" s="182">
        <v>15</v>
      </c>
      <c r="R57" s="182">
        <v>14</v>
      </c>
      <c r="S57" s="187">
        <v>0.93333333333333335</v>
      </c>
      <c r="T57" s="182">
        <v>0</v>
      </c>
      <c r="U57" s="182">
        <v>0</v>
      </c>
      <c r="V57" s="187">
        <v>0</v>
      </c>
      <c r="W57" s="182">
        <v>1425</v>
      </c>
      <c r="X57" s="182">
        <v>829</v>
      </c>
      <c r="Y57" s="187">
        <v>0.58175438596491225</v>
      </c>
      <c r="Z57" s="182">
        <v>1425</v>
      </c>
      <c r="AA57" s="182">
        <v>829</v>
      </c>
      <c r="AB57" s="187">
        <v>0.58175438596491225</v>
      </c>
      <c r="AC57" s="182">
        <v>70</v>
      </c>
      <c r="AD57" s="182">
        <v>59</v>
      </c>
      <c r="AE57" s="187">
        <v>0.84285714285714286</v>
      </c>
      <c r="AF57" s="182">
        <v>19</v>
      </c>
      <c r="AG57" s="182">
        <v>20</v>
      </c>
      <c r="AH57" s="187">
        <v>1.0526315789473684</v>
      </c>
      <c r="AI57" s="182">
        <v>15</v>
      </c>
      <c r="AJ57" s="182">
        <v>17</v>
      </c>
      <c r="AK57" s="187">
        <v>1.1333333333333333</v>
      </c>
      <c r="AL57" s="182">
        <v>20</v>
      </c>
      <c r="AM57" s="182">
        <v>0</v>
      </c>
      <c r="AN57" s="187">
        <v>0</v>
      </c>
      <c r="AO57" s="182">
        <v>124</v>
      </c>
      <c r="AP57" s="182">
        <v>96</v>
      </c>
      <c r="AQ57" s="187">
        <v>0.77419354838709675</v>
      </c>
      <c r="AR57" s="182">
        <v>116</v>
      </c>
      <c r="AS57" s="182">
        <v>78</v>
      </c>
      <c r="AT57" s="187">
        <v>0.67241379310344829</v>
      </c>
      <c r="AU57" s="182">
        <v>0</v>
      </c>
      <c r="AV57" s="182">
        <v>0</v>
      </c>
      <c r="AW57" s="187">
        <v>0</v>
      </c>
      <c r="AX57" s="182">
        <v>15</v>
      </c>
      <c r="AY57" s="182">
        <v>17</v>
      </c>
      <c r="AZ57" s="187">
        <v>1.1333333333333333</v>
      </c>
      <c r="BA57" s="182">
        <v>131</v>
      </c>
      <c r="BB57" s="182">
        <v>95</v>
      </c>
      <c r="BC57" s="187">
        <v>0.72519083969465647</v>
      </c>
      <c r="BD57" s="182">
        <v>2388</v>
      </c>
      <c r="BE57" s="182">
        <v>1248</v>
      </c>
      <c r="BF57" s="187">
        <v>0.52261306532663321</v>
      </c>
      <c r="BG57" s="182">
        <v>140</v>
      </c>
      <c r="BH57" s="182">
        <v>58</v>
      </c>
      <c r="BI57" s="187">
        <v>0.41428571428571431</v>
      </c>
      <c r="BJ57" s="182">
        <v>32</v>
      </c>
      <c r="BK57" s="182">
        <v>15</v>
      </c>
      <c r="BL57" s="187">
        <v>0.46875</v>
      </c>
      <c r="BM57" s="182">
        <v>0</v>
      </c>
      <c r="BN57" s="182">
        <v>0</v>
      </c>
      <c r="BO57" s="187">
        <v>0</v>
      </c>
      <c r="BP57" s="182">
        <v>4943</v>
      </c>
      <c r="BQ57" s="182">
        <v>4606</v>
      </c>
      <c r="BR57" s="187">
        <v>0.93182277968844829</v>
      </c>
      <c r="BS57" s="182">
        <v>366</v>
      </c>
      <c r="BT57" s="182">
        <v>200</v>
      </c>
      <c r="BU57" s="187">
        <v>0.54644808743169404</v>
      </c>
      <c r="BV57" s="182">
        <v>7869</v>
      </c>
      <c r="BW57" s="182">
        <v>6127</v>
      </c>
      <c r="BX57" s="187">
        <v>0.77862498411488112</v>
      </c>
      <c r="BY57" s="182">
        <v>0</v>
      </c>
      <c r="BZ57" s="182">
        <v>0</v>
      </c>
      <c r="CA57" s="187">
        <v>0</v>
      </c>
      <c r="CB57" s="182">
        <v>8124</v>
      </c>
      <c r="CC57" s="182">
        <v>6318</v>
      </c>
      <c r="CD57" s="187">
        <v>0.7776957163958641</v>
      </c>
      <c r="CE57" s="182">
        <v>9549</v>
      </c>
      <c r="CF57" s="182">
        <v>7147</v>
      </c>
      <c r="CG57" s="187">
        <v>0.74845533563723954</v>
      </c>
      <c r="CH57" s="182">
        <v>16160</v>
      </c>
      <c r="CI57" s="182">
        <v>3680</v>
      </c>
      <c r="CJ57" s="187">
        <v>0.22772277227722773</v>
      </c>
      <c r="CK57" s="182">
        <v>22725</v>
      </c>
      <c r="CL57" s="182">
        <v>5301</v>
      </c>
      <c r="CM57" s="187">
        <v>0.23326732673267328</v>
      </c>
      <c r="CN57" s="182">
        <v>3840</v>
      </c>
      <c r="CO57" s="182">
        <v>640</v>
      </c>
      <c r="CP57" s="187">
        <v>0.16666666666666666</v>
      </c>
      <c r="CQ57" s="182">
        <v>0</v>
      </c>
      <c r="CR57" s="182">
        <v>0</v>
      </c>
      <c r="CS57" s="187">
        <v>0</v>
      </c>
      <c r="CT57" s="182">
        <v>3840</v>
      </c>
      <c r="CU57" s="182">
        <v>640</v>
      </c>
      <c r="CV57" s="187">
        <v>0.16666666666666666</v>
      </c>
      <c r="CW57" s="182">
        <v>345</v>
      </c>
      <c r="CX57" s="182">
        <v>26</v>
      </c>
      <c r="CY57" s="187">
        <v>7.5362318840579715E-2</v>
      </c>
      <c r="CZ57" s="182">
        <v>90</v>
      </c>
      <c r="DA57" s="182">
        <v>0</v>
      </c>
      <c r="DB57" s="187">
        <v>0</v>
      </c>
      <c r="DC57" s="182"/>
      <c r="DD57" s="182">
        <v>0</v>
      </c>
      <c r="DE57" s="187">
        <v>0</v>
      </c>
      <c r="DF57" s="182">
        <v>90</v>
      </c>
      <c r="DG57" s="182">
        <v>30</v>
      </c>
      <c r="DH57" s="187">
        <v>0.33333333333333331</v>
      </c>
      <c r="DI57" s="182">
        <v>435</v>
      </c>
      <c r="DJ57" s="182">
        <v>56</v>
      </c>
      <c r="DK57" s="187">
        <v>0.12873563218390804</v>
      </c>
      <c r="DL57" s="182">
        <v>3795</v>
      </c>
      <c r="DM57" s="182">
        <v>900</v>
      </c>
      <c r="DN57" s="187">
        <v>0.23715415019762845</v>
      </c>
      <c r="DO57" s="182">
        <v>4230</v>
      </c>
      <c r="DP57" s="182">
        <v>956</v>
      </c>
      <c r="DQ57" s="187">
        <v>0.2260047281323877</v>
      </c>
      <c r="DR57" s="182">
        <v>600</v>
      </c>
      <c r="DS57" s="182">
        <v>201</v>
      </c>
      <c r="DT57" s="187">
        <v>0.33500000000000002</v>
      </c>
      <c r="DU57" s="182">
        <v>45</v>
      </c>
      <c r="DV57" s="182">
        <v>0</v>
      </c>
      <c r="DW57" s="182">
        <v>201</v>
      </c>
      <c r="DX57" s="182">
        <v>645</v>
      </c>
      <c r="DY57" s="182">
        <v>201</v>
      </c>
      <c r="DZ57" s="187">
        <v>0.3116279069767442</v>
      </c>
      <c r="EA57" s="182">
        <v>47600</v>
      </c>
      <c r="EB57" s="182">
        <v>10778</v>
      </c>
      <c r="EC57" s="187">
        <v>0.22642857142857142</v>
      </c>
      <c r="ED57" s="182">
        <v>57149</v>
      </c>
      <c r="EE57" s="182">
        <v>17925</v>
      </c>
      <c r="EF57" s="187">
        <v>0.3136537822184115</v>
      </c>
      <c r="EG57" s="182">
        <v>4281</v>
      </c>
      <c r="EH57" s="182">
        <v>991</v>
      </c>
      <c r="EI57" s="187">
        <v>0.23148797010044384</v>
      </c>
      <c r="EJ57" s="182">
        <v>690</v>
      </c>
      <c r="EK57" s="182">
        <v>249</v>
      </c>
      <c r="EL57" s="187">
        <v>0.36086956521739133</v>
      </c>
      <c r="EM57" s="182">
        <v>20687</v>
      </c>
      <c r="EN57" s="182">
        <v>4645</v>
      </c>
      <c r="EO57" s="187">
        <v>0.22453714893411322</v>
      </c>
      <c r="EP57" s="182">
        <v>632</v>
      </c>
      <c r="EQ57" s="182">
        <v>36</v>
      </c>
      <c r="ER57" s="187">
        <v>5.6962025316455694E-2</v>
      </c>
      <c r="ES57" s="199">
        <v>0.94</v>
      </c>
      <c r="ET57" s="187">
        <v>0.97153024911032004</v>
      </c>
      <c r="EU57" s="187">
        <v>1.0335428182024682</v>
      </c>
      <c r="EV57" s="199">
        <v>0.79</v>
      </c>
      <c r="EW57" s="187">
        <v>0.99625468164793995</v>
      </c>
      <c r="EX57" s="200">
        <v>1.2610818755037214</v>
      </c>
      <c r="EY57" s="199">
        <v>0.87</v>
      </c>
      <c r="EZ57" s="187">
        <v>0.97949336550060295</v>
      </c>
      <c r="FA57" s="200">
        <v>1.1258544431041413</v>
      </c>
      <c r="FB57" s="199">
        <v>0.88</v>
      </c>
      <c r="FC57" s="187">
        <v>0.97364217252396201</v>
      </c>
      <c r="FD57" s="187">
        <v>1.1064115596863204</v>
      </c>
      <c r="FE57" s="199">
        <v>0.84</v>
      </c>
      <c r="FF57" s="187">
        <v>1</v>
      </c>
      <c r="FG57" s="200">
        <v>1.1904761904761905</v>
      </c>
      <c r="FH57" s="199">
        <v>0.86</v>
      </c>
      <c r="FI57" s="187">
        <v>0.97388414055080696</v>
      </c>
      <c r="FJ57" s="200">
        <v>1.1324234192451244</v>
      </c>
      <c r="FK57" s="199">
        <v>0.87</v>
      </c>
      <c r="FL57" s="187">
        <v>0.97453476983349696</v>
      </c>
      <c r="FM57" s="200">
        <v>1.1201549078545943</v>
      </c>
      <c r="FN57" s="199">
        <v>0.25</v>
      </c>
      <c r="FO57" s="187">
        <v>0.62013888888888902</v>
      </c>
      <c r="FP57" s="200">
        <v>2.4805555555555561</v>
      </c>
      <c r="FQ57" s="199">
        <v>0.86</v>
      </c>
      <c r="FR57" s="187">
        <v>0.91049860637968405</v>
      </c>
      <c r="FS57" s="200"/>
      <c r="FT57" s="199">
        <v>0.2</v>
      </c>
      <c r="FU57" s="187">
        <v>0.58437499999999998</v>
      </c>
      <c r="FV57" s="200"/>
      <c r="FW57" s="199" t="s">
        <v>335</v>
      </c>
      <c r="FX57" s="187">
        <v>0</v>
      </c>
      <c r="FY57" s="200"/>
      <c r="FZ57" s="199">
        <v>0.2</v>
      </c>
      <c r="GA57" s="187">
        <v>0.58437499999999998</v>
      </c>
      <c r="GB57" s="200">
        <v>2.9218749999999996</v>
      </c>
      <c r="GC57" s="199">
        <v>0.56000000000000005</v>
      </c>
      <c r="GD57" s="187">
        <v>0.79411764705882404</v>
      </c>
      <c r="GE57" s="200">
        <v>1.418067226890757</v>
      </c>
      <c r="GF57" s="199">
        <v>0.72</v>
      </c>
      <c r="GG57" s="187">
        <v>0.86605299860530005</v>
      </c>
      <c r="GH57" s="200">
        <v>0.79411764705882404</v>
      </c>
      <c r="GI57" s="199">
        <v>0.93</v>
      </c>
      <c r="GJ57" s="187">
        <v>0.85065590312815298</v>
      </c>
      <c r="GK57" s="200">
        <v>0.9146837668044655</v>
      </c>
      <c r="GL57" s="199">
        <v>0.96</v>
      </c>
      <c r="GM57" s="187">
        <v>0.89959839357429705</v>
      </c>
      <c r="GN57" s="200">
        <v>0.93708165997322612</v>
      </c>
      <c r="GO57" s="234">
        <v>244</v>
      </c>
      <c r="GP57" s="182">
        <v>45</v>
      </c>
      <c r="GQ57" s="235">
        <v>0.18442622950819673</v>
      </c>
      <c r="GR57" s="236">
        <v>3013</v>
      </c>
      <c r="GS57" s="182">
        <v>119</v>
      </c>
      <c r="GT57" s="237">
        <v>3.9495519415864586E-2</v>
      </c>
      <c r="GU57" s="238">
        <v>3257</v>
      </c>
      <c r="GV57" s="182">
        <v>164</v>
      </c>
      <c r="GW57" s="237">
        <v>5.0353085661651829E-2</v>
      </c>
      <c r="GX57" s="239">
        <v>24352</v>
      </c>
      <c r="GY57" s="182">
        <v>4401</v>
      </c>
      <c r="GZ57" s="237">
        <v>0.18072437582128778</v>
      </c>
      <c r="HA57" s="238">
        <v>27609</v>
      </c>
      <c r="HB57" s="182">
        <v>4565</v>
      </c>
      <c r="HC57" s="237">
        <v>0.16534463399616067</v>
      </c>
      <c r="HD57" s="238">
        <v>1808</v>
      </c>
      <c r="HE57" s="182">
        <v>0</v>
      </c>
      <c r="HF57" s="237">
        <v>0</v>
      </c>
      <c r="HG57" s="240">
        <v>3393</v>
      </c>
      <c r="HH57" s="182">
        <v>256</v>
      </c>
      <c r="HI57" s="237">
        <v>7.5449454759799583E-2</v>
      </c>
      <c r="HJ57" s="241">
        <v>516</v>
      </c>
      <c r="HK57" s="182">
        <v>142</v>
      </c>
      <c r="HL57" s="242">
        <v>0.27519379844961239</v>
      </c>
    </row>
    <row r="58" spans="1:220" s="78" customFormat="1" ht="15" customHeight="1" x14ac:dyDescent="0.6">
      <c r="A58" s="225">
        <v>19</v>
      </c>
      <c r="B58" s="233" t="s">
        <v>337</v>
      </c>
      <c r="C58" s="192">
        <v>9113</v>
      </c>
      <c r="D58" s="233" t="s">
        <v>430</v>
      </c>
      <c r="E58" s="182">
        <v>1911</v>
      </c>
      <c r="F58" s="182">
        <v>1367</v>
      </c>
      <c r="G58" s="187">
        <v>0.71533228676085814</v>
      </c>
      <c r="H58" s="182">
        <v>1874</v>
      </c>
      <c r="I58" s="182">
        <v>1664</v>
      </c>
      <c r="J58" s="187">
        <v>0.88794023479188899</v>
      </c>
      <c r="K58" s="182">
        <v>0</v>
      </c>
      <c r="L58" s="182">
        <v>0</v>
      </c>
      <c r="M58" s="187">
        <v>0</v>
      </c>
      <c r="N58" s="182">
        <v>52</v>
      </c>
      <c r="O58" s="182">
        <v>74</v>
      </c>
      <c r="P58" s="187">
        <v>1.4230769230769231</v>
      </c>
      <c r="Q58" s="182">
        <v>15</v>
      </c>
      <c r="R58" s="182">
        <v>0</v>
      </c>
      <c r="S58" s="187">
        <v>0</v>
      </c>
      <c r="T58" s="182">
        <v>0</v>
      </c>
      <c r="U58" s="182">
        <v>0</v>
      </c>
      <c r="V58" s="187">
        <v>0</v>
      </c>
      <c r="W58" s="182">
        <v>3852</v>
      </c>
      <c r="X58" s="182">
        <v>3105</v>
      </c>
      <c r="Y58" s="187">
        <v>0.80607476635514019</v>
      </c>
      <c r="Z58" s="182">
        <v>3852</v>
      </c>
      <c r="AA58" s="182">
        <v>3105</v>
      </c>
      <c r="AB58" s="187">
        <v>0.80607476635514019</v>
      </c>
      <c r="AC58" s="182">
        <v>239</v>
      </c>
      <c r="AD58" s="182">
        <v>95</v>
      </c>
      <c r="AE58" s="187">
        <v>0.39748953974895396</v>
      </c>
      <c r="AF58" s="182">
        <v>45</v>
      </c>
      <c r="AG58" s="182">
        <v>0</v>
      </c>
      <c r="AH58" s="187">
        <v>0</v>
      </c>
      <c r="AI58" s="182">
        <v>15</v>
      </c>
      <c r="AJ58" s="182">
        <v>15</v>
      </c>
      <c r="AK58" s="187">
        <v>1</v>
      </c>
      <c r="AL58" s="182">
        <v>0</v>
      </c>
      <c r="AM58" s="182">
        <v>0</v>
      </c>
      <c r="AN58" s="187">
        <v>0</v>
      </c>
      <c r="AO58" s="182">
        <v>299</v>
      </c>
      <c r="AP58" s="182">
        <v>110</v>
      </c>
      <c r="AQ58" s="187">
        <v>0.36789297658862874</v>
      </c>
      <c r="AR58" s="182">
        <v>277</v>
      </c>
      <c r="AS58" s="182">
        <v>20</v>
      </c>
      <c r="AT58" s="187">
        <v>7.2202166064981949E-2</v>
      </c>
      <c r="AU58" s="182">
        <v>0</v>
      </c>
      <c r="AV58" s="182">
        <v>0</v>
      </c>
      <c r="AW58" s="187">
        <v>0</v>
      </c>
      <c r="AX58" s="182">
        <v>15</v>
      </c>
      <c r="AY58" s="182">
        <v>0</v>
      </c>
      <c r="AZ58" s="187">
        <v>0</v>
      </c>
      <c r="BA58" s="182">
        <v>292</v>
      </c>
      <c r="BB58" s="182">
        <v>20</v>
      </c>
      <c r="BC58" s="187">
        <v>6.8493150684931503E-2</v>
      </c>
      <c r="BD58" s="182">
        <v>2499</v>
      </c>
      <c r="BE58" s="182">
        <v>1395</v>
      </c>
      <c r="BF58" s="187">
        <v>0.55822328931572629</v>
      </c>
      <c r="BG58" s="182">
        <v>611</v>
      </c>
      <c r="BH58" s="182">
        <v>393</v>
      </c>
      <c r="BI58" s="187">
        <v>0.64320785597381347</v>
      </c>
      <c r="BJ58" s="182">
        <v>403</v>
      </c>
      <c r="BK58" s="182">
        <v>335</v>
      </c>
      <c r="BL58" s="187">
        <v>0.83126550868486349</v>
      </c>
      <c r="BM58" s="182">
        <v>32</v>
      </c>
      <c r="BN58" s="182">
        <v>18</v>
      </c>
      <c r="BO58" s="187">
        <v>0.5625</v>
      </c>
      <c r="BP58" s="182">
        <v>2789</v>
      </c>
      <c r="BQ58" s="182">
        <v>2278</v>
      </c>
      <c r="BR58" s="187">
        <v>0.81678020795984219</v>
      </c>
      <c r="BS58" s="182">
        <v>119</v>
      </c>
      <c r="BT58" s="182">
        <v>140</v>
      </c>
      <c r="BU58" s="187">
        <v>1.1764705882352942</v>
      </c>
      <c r="BV58" s="182">
        <v>6453</v>
      </c>
      <c r="BW58" s="182">
        <v>4559</v>
      </c>
      <c r="BX58" s="187">
        <v>0.70649310398264376</v>
      </c>
      <c r="BY58" s="182">
        <v>0</v>
      </c>
      <c r="BZ58" s="182">
        <v>0</v>
      </c>
      <c r="CA58" s="187">
        <v>0</v>
      </c>
      <c r="CB58" s="182">
        <v>7044</v>
      </c>
      <c r="CC58" s="182">
        <v>4689</v>
      </c>
      <c r="CD58" s="187">
        <v>0.66567291311754684</v>
      </c>
      <c r="CE58" s="182">
        <v>10896</v>
      </c>
      <c r="CF58" s="182">
        <v>7794</v>
      </c>
      <c r="CG58" s="187">
        <v>0.7153083700440529</v>
      </c>
      <c r="CH58" s="182">
        <v>16160</v>
      </c>
      <c r="CI58" s="182">
        <v>3840</v>
      </c>
      <c r="CJ58" s="187">
        <v>0.23762376237623761</v>
      </c>
      <c r="CK58" s="182">
        <v>21275</v>
      </c>
      <c r="CL58" s="182">
        <v>2151</v>
      </c>
      <c r="CM58" s="187">
        <v>0.10110458284371328</v>
      </c>
      <c r="CN58" s="182">
        <v>3840</v>
      </c>
      <c r="CO58" s="182">
        <v>960</v>
      </c>
      <c r="CP58" s="187">
        <v>0.25</v>
      </c>
      <c r="CQ58" s="182">
        <v>200</v>
      </c>
      <c r="CR58" s="182">
        <v>0</v>
      </c>
      <c r="CS58" s="187">
        <v>0</v>
      </c>
      <c r="CT58" s="182">
        <v>4040</v>
      </c>
      <c r="CU58" s="182">
        <v>960</v>
      </c>
      <c r="CV58" s="187">
        <v>0.23762376237623761</v>
      </c>
      <c r="CW58" s="182">
        <v>510</v>
      </c>
      <c r="CX58" s="182">
        <v>86</v>
      </c>
      <c r="CY58" s="187">
        <v>0.16862745098039217</v>
      </c>
      <c r="CZ58" s="182">
        <v>300</v>
      </c>
      <c r="DA58" s="182">
        <v>0</v>
      </c>
      <c r="DB58" s="187">
        <v>0</v>
      </c>
      <c r="DC58" s="182"/>
      <c r="DD58" s="182">
        <v>0</v>
      </c>
      <c r="DE58" s="187">
        <v>0</v>
      </c>
      <c r="DF58" s="182">
        <v>300</v>
      </c>
      <c r="DG58" s="182">
        <v>15</v>
      </c>
      <c r="DH58" s="187">
        <v>0.05</v>
      </c>
      <c r="DI58" s="182">
        <v>810</v>
      </c>
      <c r="DJ58" s="182">
        <v>101</v>
      </c>
      <c r="DK58" s="187">
        <v>0.12469135802469136</v>
      </c>
      <c r="DL58" s="182">
        <v>15225</v>
      </c>
      <c r="DM58" s="182">
        <v>3178</v>
      </c>
      <c r="DN58" s="187">
        <v>0.20873563218390806</v>
      </c>
      <c r="DO58" s="182">
        <v>16035</v>
      </c>
      <c r="DP58" s="182">
        <v>3279</v>
      </c>
      <c r="DQ58" s="187">
        <v>0.20449017773620207</v>
      </c>
      <c r="DR58" s="182">
        <v>1400</v>
      </c>
      <c r="DS58" s="182">
        <v>290</v>
      </c>
      <c r="DT58" s="187">
        <v>0.20714285714285716</v>
      </c>
      <c r="DU58" s="182">
        <v>60</v>
      </c>
      <c r="DV58" s="182">
        <v>202</v>
      </c>
      <c r="DW58" s="182">
        <v>290</v>
      </c>
      <c r="DX58" s="182">
        <v>1460</v>
      </c>
      <c r="DY58" s="182">
        <v>492</v>
      </c>
      <c r="DZ58" s="187">
        <v>0.33698630136986302</v>
      </c>
      <c r="EA58" s="182">
        <v>58970</v>
      </c>
      <c r="EB58" s="182">
        <v>10722</v>
      </c>
      <c r="EC58" s="187">
        <v>0.18182126505002544</v>
      </c>
      <c r="ED58" s="182">
        <v>69866</v>
      </c>
      <c r="EE58" s="182">
        <v>18516</v>
      </c>
      <c r="EF58" s="187">
        <v>0.26502161280164888</v>
      </c>
      <c r="EG58" s="182">
        <v>16535</v>
      </c>
      <c r="EH58" s="182">
        <v>3688</v>
      </c>
      <c r="EI58" s="187">
        <v>0.22304203205322043</v>
      </c>
      <c r="EJ58" s="182">
        <v>1537</v>
      </c>
      <c r="EK58" s="182">
        <v>525</v>
      </c>
      <c r="EL58" s="187">
        <v>0.34157449577098242</v>
      </c>
      <c r="EM58" s="182">
        <v>22485</v>
      </c>
      <c r="EN58" s="182">
        <v>6857</v>
      </c>
      <c r="EO58" s="187">
        <v>0.30495886146319767</v>
      </c>
      <c r="EP58" s="182">
        <v>1036</v>
      </c>
      <c r="EQ58" s="182">
        <v>135</v>
      </c>
      <c r="ER58" s="187">
        <v>0.1303088803088803</v>
      </c>
      <c r="ES58" s="199">
        <v>0.92</v>
      </c>
      <c r="ET58" s="187">
        <v>0.99167244968771695</v>
      </c>
      <c r="EU58" s="187">
        <v>1.0779048366170836</v>
      </c>
      <c r="EV58" s="199">
        <v>0.74</v>
      </c>
      <c r="EW58" s="187">
        <v>0.99579326923076905</v>
      </c>
      <c r="EX58" s="200">
        <v>1.3456665800415799</v>
      </c>
      <c r="EY58" s="199">
        <v>0.83</v>
      </c>
      <c r="EZ58" s="187">
        <v>0.99388083735909805</v>
      </c>
      <c r="FA58" s="200">
        <v>1.1974467919989134</v>
      </c>
      <c r="FB58" s="199">
        <v>0.89</v>
      </c>
      <c r="FC58" s="187">
        <v>0.99767225325884601</v>
      </c>
      <c r="FD58" s="187">
        <v>1.1209800598413999</v>
      </c>
      <c r="FE58" s="199">
        <v>0.72</v>
      </c>
      <c r="FF58" s="187">
        <v>0.99491094147582704</v>
      </c>
      <c r="FG58" s="200">
        <v>1.3818207520497598</v>
      </c>
      <c r="FH58" s="199">
        <v>0.81</v>
      </c>
      <c r="FI58" s="187">
        <v>0.99744081893794001</v>
      </c>
      <c r="FJ58" s="200">
        <v>1.2314084184419012</v>
      </c>
      <c r="FK58" s="199">
        <v>0.82</v>
      </c>
      <c r="FL58" s="187">
        <v>0.99602258147292799</v>
      </c>
      <c r="FM58" s="200">
        <v>1.2146616847230829</v>
      </c>
      <c r="FN58" s="199">
        <v>0.21</v>
      </c>
      <c r="FO58" s="187">
        <v>0.56937499999999996</v>
      </c>
      <c r="FP58" s="200">
        <v>2.7113095238095237</v>
      </c>
      <c r="FQ58" s="199">
        <v>0.91</v>
      </c>
      <c r="FR58" s="187">
        <v>0.92637622424856503</v>
      </c>
      <c r="FS58" s="200"/>
      <c r="FT58" s="199">
        <v>0.44</v>
      </c>
      <c r="FU58" s="187">
        <v>0.6875</v>
      </c>
      <c r="FV58" s="200"/>
      <c r="FW58" s="199">
        <v>0.69</v>
      </c>
      <c r="FX58" s="187">
        <v>0</v>
      </c>
      <c r="FY58" s="200">
        <v>0</v>
      </c>
      <c r="FZ58" s="199">
        <v>0.56999999999999995</v>
      </c>
      <c r="GA58" s="187">
        <v>0.6875</v>
      </c>
      <c r="GB58" s="200">
        <v>1.2061403508771931</v>
      </c>
      <c r="GC58" s="199">
        <v>0.56000000000000005</v>
      </c>
      <c r="GD58" s="187">
        <v>0.76655474724864803</v>
      </c>
      <c r="GE58" s="200">
        <v>1.3688477629440141</v>
      </c>
      <c r="GF58" s="199">
        <v>0.69</v>
      </c>
      <c r="GG58" s="187">
        <v>0.86314538777273697</v>
      </c>
      <c r="GH58" s="200">
        <v>0.76655474724864803</v>
      </c>
      <c r="GI58" s="199">
        <v>0.88</v>
      </c>
      <c r="GJ58" s="187">
        <v>0.92706073752711504</v>
      </c>
      <c r="GK58" s="200">
        <v>1.0534781108262672</v>
      </c>
      <c r="GL58" s="199">
        <v>0.92</v>
      </c>
      <c r="GM58" s="187">
        <v>0.92761904761904801</v>
      </c>
      <c r="GN58" s="200">
        <v>1.0082815734989652</v>
      </c>
      <c r="GO58" s="234">
        <v>667</v>
      </c>
      <c r="GP58" s="182">
        <v>68</v>
      </c>
      <c r="GQ58" s="235">
        <v>0.10194902548725637</v>
      </c>
      <c r="GR58" s="236">
        <v>2780</v>
      </c>
      <c r="GS58" s="182">
        <v>95</v>
      </c>
      <c r="GT58" s="237">
        <v>3.41726618705036E-2</v>
      </c>
      <c r="GU58" s="238">
        <v>3447</v>
      </c>
      <c r="GV58" s="182">
        <v>163</v>
      </c>
      <c r="GW58" s="237">
        <v>4.7287496373658255E-2</v>
      </c>
      <c r="GX58" s="239">
        <v>24582</v>
      </c>
      <c r="GY58" s="182">
        <v>2598</v>
      </c>
      <c r="GZ58" s="237">
        <v>0.1056870881132536</v>
      </c>
      <c r="HA58" s="238">
        <v>28029</v>
      </c>
      <c r="HB58" s="182">
        <v>2761</v>
      </c>
      <c r="HC58" s="237">
        <v>9.8505119697456206E-2</v>
      </c>
      <c r="HD58" s="238">
        <v>1087</v>
      </c>
      <c r="HE58" s="182">
        <v>1</v>
      </c>
      <c r="HF58" s="237">
        <v>9.1996320147194111E-4</v>
      </c>
      <c r="HG58" s="240">
        <v>13651</v>
      </c>
      <c r="HH58" s="182">
        <v>865</v>
      </c>
      <c r="HI58" s="237">
        <v>6.336532122188851E-2</v>
      </c>
      <c r="HJ58" s="241">
        <v>1217</v>
      </c>
      <c r="HK58" s="182">
        <v>241</v>
      </c>
      <c r="HL58" s="242">
        <v>0.19802793755135578</v>
      </c>
    </row>
    <row r="59" spans="1:220" s="78" customFormat="1" ht="15" customHeight="1" x14ac:dyDescent="0.6">
      <c r="A59" s="225">
        <v>19</v>
      </c>
      <c r="B59" s="233" t="s">
        <v>337</v>
      </c>
      <c r="C59" s="192">
        <v>9221</v>
      </c>
      <c r="D59" s="233" t="s">
        <v>431</v>
      </c>
      <c r="E59" s="182">
        <v>3410</v>
      </c>
      <c r="F59" s="182">
        <v>2249</v>
      </c>
      <c r="G59" s="187">
        <v>0.65953079178885632</v>
      </c>
      <c r="H59" s="182">
        <v>1626</v>
      </c>
      <c r="I59" s="182">
        <v>1349</v>
      </c>
      <c r="J59" s="187">
        <v>0.82964329643296431</v>
      </c>
      <c r="K59" s="182">
        <v>286</v>
      </c>
      <c r="L59" s="182">
        <v>46</v>
      </c>
      <c r="M59" s="187">
        <v>0.16083916083916083</v>
      </c>
      <c r="N59" s="182">
        <v>48</v>
      </c>
      <c r="O59" s="182">
        <v>21</v>
      </c>
      <c r="P59" s="187">
        <v>0.4375</v>
      </c>
      <c r="Q59" s="182">
        <v>15</v>
      </c>
      <c r="R59" s="182">
        <v>0</v>
      </c>
      <c r="S59" s="187">
        <v>0</v>
      </c>
      <c r="T59" s="182">
        <v>649</v>
      </c>
      <c r="U59" s="182">
        <v>491</v>
      </c>
      <c r="V59" s="187">
        <v>0.7565485362095532</v>
      </c>
      <c r="W59" s="182">
        <v>6034</v>
      </c>
      <c r="X59" s="182">
        <v>4156</v>
      </c>
      <c r="Y59" s="187">
        <v>0.68876367252237325</v>
      </c>
      <c r="Z59" s="182">
        <v>6034</v>
      </c>
      <c r="AA59" s="182">
        <v>4156</v>
      </c>
      <c r="AB59" s="187">
        <v>0.68876367252237325</v>
      </c>
      <c r="AC59" s="182">
        <v>264</v>
      </c>
      <c r="AD59" s="182">
        <v>51</v>
      </c>
      <c r="AE59" s="187">
        <v>0.19318181818181818</v>
      </c>
      <c r="AF59" s="182">
        <v>17</v>
      </c>
      <c r="AG59" s="182">
        <v>17</v>
      </c>
      <c r="AH59" s="187">
        <v>1</v>
      </c>
      <c r="AI59" s="182">
        <v>15</v>
      </c>
      <c r="AJ59" s="182">
        <v>0</v>
      </c>
      <c r="AK59" s="187">
        <v>0</v>
      </c>
      <c r="AL59" s="182">
        <v>43</v>
      </c>
      <c r="AM59" s="182">
        <v>85</v>
      </c>
      <c r="AN59" s="187">
        <v>1.9767441860465116</v>
      </c>
      <c r="AO59" s="182">
        <v>339</v>
      </c>
      <c r="AP59" s="182">
        <v>153</v>
      </c>
      <c r="AQ59" s="187">
        <v>0.45132743362831856</v>
      </c>
      <c r="AR59" s="182">
        <v>30</v>
      </c>
      <c r="AS59" s="182">
        <v>22</v>
      </c>
      <c r="AT59" s="187">
        <v>0.73333333333333328</v>
      </c>
      <c r="AU59" s="182">
        <v>14</v>
      </c>
      <c r="AV59" s="182">
        <v>14</v>
      </c>
      <c r="AW59" s="187">
        <v>1</v>
      </c>
      <c r="AX59" s="182">
        <v>15</v>
      </c>
      <c r="AY59" s="182">
        <v>0</v>
      </c>
      <c r="AZ59" s="187">
        <v>0</v>
      </c>
      <c r="BA59" s="182">
        <v>59</v>
      </c>
      <c r="BB59" s="182">
        <v>36</v>
      </c>
      <c r="BC59" s="187">
        <v>0.61016949152542377</v>
      </c>
      <c r="BD59" s="182">
        <v>3482</v>
      </c>
      <c r="BE59" s="182">
        <v>2082</v>
      </c>
      <c r="BF59" s="187">
        <v>0.59793222286042502</v>
      </c>
      <c r="BG59" s="182">
        <v>409</v>
      </c>
      <c r="BH59" s="182">
        <v>288</v>
      </c>
      <c r="BI59" s="187">
        <v>0.70415647921760394</v>
      </c>
      <c r="BJ59" s="182">
        <v>326</v>
      </c>
      <c r="BK59" s="182">
        <v>194</v>
      </c>
      <c r="BL59" s="187">
        <v>0.59509202453987731</v>
      </c>
      <c r="BM59" s="182">
        <v>44</v>
      </c>
      <c r="BN59" s="182">
        <v>29</v>
      </c>
      <c r="BO59" s="187">
        <v>0.65909090909090906</v>
      </c>
      <c r="BP59" s="182">
        <v>5279</v>
      </c>
      <c r="BQ59" s="182">
        <v>5279</v>
      </c>
      <c r="BR59" s="187">
        <v>1</v>
      </c>
      <c r="BS59" s="182">
        <v>692</v>
      </c>
      <c r="BT59" s="182">
        <v>747</v>
      </c>
      <c r="BU59" s="187">
        <v>1.0794797687861271</v>
      </c>
      <c r="BV59" s="182">
        <v>10232</v>
      </c>
      <c r="BW59" s="182">
        <v>8619</v>
      </c>
      <c r="BX59" s="187">
        <v>0.84235731039874906</v>
      </c>
      <c r="BY59" s="182">
        <v>0</v>
      </c>
      <c r="BZ59" s="182">
        <v>0</v>
      </c>
      <c r="CA59" s="187">
        <v>0</v>
      </c>
      <c r="CB59" s="182">
        <v>10630</v>
      </c>
      <c r="CC59" s="182">
        <v>8808</v>
      </c>
      <c r="CD59" s="187">
        <v>0.82859830667920975</v>
      </c>
      <c r="CE59" s="182">
        <v>16664</v>
      </c>
      <c r="CF59" s="182">
        <v>12964</v>
      </c>
      <c r="CG59" s="187">
        <v>0.77796447431589055</v>
      </c>
      <c r="CH59" s="182">
        <v>15600</v>
      </c>
      <c r="CI59" s="182">
        <v>3360</v>
      </c>
      <c r="CJ59" s="187">
        <v>0.2153846153846154</v>
      </c>
      <c r="CK59" s="182">
        <v>31080</v>
      </c>
      <c r="CL59" s="182">
        <v>7001</v>
      </c>
      <c r="CM59" s="187">
        <v>0.22525740025740026</v>
      </c>
      <c r="CN59" s="182">
        <v>3840</v>
      </c>
      <c r="CO59" s="182">
        <v>640</v>
      </c>
      <c r="CP59" s="187">
        <v>0.16666666666666666</v>
      </c>
      <c r="CQ59" s="182">
        <v>330</v>
      </c>
      <c r="CR59" s="182">
        <v>68</v>
      </c>
      <c r="CS59" s="187">
        <v>0.20606060606060606</v>
      </c>
      <c r="CT59" s="182">
        <v>4170</v>
      </c>
      <c r="CU59" s="182">
        <v>708</v>
      </c>
      <c r="CV59" s="187">
        <v>0.16978417266187051</v>
      </c>
      <c r="CW59" s="182">
        <v>600</v>
      </c>
      <c r="CX59" s="182">
        <v>0</v>
      </c>
      <c r="CY59" s="187">
        <v>0</v>
      </c>
      <c r="CZ59" s="182">
        <v>60</v>
      </c>
      <c r="DA59" s="182">
        <v>0</v>
      </c>
      <c r="DB59" s="187">
        <v>0</v>
      </c>
      <c r="DC59" s="182"/>
      <c r="DD59" s="182">
        <v>0</v>
      </c>
      <c r="DE59" s="187">
        <v>0</v>
      </c>
      <c r="DF59" s="182">
        <v>60</v>
      </c>
      <c r="DG59" s="182">
        <v>52</v>
      </c>
      <c r="DH59" s="187">
        <v>0.8666666666666667</v>
      </c>
      <c r="DI59" s="182">
        <v>660</v>
      </c>
      <c r="DJ59" s="182">
        <v>52</v>
      </c>
      <c r="DK59" s="187">
        <v>7.8787878787878782E-2</v>
      </c>
      <c r="DL59" s="182">
        <v>5940</v>
      </c>
      <c r="DM59" s="182">
        <v>1285</v>
      </c>
      <c r="DN59" s="187">
        <v>0.21632996632996632</v>
      </c>
      <c r="DO59" s="182">
        <v>6600</v>
      </c>
      <c r="DP59" s="182">
        <v>1337</v>
      </c>
      <c r="DQ59" s="187">
        <v>0.20257575757575758</v>
      </c>
      <c r="DR59" s="182">
        <v>1400</v>
      </c>
      <c r="DS59" s="182">
        <v>742</v>
      </c>
      <c r="DT59" s="187">
        <v>0.53</v>
      </c>
      <c r="DU59" s="182">
        <v>60</v>
      </c>
      <c r="DV59" s="182">
        <v>69</v>
      </c>
      <c r="DW59" s="182">
        <v>742</v>
      </c>
      <c r="DX59" s="182">
        <v>1460</v>
      </c>
      <c r="DY59" s="182">
        <v>811</v>
      </c>
      <c r="DZ59" s="187">
        <v>0.55547945205479454</v>
      </c>
      <c r="EA59" s="182">
        <v>58910</v>
      </c>
      <c r="EB59" s="182">
        <v>13217</v>
      </c>
      <c r="EC59" s="187">
        <v>0.22435919198777796</v>
      </c>
      <c r="ED59" s="182">
        <v>75574</v>
      </c>
      <c r="EE59" s="182">
        <v>26181</v>
      </c>
      <c r="EF59" s="187">
        <v>0.34642866594331384</v>
      </c>
      <c r="EG59" s="182">
        <v>7005</v>
      </c>
      <c r="EH59" s="182">
        <v>1583</v>
      </c>
      <c r="EI59" s="187">
        <v>0.22598144182726623</v>
      </c>
      <c r="EJ59" s="182">
        <v>1549</v>
      </c>
      <c r="EK59" s="182">
        <v>840</v>
      </c>
      <c r="EL59" s="187">
        <v>0.54228534538411877</v>
      </c>
      <c r="EM59" s="182">
        <v>21475</v>
      </c>
      <c r="EN59" s="182">
        <v>5637</v>
      </c>
      <c r="EO59" s="187">
        <v>0.26249126891734575</v>
      </c>
      <c r="EP59" s="182">
        <v>2639</v>
      </c>
      <c r="EQ59" s="182">
        <v>401</v>
      </c>
      <c r="ER59" s="187">
        <v>0.15195149677908298</v>
      </c>
      <c r="ES59" s="199">
        <v>0.91</v>
      </c>
      <c r="ET59" s="187">
        <v>0.97007481296758102</v>
      </c>
      <c r="EU59" s="187">
        <v>1.0660162779863527</v>
      </c>
      <c r="EV59" s="199">
        <v>0.88</v>
      </c>
      <c r="EW59" s="187">
        <v>0.87991104521868002</v>
      </c>
      <c r="EX59" s="200">
        <v>0.9998989150212273</v>
      </c>
      <c r="EY59" s="199">
        <v>0.9</v>
      </c>
      <c r="EZ59" s="187">
        <v>0.94080846968238696</v>
      </c>
      <c r="FA59" s="200">
        <v>1.045342744091541</v>
      </c>
      <c r="FB59" s="199">
        <v>0.92</v>
      </c>
      <c r="FC59" s="187">
        <v>0.99366197183098603</v>
      </c>
      <c r="FD59" s="187">
        <v>1.0800673606858544</v>
      </c>
      <c r="FE59" s="199">
        <v>0.94</v>
      </c>
      <c r="FF59" s="187">
        <v>0.95138888888888895</v>
      </c>
      <c r="FG59" s="200">
        <v>1.012115839243499</v>
      </c>
      <c r="FH59" s="199">
        <v>0.93</v>
      </c>
      <c r="FI59" s="187">
        <v>0.99227974568573996</v>
      </c>
      <c r="FJ59" s="200">
        <v>1.0669674684792902</v>
      </c>
      <c r="FK59" s="199">
        <v>0.92</v>
      </c>
      <c r="FL59" s="187">
        <v>0.97577908053069995</v>
      </c>
      <c r="FM59" s="200">
        <v>1.0606294353594565</v>
      </c>
      <c r="FN59" s="199">
        <v>0.21</v>
      </c>
      <c r="FO59" s="187">
        <v>0.51624999999999999</v>
      </c>
      <c r="FP59" s="200">
        <v>2.4583333333333335</v>
      </c>
      <c r="FQ59" s="199">
        <v>0.87</v>
      </c>
      <c r="FR59" s="187">
        <v>0.88922642942389096</v>
      </c>
      <c r="FS59" s="200"/>
      <c r="FT59" s="199">
        <v>0.66</v>
      </c>
      <c r="FU59" s="187">
        <v>0.62812500000000004</v>
      </c>
      <c r="FV59" s="200"/>
      <c r="FW59" s="199">
        <v>0.69</v>
      </c>
      <c r="FX59" s="187">
        <v>1</v>
      </c>
      <c r="FY59" s="200">
        <v>1.4492753623188408</v>
      </c>
      <c r="FZ59" s="199">
        <v>0.68</v>
      </c>
      <c r="GA59" s="187">
        <v>0.66384180790960501</v>
      </c>
      <c r="GB59" s="200">
        <v>0.97623795280824255</v>
      </c>
      <c r="GC59" s="199">
        <v>0.54</v>
      </c>
      <c r="GD59" s="187">
        <v>0.77634864190058295</v>
      </c>
      <c r="GE59" s="200">
        <v>1.4376826701862646</v>
      </c>
      <c r="GF59" s="199">
        <v>0.73</v>
      </c>
      <c r="GG59" s="187">
        <v>0.875100263549902</v>
      </c>
      <c r="GH59" s="200">
        <v>0.77634864190058295</v>
      </c>
      <c r="GI59" s="199">
        <v>0.93</v>
      </c>
      <c r="GJ59" s="187">
        <v>0.954516740366393</v>
      </c>
      <c r="GK59" s="200">
        <v>1.0263620864154763</v>
      </c>
      <c r="GL59" s="199">
        <v>0.83</v>
      </c>
      <c r="GM59" s="187">
        <v>0.95357142857142796</v>
      </c>
      <c r="GN59" s="200">
        <v>1.1488812392426844</v>
      </c>
      <c r="GO59" s="234">
        <v>994</v>
      </c>
      <c r="GP59" s="182">
        <v>152</v>
      </c>
      <c r="GQ59" s="235">
        <v>0.15291750503018109</v>
      </c>
      <c r="GR59" s="236">
        <v>4776</v>
      </c>
      <c r="GS59" s="182">
        <v>170</v>
      </c>
      <c r="GT59" s="237">
        <v>3.5594639865996647E-2</v>
      </c>
      <c r="GU59" s="238">
        <v>5770</v>
      </c>
      <c r="GV59" s="182">
        <v>322</v>
      </c>
      <c r="GW59" s="237">
        <v>5.5805892547660309E-2</v>
      </c>
      <c r="GX59" s="239">
        <v>33078</v>
      </c>
      <c r="GY59" s="182">
        <v>3136</v>
      </c>
      <c r="GZ59" s="237">
        <v>9.480621561158474E-2</v>
      </c>
      <c r="HA59" s="238">
        <v>38848</v>
      </c>
      <c r="HB59" s="182">
        <v>3458</v>
      </c>
      <c r="HC59" s="237">
        <v>8.9013591433278416E-2</v>
      </c>
      <c r="HD59" s="238">
        <v>2282</v>
      </c>
      <c r="HE59" s="182">
        <v>0</v>
      </c>
      <c r="HF59" s="237">
        <v>0</v>
      </c>
      <c r="HG59" s="240">
        <v>5520</v>
      </c>
      <c r="HH59" s="182">
        <v>413</v>
      </c>
      <c r="HI59" s="237">
        <v>7.4818840579710139E-2</v>
      </c>
      <c r="HJ59" s="241">
        <v>1186</v>
      </c>
      <c r="HK59" s="182">
        <v>301</v>
      </c>
      <c r="HL59" s="242">
        <v>0.25379426644182124</v>
      </c>
    </row>
    <row r="60" spans="1:220" s="78" customFormat="1" ht="15" customHeight="1" x14ac:dyDescent="0.6">
      <c r="A60" s="225">
        <v>19</v>
      </c>
      <c r="B60" s="233" t="s">
        <v>337</v>
      </c>
      <c r="C60" s="192">
        <v>9307</v>
      </c>
      <c r="D60" s="233" t="s">
        <v>401</v>
      </c>
      <c r="E60" s="182">
        <v>2333</v>
      </c>
      <c r="F60" s="182">
        <v>1820</v>
      </c>
      <c r="G60" s="187">
        <v>0.78011144449207026</v>
      </c>
      <c r="H60" s="182">
        <v>2378</v>
      </c>
      <c r="I60" s="182">
        <v>1296</v>
      </c>
      <c r="J60" s="187">
        <v>0.54499579478553406</v>
      </c>
      <c r="K60" s="182">
        <v>0</v>
      </c>
      <c r="L60" s="182">
        <v>0</v>
      </c>
      <c r="M60" s="187">
        <v>0</v>
      </c>
      <c r="N60" s="182">
        <v>106</v>
      </c>
      <c r="O60" s="182">
        <v>63</v>
      </c>
      <c r="P60" s="187">
        <v>0.59433962264150941</v>
      </c>
      <c r="Q60" s="182">
        <v>27</v>
      </c>
      <c r="R60" s="182">
        <v>116</v>
      </c>
      <c r="S60" s="187">
        <v>4.2962962962962967</v>
      </c>
      <c r="T60" s="182">
        <v>0</v>
      </c>
      <c r="U60" s="182">
        <v>0</v>
      </c>
      <c r="V60" s="187">
        <v>0</v>
      </c>
      <c r="W60" s="182">
        <v>4844</v>
      </c>
      <c r="X60" s="182">
        <v>3295</v>
      </c>
      <c r="Y60" s="187">
        <v>0.6802229562345169</v>
      </c>
      <c r="Z60" s="182">
        <v>4844</v>
      </c>
      <c r="AA60" s="182">
        <v>3295</v>
      </c>
      <c r="AB60" s="187">
        <v>0.6802229562345169</v>
      </c>
      <c r="AC60" s="182">
        <v>117</v>
      </c>
      <c r="AD60" s="182">
        <v>135</v>
      </c>
      <c r="AE60" s="187">
        <v>1.1538461538461537</v>
      </c>
      <c r="AF60" s="182">
        <v>64</v>
      </c>
      <c r="AG60" s="182">
        <v>56</v>
      </c>
      <c r="AH60" s="187">
        <v>0.875</v>
      </c>
      <c r="AI60" s="182">
        <v>0</v>
      </c>
      <c r="AJ60" s="182">
        <v>25</v>
      </c>
      <c r="AK60" s="187">
        <v>0</v>
      </c>
      <c r="AL60" s="182">
        <v>0</v>
      </c>
      <c r="AM60" s="182">
        <v>0</v>
      </c>
      <c r="AN60" s="187">
        <v>0</v>
      </c>
      <c r="AO60" s="182">
        <v>181</v>
      </c>
      <c r="AP60" s="182">
        <v>216</v>
      </c>
      <c r="AQ60" s="187">
        <v>1.1933701657458564</v>
      </c>
      <c r="AR60" s="182">
        <v>549</v>
      </c>
      <c r="AS60" s="182">
        <v>0</v>
      </c>
      <c r="AT60" s="187">
        <v>0</v>
      </c>
      <c r="AU60" s="182">
        <v>0</v>
      </c>
      <c r="AV60" s="182">
        <v>45</v>
      </c>
      <c r="AW60" s="187">
        <v>0</v>
      </c>
      <c r="AX60" s="182">
        <v>0</v>
      </c>
      <c r="AY60" s="182">
        <v>0</v>
      </c>
      <c r="AZ60" s="187">
        <v>0</v>
      </c>
      <c r="BA60" s="182">
        <v>549</v>
      </c>
      <c r="BB60" s="182">
        <v>45</v>
      </c>
      <c r="BC60" s="187">
        <v>8.1967213114754092E-2</v>
      </c>
      <c r="BD60" s="182">
        <v>2529</v>
      </c>
      <c r="BE60" s="182">
        <v>1481</v>
      </c>
      <c r="BF60" s="187">
        <v>0.58560695927243966</v>
      </c>
      <c r="BG60" s="182">
        <v>789</v>
      </c>
      <c r="BH60" s="182">
        <v>395</v>
      </c>
      <c r="BI60" s="187">
        <v>0.50063371356147024</v>
      </c>
      <c r="BJ60" s="182">
        <v>760</v>
      </c>
      <c r="BK60" s="182">
        <v>648</v>
      </c>
      <c r="BL60" s="187">
        <v>0.85263157894736841</v>
      </c>
      <c r="BM60" s="182">
        <v>401</v>
      </c>
      <c r="BN60" s="182">
        <v>538</v>
      </c>
      <c r="BO60" s="187">
        <v>1.341645885286783</v>
      </c>
      <c r="BP60" s="182">
        <v>1905</v>
      </c>
      <c r="BQ60" s="182">
        <v>1901</v>
      </c>
      <c r="BR60" s="187">
        <v>0.99790026246719155</v>
      </c>
      <c r="BS60" s="182">
        <v>0</v>
      </c>
      <c r="BT60" s="182">
        <v>0</v>
      </c>
      <c r="BU60" s="187">
        <v>0</v>
      </c>
      <c r="BV60" s="182">
        <v>6384</v>
      </c>
      <c r="BW60" s="182">
        <v>4963</v>
      </c>
      <c r="BX60" s="187">
        <v>0.77741228070175439</v>
      </c>
      <c r="BY60" s="182">
        <v>60</v>
      </c>
      <c r="BZ60" s="182">
        <v>0</v>
      </c>
      <c r="CA60" s="187">
        <v>0</v>
      </c>
      <c r="CB60" s="182">
        <v>7174</v>
      </c>
      <c r="CC60" s="182">
        <v>5224</v>
      </c>
      <c r="CD60" s="187">
        <v>0.72818511290772236</v>
      </c>
      <c r="CE60" s="182">
        <v>12018</v>
      </c>
      <c r="CF60" s="182">
        <v>8519</v>
      </c>
      <c r="CG60" s="187">
        <v>0.70885338658678654</v>
      </c>
      <c r="CH60" s="182">
        <v>16000</v>
      </c>
      <c r="CI60" s="182">
        <v>4160</v>
      </c>
      <c r="CJ60" s="187">
        <v>0.26</v>
      </c>
      <c r="CK60" s="182">
        <v>23970</v>
      </c>
      <c r="CL60" s="182">
        <v>6210</v>
      </c>
      <c r="CM60" s="187">
        <v>0.25907384230287861</v>
      </c>
      <c r="CN60" s="182">
        <v>5120</v>
      </c>
      <c r="CO60" s="182">
        <v>1280</v>
      </c>
      <c r="CP60" s="187">
        <v>0.25</v>
      </c>
      <c r="CQ60" s="182">
        <v>1320</v>
      </c>
      <c r="CR60" s="182">
        <v>184</v>
      </c>
      <c r="CS60" s="187">
        <v>0.1393939393939394</v>
      </c>
      <c r="CT60" s="182">
        <v>6440</v>
      </c>
      <c r="CU60" s="182">
        <v>1464</v>
      </c>
      <c r="CV60" s="187">
        <v>0.22732919254658385</v>
      </c>
      <c r="CW60" s="182">
        <v>0</v>
      </c>
      <c r="CX60" s="182">
        <v>0</v>
      </c>
      <c r="CY60" s="187">
        <v>0</v>
      </c>
      <c r="CZ60" s="182">
        <v>60</v>
      </c>
      <c r="DA60" s="182">
        <v>0</v>
      </c>
      <c r="DB60" s="187">
        <v>0</v>
      </c>
      <c r="DC60" s="182"/>
      <c r="DD60" s="182">
        <v>0</v>
      </c>
      <c r="DE60" s="187">
        <v>0</v>
      </c>
      <c r="DF60" s="182">
        <v>60</v>
      </c>
      <c r="DG60" s="182">
        <v>0</v>
      </c>
      <c r="DH60" s="187">
        <v>0</v>
      </c>
      <c r="DI60" s="182">
        <v>60</v>
      </c>
      <c r="DJ60" s="182">
        <v>0</v>
      </c>
      <c r="DK60" s="187">
        <v>0</v>
      </c>
      <c r="DL60" s="182">
        <v>12000</v>
      </c>
      <c r="DM60" s="182">
        <v>3167</v>
      </c>
      <c r="DN60" s="187">
        <v>0.26391666666666669</v>
      </c>
      <c r="DO60" s="182">
        <v>12060</v>
      </c>
      <c r="DP60" s="182">
        <v>3167</v>
      </c>
      <c r="DQ60" s="187">
        <v>0.26260364842454392</v>
      </c>
      <c r="DR60" s="182">
        <v>1400</v>
      </c>
      <c r="DS60" s="182">
        <v>364</v>
      </c>
      <c r="DT60" s="187">
        <v>0.26</v>
      </c>
      <c r="DU60" s="182">
        <v>60</v>
      </c>
      <c r="DV60" s="182">
        <v>30</v>
      </c>
      <c r="DW60" s="182">
        <v>364</v>
      </c>
      <c r="DX60" s="182">
        <v>1460</v>
      </c>
      <c r="DY60" s="182">
        <v>394</v>
      </c>
      <c r="DZ60" s="187">
        <v>0.26986301369863014</v>
      </c>
      <c r="EA60" s="182">
        <v>59930</v>
      </c>
      <c r="EB60" s="182">
        <v>15395</v>
      </c>
      <c r="EC60" s="187">
        <v>0.25688303020190223</v>
      </c>
      <c r="ED60" s="182">
        <v>71948</v>
      </c>
      <c r="EE60" s="182">
        <v>23914</v>
      </c>
      <c r="EF60" s="187">
        <v>0.33237894034580528</v>
      </c>
      <c r="EG60" s="182">
        <v>12990</v>
      </c>
      <c r="EH60" s="182">
        <v>3979</v>
      </c>
      <c r="EI60" s="187">
        <v>0.30631254811393377</v>
      </c>
      <c r="EJ60" s="182">
        <v>1888</v>
      </c>
      <c r="EK60" s="182">
        <v>1073</v>
      </c>
      <c r="EL60" s="187">
        <v>0.56832627118644063</v>
      </c>
      <c r="EM60" s="182">
        <v>24287</v>
      </c>
      <c r="EN60" s="182">
        <v>7131</v>
      </c>
      <c r="EO60" s="187">
        <v>0.29361386750113228</v>
      </c>
      <c r="EP60" s="182">
        <v>1706</v>
      </c>
      <c r="EQ60" s="182">
        <v>332</v>
      </c>
      <c r="ER60" s="187">
        <v>0.19460726846424384</v>
      </c>
      <c r="ES60" s="199">
        <v>0.91</v>
      </c>
      <c r="ET60" s="187">
        <v>0.99149574787393702</v>
      </c>
      <c r="EU60" s="187">
        <v>1.0895557668944362</v>
      </c>
      <c r="EV60" s="199">
        <v>0.72</v>
      </c>
      <c r="EW60" s="187">
        <v>0.99305555555555503</v>
      </c>
      <c r="EX60" s="200">
        <v>1.3792438271604932</v>
      </c>
      <c r="EY60" s="199">
        <v>0.82</v>
      </c>
      <c r="EZ60" s="187">
        <v>0.99210925644916503</v>
      </c>
      <c r="FA60" s="200">
        <v>1.2098893371331281</v>
      </c>
      <c r="FB60" s="199">
        <v>0.89</v>
      </c>
      <c r="FC60" s="187">
        <v>0.97618554566162796</v>
      </c>
      <c r="FD60" s="187">
        <v>1.0968376917546381</v>
      </c>
      <c r="FE60" s="199">
        <v>0.71</v>
      </c>
      <c r="FF60" s="187">
        <v>0.95189873417721504</v>
      </c>
      <c r="FG60" s="200">
        <v>1.3407024425031198</v>
      </c>
      <c r="FH60" s="199">
        <v>0.8</v>
      </c>
      <c r="FI60" s="187">
        <v>0.97434915773353803</v>
      </c>
      <c r="FJ60" s="200">
        <v>1.2179364471669225</v>
      </c>
      <c r="FK60" s="199">
        <v>0.81</v>
      </c>
      <c r="FL60" s="187">
        <v>0.98121845287005505</v>
      </c>
      <c r="FM60" s="200">
        <v>1.2113808060124136</v>
      </c>
      <c r="FN60" s="199">
        <v>0.19</v>
      </c>
      <c r="FO60" s="187">
        <v>0.50974264705882399</v>
      </c>
      <c r="FP60" s="200">
        <v>2.6828560371517054</v>
      </c>
      <c r="FQ60" s="199">
        <v>0.77</v>
      </c>
      <c r="FR60" s="187">
        <v>0.99377197388247096</v>
      </c>
      <c r="FS60" s="200"/>
      <c r="FT60" s="199">
        <v>0.27</v>
      </c>
      <c r="FU60" s="187">
        <v>0.58125000000000004</v>
      </c>
      <c r="FV60" s="200"/>
      <c r="FW60" s="199">
        <v>0.68</v>
      </c>
      <c r="FX60" s="187">
        <v>0.88043478260869601</v>
      </c>
      <c r="FY60" s="200">
        <v>1.2947570332480822</v>
      </c>
      <c r="FZ60" s="199">
        <v>0.48</v>
      </c>
      <c r="GA60" s="187">
        <v>0.61885245901639296</v>
      </c>
      <c r="GB60" s="200">
        <v>1.289275956284152</v>
      </c>
      <c r="GC60" s="199">
        <v>0.48</v>
      </c>
      <c r="GD60" s="187">
        <v>0.82273465410847701</v>
      </c>
      <c r="GE60" s="200">
        <v>1.7140305293926605</v>
      </c>
      <c r="GF60" s="199">
        <v>0.65</v>
      </c>
      <c r="GG60" s="187">
        <v>0.87919210504307099</v>
      </c>
      <c r="GH60" s="200">
        <v>0.82273465410847701</v>
      </c>
      <c r="GI60" s="199">
        <v>0.84</v>
      </c>
      <c r="GJ60" s="187">
        <v>0.997235486303091</v>
      </c>
      <c r="GK60" s="200">
        <v>1.187185102741775</v>
      </c>
      <c r="GL60" s="199">
        <v>0.89</v>
      </c>
      <c r="GM60" s="187">
        <v>0.99627213420316896</v>
      </c>
      <c r="GN60" s="200">
        <v>1.1194068923631111</v>
      </c>
      <c r="GO60" s="234">
        <v>732</v>
      </c>
      <c r="GP60" s="182">
        <v>124</v>
      </c>
      <c r="GQ60" s="235">
        <v>0.16939890710382513</v>
      </c>
      <c r="GR60" s="236">
        <v>3091</v>
      </c>
      <c r="GS60" s="182">
        <v>145</v>
      </c>
      <c r="GT60" s="237">
        <v>4.6910384988676807E-2</v>
      </c>
      <c r="GU60" s="238">
        <v>3823</v>
      </c>
      <c r="GV60" s="182">
        <v>269</v>
      </c>
      <c r="GW60" s="237">
        <v>7.0363588804603708E-2</v>
      </c>
      <c r="GX60" s="239">
        <v>23777</v>
      </c>
      <c r="GY60" s="182">
        <v>2235</v>
      </c>
      <c r="GZ60" s="237">
        <v>9.3998401816881863E-2</v>
      </c>
      <c r="HA60" s="238">
        <v>27600</v>
      </c>
      <c r="HB60" s="182">
        <v>2504</v>
      </c>
      <c r="HC60" s="237">
        <v>9.0724637681159417E-2</v>
      </c>
      <c r="HD60" s="238">
        <v>822</v>
      </c>
      <c r="HE60" s="182">
        <v>0</v>
      </c>
      <c r="HF60" s="237">
        <v>0</v>
      </c>
      <c r="HG60" s="240">
        <v>10499</v>
      </c>
      <c r="HH60" s="182">
        <v>594</v>
      </c>
      <c r="HI60" s="237">
        <v>5.6576816839699021E-2</v>
      </c>
      <c r="HJ60" s="241">
        <v>1528</v>
      </c>
      <c r="HK60" s="182">
        <v>98</v>
      </c>
      <c r="HL60" s="242">
        <v>6.413612565445026E-2</v>
      </c>
    </row>
    <row r="61" spans="1:220" s="78" customFormat="1" ht="15" customHeight="1" x14ac:dyDescent="0.6">
      <c r="A61" s="225">
        <v>20</v>
      </c>
      <c r="B61" s="233" t="s">
        <v>338</v>
      </c>
      <c r="C61" s="192">
        <v>9114</v>
      </c>
      <c r="D61" s="233" t="s">
        <v>432</v>
      </c>
      <c r="E61" s="182">
        <v>2143</v>
      </c>
      <c r="F61" s="182">
        <v>1588</v>
      </c>
      <c r="G61" s="187">
        <v>0.7410172655156323</v>
      </c>
      <c r="H61" s="182">
        <v>1371</v>
      </c>
      <c r="I61" s="182">
        <v>1244</v>
      </c>
      <c r="J61" s="187">
        <v>0.9073668854850474</v>
      </c>
      <c r="K61" s="182">
        <v>121</v>
      </c>
      <c r="L61" s="182">
        <v>74</v>
      </c>
      <c r="M61" s="187">
        <v>0.61157024793388426</v>
      </c>
      <c r="N61" s="182">
        <v>31</v>
      </c>
      <c r="O61" s="182">
        <v>19</v>
      </c>
      <c r="P61" s="187">
        <v>0.61290322580645162</v>
      </c>
      <c r="Q61" s="182">
        <v>15</v>
      </c>
      <c r="R61" s="182">
        <v>0</v>
      </c>
      <c r="S61" s="187">
        <v>0</v>
      </c>
      <c r="T61" s="182">
        <v>0</v>
      </c>
      <c r="U61" s="182">
        <v>0</v>
      </c>
      <c r="V61" s="187">
        <v>0</v>
      </c>
      <c r="W61" s="182">
        <v>3681</v>
      </c>
      <c r="X61" s="182">
        <v>2925</v>
      </c>
      <c r="Y61" s="187">
        <v>0.79462102689486558</v>
      </c>
      <c r="Z61" s="182">
        <v>3681</v>
      </c>
      <c r="AA61" s="182">
        <v>2925</v>
      </c>
      <c r="AB61" s="187">
        <v>0.79462102689486558</v>
      </c>
      <c r="AC61" s="182">
        <v>100</v>
      </c>
      <c r="AD61" s="182">
        <v>37</v>
      </c>
      <c r="AE61" s="187">
        <v>0.37</v>
      </c>
      <c r="AF61" s="182">
        <v>15</v>
      </c>
      <c r="AG61" s="182">
        <v>15</v>
      </c>
      <c r="AH61" s="187">
        <v>1</v>
      </c>
      <c r="AI61" s="182">
        <v>15</v>
      </c>
      <c r="AJ61" s="182">
        <v>0</v>
      </c>
      <c r="AK61" s="187">
        <v>0</v>
      </c>
      <c r="AL61" s="182">
        <v>0</v>
      </c>
      <c r="AM61" s="182">
        <v>0</v>
      </c>
      <c r="AN61" s="187">
        <v>0</v>
      </c>
      <c r="AO61" s="182">
        <v>130</v>
      </c>
      <c r="AP61" s="182">
        <v>52</v>
      </c>
      <c r="AQ61" s="187">
        <v>0.4</v>
      </c>
      <c r="AR61" s="182">
        <v>170</v>
      </c>
      <c r="AS61" s="182">
        <v>43</v>
      </c>
      <c r="AT61" s="187">
        <v>0.25294117647058822</v>
      </c>
      <c r="AU61" s="182">
        <v>14</v>
      </c>
      <c r="AV61" s="182">
        <v>15</v>
      </c>
      <c r="AW61" s="187">
        <v>1.0714285714285714</v>
      </c>
      <c r="AX61" s="182">
        <v>15</v>
      </c>
      <c r="AY61" s="182">
        <v>0</v>
      </c>
      <c r="AZ61" s="187">
        <v>0</v>
      </c>
      <c r="BA61" s="182">
        <v>199</v>
      </c>
      <c r="BB61" s="182">
        <v>58</v>
      </c>
      <c r="BC61" s="187">
        <v>0.29145728643216079</v>
      </c>
      <c r="BD61" s="182">
        <v>749</v>
      </c>
      <c r="BE61" s="182">
        <v>622</v>
      </c>
      <c r="BF61" s="187">
        <v>0.83044058744993321</v>
      </c>
      <c r="BG61" s="182">
        <v>195</v>
      </c>
      <c r="BH61" s="182">
        <v>100</v>
      </c>
      <c r="BI61" s="187">
        <v>0.51282051282051277</v>
      </c>
      <c r="BJ61" s="182">
        <v>308</v>
      </c>
      <c r="BK61" s="182">
        <v>200</v>
      </c>
      <c r="BL61" s="187">
        <v>0.64935064935064934</v>
      </c>
      <c r="BM61" s="182">
        <v>0</v>
      </c>
      <c r="BN61" s="182">
        <v>0</v>
      </c>
      <c r="BO61" s="187">
        <v>0</v>
      </c>
      <c r="BP61" s="182">
        <v>3144</v>
      </c>
      <c r="BQ61" s="182">
        <v>3277</v>
      </c>
      <c r="BR61" s="187">
        <v>1.0423027989821882</v>
      </c>
      <c r="BS61" s="182">
        <v>195</v>
      </c>
      <c r="BT61" s="182">
        <v>194</v>
      </c>
      <c r="BU61" s="187">
        <v>0.99487179487179489</v>
      </c>
      <c r="BV61" s="182">
        <v>4591</v>
      </c>
      <c r="BW61" s="182">
        <v>4393</v>
      </c>
      <c r="BX61" s="187">
        <v>0.95687214114571983</v>
      </c>
      <c r="BY61" s="182">
        <v>0</v>
      </c>
      <c r="BZ61" s="182">
        <v>0</v>
      </c>
      <c r="CA61" s="187">
        <v>0</v>
      </c>
      <c r="CB61" s="182">
        <v>4920</v>
      </c>
      <c r="CC61" s="182">
        <v>4503</v>
      </c>
      <c r="CD61" s="187">
        <v>0.91524390243902443</v>
      </c>
      <c r="CE61" s="182">
        <v>8601</v>
      </c>
      <c r="CF61" s="182">
        <v>7428</v>
      </c>
      <c r="CG61" s="187">
        <v>0.86362050924311129</v>
      </c>
      <c r="CH61" s="182">
        <v>12640</v>
      </c>
      <c r="CI61" s="182">
        <v>2560</v>
      </c>
      <c r="CJ61" s="187">
        <v>0.20253164556962025</v>
      </c>
      <c r="CK61" s="182">
        <v>32565</v>
      </c>
      <c r="CL61" s="182">
        <v>4132</v>
      </c>
      <c r="CM61" s="187">
        <v>0.12688469215415324</v>
      </c>
      <c r="CN61" s="182">
        <v>3840</v>
      </c>
      <c r="CO61" s="182">
        <v>960</v>
      </c>
      <c r="CP61" s="187">
        <v>0.25</v>
      </c>
      <c r="CQ61" s="182">
        <v>250</v>
      </c>
      <c r="CR61" s="182">
        <v>0</v>
      </c>
      <c r="CS61" s="187">
        <v>0</v>
      </c>
      <c r="CT61" s="182">
        <v>4090</v>
      </c>
      <c r="CU61" s="182">
        <v>960</v>
      </c>
      <c r="CV61" s="187">
        <v>0.23471882640586797</v>
      </c>
      <c r="CW61" s="182">
        <v>510</v>
      </c>
      <c r="CX61" s="182">
        <v>60</v>
      </c>
      <c r="CY61" s="187">
        <v>0.11764705882352941</v>
      </c>
      <c r="CZ61" s="182">
        <v>90</v>
      </c>
      <c r="DA61" s="182">
        <v>0</v>
      </c>
      <c r="DB61" s="187">
        <v>0</v>
      </c>
      <c r="DC61" s="182"/>
      <c r="DD61" s="182">
        <v>0</v>
      </c>
      <c r="DE61" s="187">
        <v>0</v>
      </c>
      <c r="DF61" s="182">
        <v>90</v>
      </c>
      <c r="DG61" s="182">
        <v>0</v>
      </c>
      <c r="DH61" s="187">
        <v>0</v>
      </c>
      <c r="DI61" s="182">
        <v>600</v>
      </c>
      <c r="DJ61" s="182">
        <v>60</v>
      </c>
      <c r="DK61" s="187">
        <v>0.1</v>
      </c>
      <c r="DL61" s="182">
        <v>12165</v>
      </c>
      <c r="DM61" s="182">
        <v>15</v>
      </c>
      <c r="DN61" s="187">
        <v>1.2330456226880395E-3</v>
      </c>
      <c r="DO61" s="182">
        <v>12765</v>
      </c>
      <c r="DP61" s="182">
        <v>75</v>
      </c>
      <c r="DQ61" s="187">
        <v>5.8754406580493537E-3</v>
      </c>
      <c r="DR61" s="182">
        <v>784</v>
      </c>
      <c r="DS61" s="182">
        <v>0</v>
      </c>
      <c r="DT61" s="187">
        <v>0</v>
      </c>
      <c r="DU61" s="182">
        <v>45</v>
      </c>
      <c r="DV61" s="182">
        <v>0</v>
      </c>
      <c r="DW61" s="182">
        <v>0</v>
      </c>
      <c r="DX61" s="182">
        <v>829</v>
      </c>
      <c r="DY61" s="182">
        <v>0</v>
      </c>
      <c r="DZ61" s="187">
        <v>0</v>
      </c>
      <c r="EA61" s="182">
        <v>62889</v>
      </c>
      <c r="EB61" s="182">
        <v>7727</v>
      </c>
      <c r="EC61" s="187">
        <v>0.12286727408608819</v>
      </c>
      <c r="ED61" s="182">
        <v>71490</v>
      </c>
      <c r="EE61" s="182">
        <v>15155</v>
      </c>
      <c r="EF61" s="187">
        <v>0.21198769058609596</v>
      </c>
      <c r="EG61" s="182">
        <v>13133</v>
      </c>
      <c r="EH61" s="182">
        <v>324</v>
      </c>
      <c r="EI61" s="187">
        <v>2.467067692073403E-2</v>
      </c>
      <c r="EJ61" s="182">
        <v>874</v>
      </c>
      <c r="EK61" s="182">
        <v>0</v>
      </c>
      <c r="EL61" s="187">
        <v>0</v>
      </c>
      <c r="EM61" s="182">
        <v>18046</v>
      </c>
      <c r="EN61" s="182">
        <v>4864</v>
      </c>
      <c r="EO61" s="187">
        <v>0.26953341460711516</v>
      </c>
      <c r="EP61" s="182">
        <v>1490</v>
      </c>
      <c r="EQ61" s="182"/>
      <c r="ER61" s="187">
        <v>0</v>
      </c>
      <c r="ES61" s="199">
        <v>0.93</v>
      </c>
      <c r="ET61" s="187">
        <v>0.99524092801903596</v>
      </c>
      <c r="EU61" s="187">
        <v>1.0701515355043396</v>
      </c>
      <c r="EV61" s="199">
        <v>0.93</v>
      </c>
      <c r="EW61" s="187">
        <v>0.81109324758842405</v>
      </c>
      <c r="EX61" s="200">
        <v>0.87214327697680005</v>
      </c>
      <c r="EY61" s="199">
        <v>0.93</v>
      </c>
      <c r="EZ61" s="187">
        <v>0.91692307692307695</v>
      </c>
      <c r="FA61" s="200">
        <v>0.98593879239040527</v>
      </c>
      <c r="FB61" s="199">
        <v>0.93</v>
      </c>
      <c r="FC61" s="187">
        <v>0.97865091982739005</v>
      </c>
      <c r="FD61" s="187">
        <v>1.0523128170186988</v>
      </c>
      <c r="FE61" s="199">
        <v>0.96</v>
      </c>
      <c r="FF61" s="187">
        <v>0.85</v>
      </c>
      <c r="FG61" s="200">
        <v>0.88541666666666663</v>
      </c>
      <c r="FH61" s="199">
        <v>0.95</v>
      </c>
      <c r="FI61" s="187">
        <v>0.975793915167666</v>
      </c>
      <c r="FJ61" s="200">
        <v>1.0271514896501748</v>
      </c>
      <c r="FK61" s="199">
        <v>0.94</v>
      </c>
      <c r="FL61" s="187">
        <v>0.952611739364567</v>
      </c>
      <c r="FM61" s="200">
        <v>1.0134167440048585</v>
      </c>
      <c r="FN61" s="199">
        <v>0.26</v>
      </c>
      <c r="FO61" s="187">
        <v>0.609375</v>
      </c>
      <c r="FP61" s="200">
        <v>2.34375</v>
      </c>
      <c r="FQ61" s="199">
        <v>0.9</v>
      </c>
      <c r="FR61" s="187">
        <v>0.938435940099834</v>
      </c>
      <c r="FS61" s="200"/>
      <c r="FT61" s="199">
        <v>0.44</v>
      </c>
      <c r="FU61" s="187">
        <v>0.64270833333333299</v>
      </c>
      <c r="FV61" s="200"/>
      <c r="FW61" s="199">
        <v>0.93</v>
      </c>
      <c r="FX61" s="187">
        <v>0</v>
      </c>
      <c r="FY61" s="200">
        <v>0</v>
      </c>
      <c r="FZ61" s="199">
        <v>0.69</v>
      </c>
      <c r="GA61" s="187">
        <v>0.64270833333333299</v>
      </c>
      <c r="GB61" s="200">
        <v>0.93146135265700436</v>
      </c>
      <c r="GC61" s="199">
        <v>0.57999999999999996</v>
      </c>
      <c r="GD61" s="187">
        <v>0.78853371295457497</v>
      </c>
      <c r="GE61" s="200">
        <v>1.3595408844044397</v>
      </c>
      <c r="GF61" s="199">
        <v>0.77</v>
      </c>
      <c r="GG61" s="187">
        <v>0.86895414054767395</v>
      </c>
      <c r="GH61" s="200">
        <v>0.78853371295457497</v>
      </c>
      <c r="GI61" s="199">
        <v>0.93</v>
      </c>
      <c r="GJ61" s="187">
        <v>1</v>
      </c>
      <c r="GK61" s="200">
        <v>1.075268817204301</v>
      </c>
      <c r="GL61" s="199">
        <v>0.81</v>
      </c>
      <c r="GM61" s="187">
        <v>0</v>
      </c>
      <c r="GN61" s="200">
        <v>0</v>
      </c>
      <c r="GO61" s="234">
        <v>890</v>
      </c>
      <c r="GP61" s="182">
        <v>41</v>
      </c>
      <c r="GQ61" s="235">
        <v>4.6067415730337076E-2</v>
      </c>
      <c r="GR61" s="236">
        <v>2423</v>
      </c>
      <c r="GS61" s="182">
        <v>54</v>
      </c>
      <c r="GT61" s="237">
        <v>2.2286421791167972E-2</v>
      </c>
      <c r="GU61" s="238">
        <v>3313</v>
      </c>
      <c r="GV61" s="182">
        <v>95</v>
      </c>
      <c r="GW61" s="237">
        <v>2.8674916993661335E-2</v>
      </c>
      <c r="GX61" s="239">
        <v>34518</v>
      </c>
      <c r="GY61" s="182">
        <v>1714</v>
      </c>
      <c r="GZ61" s="237">
        <v>4.9655252332116574E-2</v>
      </c>
      <c r="HA61" s="238">
        <v>37831</v>
      </c>
      <c r="HB61" s="182">
        <v>1809</v>
      </c>
      <c r="HC61" s="237">
        <v>4.7817927096825356E-2</v>
      </c>
      <c r="HD61" s="238">
        <v>1406</v>
      </c>
      <c r="HE61" s="182">
        <v>38</v>
      </c>
      <c r="HF61" s="237">
        <v>2.7027027027027029E-2</v>
      </c>
      <c r="HG61" s="240">
        <v>11020</v>
      </c>
      <c r="HH61" s="182">
        <v>110</v>
      </c>
      <c r="HI61" s="237">
        <v>9.9818511796733213E-3</v>
      </c>
      <c r="HJ61" s="241">
        <v>635</v>
      </c>
      <c r="HK61" s="182">
        <v>0</v>
      </c>
      <c r="HL61" s="242">
        <v>0</v>
      </c>
    </row>
    <row r="62" spans="1:220" s="78" customFormat="1" ht="15" customHeight="1" x14ac:dyDescent="0.6">
      <c r="A62" s="225">
        <v>20</v>
      </c>
      <c r="B62" s="233" t="s">
        <v>338</v>
      </c>
      <c r="C62" s="192">
        <v>9520</v>
      </c>
      <c r="D62" s="233" t="s">
        <v>433</v>
      </c>
      <c r="E62" s="182">
        <v>1803</v>
      </c>
      <c r="F62" s="182">
        <v>1354</v>
      </c>
      <c r="G62" s="187">
        <v>0.7509706045479756</v>
      </c>
      <c r="H62" s="182">
        <v>768</v>
      </c>
      <c r="I62" s="182">
        <v>764</v>
      </c>
      <c r="J62" s="187">
        <v>0.99479166666666663</v>
      </c>
      <c r="K62" s="182">
        <v>0</v>
      </c>
      <c r="L62" s="182">
        <v>0</v>
      </c>
      <c r="M62" s="187">
        <v>0</v>
      </c>
      <c r="N62" s="182">
        <v>36</v>
      </c>
      <c r="O62" s="182">
        <v>27</v>
      </c>
      <c r="P62" s="187">
        <v>0.75</v>
      </c>
      <c r="Q62" s="182">
        <v>15</v>
      </c>
      <c r="R62" s="182">
        <v>15</v>
      </c>
      <c r="S62" s="187">
        <v>1</v>
      </c>
      <c r="T62" s="182">
        <v>123</v>
      </c>
      <c r="U62" s="182">
        <v>74</v>
      </c>
      <c r="V62" s="187">
        <v>0.60162601626016265</v>
      </c>
      <c r="W62" s="182">
        <v>2745</v>
      </c>
      <c r="X62" s="182">
        <v>2234</v>
      </c>
      <c r="Y62" s="187">
        <v>0.81384335154826959</v>
      </c>
      <c r="Z62" s="182">
        <v>2745</v>
      </c>
      <c r="AA62" s="182">
        <v>2234</v>
      </c>
      <c r="AB62" s="187">
        <v>0.81384335154826959</v>
      </c>
      <c r="AC62" s="182">
        <v>53</v>
      </c>
      <c r="AD62" s="182">
        <v>36</v>
      </c>
      <c r="AE62" s="187">
        <v>0.67924528301886788</v>
      </c>
      <c r="AF62" s="182">
        <v>15</v>
      </c>
      <c r="AG62" s="182">
        <v>0</v>
      </c>
      <c r="AH62" s="187">
        <v>0</v>
      </c>
      <c r="AI62" s="182">
        <v>15</v>
      </c>
      <c r="AJ62" s="182">
        <v>0</v>
      </c>
      <c r="AK62" s="187">
        <v>0</v>
      </c>
      <c r="AL62" s="182">
        <v>0</v>
      </c>
      <c r="AM62" s="182">
        <v>0</v>
      </c>
      <c r="AN62" s="187">
        <v>0</v>
      </c>
      <c r="AO62" s="182">
        <v>83</v>
      </c>
      <c r="AP62" s="182">
        <v>36</v>
      </c>
      <c r="AQ62" s="187">
        <v>0.43373493975903615</v>
      </c>
      <c r="AR62" s="182">
        <v>0</v>
      </c>
      <c r="AS62" s="182">
        <v>0</v>
      </c>
      <c r="AT62" s="187">
        <v>0</v>
      </c>
      <c r="AU62" s="182">
        <v>15</v>
      </c>
      <c r="AV62" s="182">
        <v>0</v>
      </c>
      <c r="AW62" s="187">
        <v>0</v>
      </c>
      <c r="AX62" s="182">
        <v>15</v>
      </c>
      <c r="AY62" s="182">
        <v>15</v>
      </c>
      <c r="AZ62" s="187">
        <v>1</v>
      </c>
      <c r="BA62" s="182">
        <v>30</v>
      </c>
      <c r="BB62" s="182">
        <v>15</v>
      </c>
      <c r="BC62" s="187">
        <v>0.5</v>
      </c>
      <c r="BD62" s="182">
        <v>662</v>
      </c>
      <c r="BE62" s="182">
        <v>629</v>
      </c>
      <c r="BF62" s="187">
        <v>0.95015105740181272</v>
      </c>
      <c r="BG62" s="182">
        <v>352</v>
      </c>
      <c r="BH62" s="182">
        <v>202</v>
      </c>
      <c r="BI62" s="187">
        <v>0.57386363636363635</v>
      </c>
      <c r="BJ62" s="182">
        <v>231</v>
      </c>
      <c r="BK62" s="182">
        <v>119</v>
      </c>
      <c r="BL62" s="187">
        <v>0.51515151515151514</v>
      </c>
      <c r="BM62" s="182">
        <v>0</v>
      </c>
      <c r="BN62" s="182">
        <v>0</v>
      </c>
      <c r="BO62" s="187">
        <v>0</v>
      </c>
      <c r="BP62" s="182">
        <v>5624</v>
      </c>
      <c r="BQ62" s="182">
        <v>3820</v>
      </c>
      <c r="BR62" s="187">
        <v>0.67923186344238973</v>
      </c>
      <c r="BS62" s="182">
        <v>183</v>
      </c>
      <c r="BT62" s="182">
        <v>141</v>
      </c>
      <c r="BU62" s="187">
        <v>0.77049180327868849</v>
      </c>
      <c r="BV62" s="182">
        <v>7052</v>
      </c>
      <c r="BW62" s="182">
        <v>4911</v>
      </c>
      <c r="BX62" s="187">
        <v>0.69639818491208172</v>
      </c>
      <c r="BY62" s="182">
        <v>0</v>
      </c>
      <c r="BZ62" s="182">
        <v>0</v>
      </c>
      <c r="CA62" s="187">
        <v>0</v>
      </c>
      <c r="CB62" s="182">
        <v>7165</v>
      </c>
      <c r="CC62" s="182">
        <v>4962</v>
      </c>
      <c r="CD62" s="187">
        <v>0.69253314724354498</v>
      </c>
      <c r="CE62" s="182">
        <v>9910</v>
      </c>
      <c r="CF62" s="182">
        <v>7196</v>
      </c>
      <c r="CG62" s="187">
        <v>0.7261352169525731</v>
      </c>
      <c r="CH62" s="182">
        <v>12160</v>
      </c>
      <c r="CI62" s="182">
        <v>2880</v>
      </c>
      <c r="CJ62" s="187">
        <v>0.23684210526315788</v>
      </c>
      <c r="CK62" s="182">
        <v>28500</v>
      </c>
      <c r="CL62" s="182">
        <v>4581</v>
      </c>
      <c r="CM62" s="187">
        <v>0.16073684210526315</v>
      </c>
      <c r="CN62" s="182">
        <v>3840</v>
      </c>
      <c r="CO62" s="182">
        <v>960</v>
      </c>
      <c r="CP62" s="187">
        <v>0.25</v>
      </c>
      <c r="CQ62" s="182">
        <v>180</v>
      </c>
      <c r="CR62" s="182">
        <v>0</v>
      </c>
      <c r="CS62" s="187">
        <v>0</v>
      </c>
      <c r="CT62" s="182">
        <v>4020</v>
      </c>
      <c r="CU62" s="182">
        <v>960</v>
      </c>
      <c r="CV62" s="187">
        <v>0.23880597014925373</v>
      </c>
      <c r="CW62" s="182">
        <v>510</v>
      </c>
      <c r="CX62" s="182">
        <v>62</v>
      </c>
      <c r="CY62" s="187">
        <v>0.12156862745098039</v>
      </c>
      <c r="CZ62" s="182">
        <v>90</v>
      </c>
      <c r="DA62" s="182">
        <v>0</v>
      </c>
      <c r="DB62" s="187">
        <v>0</v>
      </c>
      <c r="DC62" s="182"/>
      <c r="DD62" s="182">
        <v>0</v>
      </c>
      <c r="DE62" s="187">
        <v>0</v>
      </c>
      <c r="DF62" s="182">
        <v>90</v>
      </c>
      <c r="DG62" s="182">
        <v>0</v>
      </c>
      <c r="DH62" s="187">
        <v>0</v>
      </c>
      <c r="DI62" s="182">
        <v>600</v>
      </c>
      <c r="DJ62" s="182">
        <v>62</v>
      </c>
      <c r="DK62" s="187">
        <v>0.10333333333333333</v>
      </c>
      <c r="DL62" s="182">
        <v>12255</v>
      </c>
      <c r="DM62" s="182">
        <v>1454</v>
      </c>
      <c r="DN62" s="187">
        <v>0.11864545083639332</v>
      </c>
      <c r="DO62" s="182">
        <v>12855</v>
      </c>
      <c r="DP62" s="182">
        <v>1516</v>
      </c>
      <c r="DQ62" s="187">
        <v>0.11793076623881758</v>
      </c>
      <c r="DR62" s="182">
        <v>783</v>
      </c>
      <c r="DS62" s="182">
        <v>105</v>
      </c>
      <c r="DT62" s="187">
        <v>0.13409961685823754</v>
      </c>
      <c r="DU62" s="182">
        <v>45</v>
      </c>
      <c r="DV62" s="182">
        <v>0</v>
      </c>
      <c r="DW62" s="182">
        <v>105</v>
      </c>
      <c r="DX62" s="182">
        <v>828</v>
      </c>
      <c r="DY62" s="182">
        <v>105</v>
      </c>
      <c r="DZ62" s="187">
        <v>0.12681159420289856</v>
      </c>
      <c r="EA62" s="182">
        <v>58363</v>
      </c>
      <c r="EB62" s="182">
        <v>10042</v>
      </c>
      <c r="EC62" s="187">
        <v>0.17206106608639035</v>
      </c>
      <c r="ED62" s="182">
        <v>68273</v>
      </c>
      <c r="EE62" s="182">
        <v>17238</v>
      </c>
      <c r="EF62" s="187">
        <v>0.25248634159916805</v>
      </c>
      <c r="EG62" s="182">
        <v>13152</v>
      </c>
      <c r="EH62" s="182">
        <v>1662</v>
      </c>
      <c r="EI62" s="187">
        <v>0.12636861313868614</v>
      </c>
      <c r="EJ62" s="182">
        <v>873</v>
      </c>
      <c r="EK62" s="182">
        <v>135</v>
      </c>
      <c r="EL62" s="187">
        <v>0.15463917525773196</v>
      </c>
      <c r="EM62" s="182">
        <v>17120</v>
      </c>
      <c r="EN62" s="182">
        <v>4806</v>
      </c>
      <c r="EO62" s="187">
        <v>0.28072429906542057</v>
      </c>
      <c r="EP62" s="182">
        <v>1086</v>
      </c>
      <c r="EQ62" s="182">
        <v>193</v>
      </c>
      <c r="ER62" s="187">
        <v>0.17771639042357273</v>
      </c>
      <c r="ES62" s="199">
        <v>0.95</v>
      </c>
      <c r="ET62" s="187">
        <v>0.99795918367346903</v>
      </c>
      <c r="EU62" s="187">
        <v>1.0504833512352305</v>
      </c>
      <c r="EV62" s="199">
        <v>0.81</v>
      </c>
      <c r="EW62" s="187">
        <v>1</v>
      </c>
      <c r="EX62" s="200">
        <v>1.2345679012345678</v>
      </c>
      <c r="EY62" s="199">
        <v>0.88</v>
      </c>
      <c r="EZ62" s="187">
        <v>0.99865711727842399</v>
      </c>
      <c r="FA62" s="200">
        <v>1.1348376332709365</v>
      </c>
      <c r="FB62" s="199">
        <v>0.96</v>
      </c>
      <c r="FC62" s="187">
        <v>0.98739495798319299</v>
      </c>
      <c r="FD62" s="187">
        <v>1.028536414565826</v>
      </c>
      <c r="FE62" s="199">
        <v>0.77</v>
      </c>
      <c r="FF62" s="187">
        <v>1</v>
      </c>
      <c r="FG62" s="200">
        <v>1.2987012987012987</v>
      </c>
      <c r="FH62" s="199">
        <v>0.87</v>
      </c>
      <c r="FI62" s="187">
        <v>0.98790810157194697</v>
      </c>
      <c r="FJ62" s="200">
        <v>1.1355265535309735</v>
      </c>
      <c r="FK62" s="199">
        <v>0.88</v>
      </c>
      <c r="FL62" s="187">
        <v>0.99124513618677002</v>
      </c>
      <c r="FM62" s="200">
        <v>1.126414927484966</v>
      </c>
      <c r="FN62" s="199">
        <v>0.23</v>
      </c>
      <c r="FO62" s="187">
        <v>0.50520833333333304</v>
      </c>
      <c r="FP62" s="200">
        <v>2.1965579710144914</v>
      </c>
      <c r="FQ62" s="199">
        <v>0.81</v>
      </c>
      <c r="FR62" s="187">
        <v>0.92970009674298604</v>
      </c>
      <c r="FS62" s="200"/>
      <c r="FT62" s="199">
        <v>0.21</v>
      </c>
      <c r="FU62" s="187">
        <v>0.55937499999999996</v>
      </c>
      <c r="FV62" s="200"/>
      <c r="FW62" s="199">
        <v>0.95</v>
      </c>
      <c r="FX62" s="187">
        <v>0</v>
      </c>
      <c r="FY62" s="200">
        <v>0</v>
      </c>
      <c r="FZ62" s="199">
        <v>0.57999999999999996</v>
      </c>
      <c r="GA62" s="187">
        <v>0.55937499999999996</v>
      </c>
      <c r="GB62" s="200">
        <v>0.96443965517241381</v>
      </c>
      <c r="GC62" s="199">
        <v>0.52</v>
      </c>
      <c r="GD62" s="187">
        <v>0.767377016530572</v>
      </c>
      <c r="GE62" s="200">
        <v>1.4757250317895614</v>
      </c>
      <c r="GF62" s="199">
        <v>0.7</v>
      </c>
      <c r="GG62" s="187">
        <v>0.86083072282167294</v>
      </c>
      <c r="GH62" s="200">
        <v>0.767377016530572</v>
      </c>
      <c r="GI62" s="199">
        <v>0.91</v>
      </c>
      <c r="GJ62" s="187">
        <v>0.946450060168472</v>
      </c>
      <c r="GK62" s="200">
        <v>1.0400550111741451</v>
      </c>
      <c r="GL62" s="199">
        <v>0.92</v>
      </c>
      <c r="GM62" s="187">
        <v>0.91851851851851896</v>
      </c>
      <c r="GN62" s="200">
        <v>0.99838969404186839</v>
      </c>
      <c r="GO62" s="234">
        <v>492</v>
      </c>
      <c r="GP62" s="182">
        <v>65</v>
      </c>
      <c r="GQ62" s="235">
        <v>0.13211382113821138</v>
      </c>
      <c r="GR62" s="236">
        <v>3645</v>
      </c>
      <c r="GS62" s="182">
        <v>8</v>
      </c>
      <c r="GT62" s="237">
        <v>2.1947873799725653E-3</v>
      </c>
      <c r="GU62" s="238">
        <v>4137</v>
      </c>
      <c r="GV62" s="182">
        <v>73</v>
      </c>
      <c r="GW62" s="237">
        <v>1.7645636934977036E-2</v>
      </c>
      <c r="GX62" s="239">
        <v>26859</v>
      </c>
      <c r="GY62" s="182">
        <v>2868</v>
      </c>
      <c r="GZ62" s="237">
        <v>0.10677985032949849</v>
      </c>
      <c r="HA62" s="238">
        <v>30996</v>
      </c>
      <c r="HB62" s="182">
        <v>2941</v>
      </c>
      <c r="HC62" s="237">
        <v>9.488321073686927E-2</v>
      </c>
      <c r="HD62" s="238">
        <v>2440</v>
      </c>
      <c r="HE62" s="182">
        <v>0</v>
      </c>
      <c r="HF62" s="237">
        <v>0</v>
      </c>
      <c r="HG62" s="240">
        <v>11047</v>
      </c>
      <c r="HH62" s="182">
        <v>499</v>
      </c>
      <c r="HI62" s="237">
        <v>4.5170634561419391E-2</v>
      </c>
      <c r="HJ62" s="241">
        <v>686</v>
      </c>
      <c r="HK62" s="182">
        <v>26</v>
      </c>
      <c r="HL62" s="242">
        <v>3.7900874635568516E-2</v>
      </c>
    </row>
    <row r="63" spans="1:220" s="78" customFormat="1" ht="15" customHeight="1" x14ac:dyDescent="0.6">
      <c r="A63" s="225">
        <v>20</v>
      </c>
      <c r="B63" s="233" t="s">
        <v>338</v>
      </c>
      <c r="C63" s="192">
        <v>9521</v>
      </c>
      <c r="D63" s="233" t="s">
        <v>434</v>
      </c>
      <c r="E63" s="182">
        <v>3662</v>
      </c>
      <c r="F63" s="182">
        <v>2393</v>
      </c>
      <c r="G63" s="187">
        <v>0.65346805024576737</v>
      </c>
      <c r="H63" s="182">
        <v>1788</v>
      </c>
      <c r="I63" s="182">
        <v>1424</v>
      </c>
      <c r="J63" s="187">
        <v>0.79642058165548102</v>
      </c>
      <c r="K63" s="182">
        <v>196</v>
      </c>
      <c r="L63" s="182">
        <v>96</v>
      </c>
      <c r="M63" s="187">
        <v>0.48979591836734693</v>
      </c>
      <c r="N63" s="182">
        <v>0</v>
      </c>
      <c r="O63" s="182">
        <v>0</v>
      </c>
      <c r="P63" s="187">
        <v>0</v>
      </c>
      <c r="Q63" s="182">
        <v>27</v>
      </c>
      <c r="R63" s="182">
        <v>0</v>
      </c>
      <c r="S63" s="187">
        <v>0</v>
      </c>
      <c r="T63" s="182">
        <v>558</v>
      </c>
      <c r="U63" s="182">
        <v>383</v>
      </c>
      <c r="V63" s="187">
        <v>0.68637992831541217</v>
      </c>
      <c r="W63" s="182">
        <v>6231</v>
      </c>
      <c r="X63" s="182">
        <v>4296</v>
      </c>
      <c r="Y63" s="187">
        <v>0.6894559460760713</v>
      </c>
      <c r="Z63" s="182">
        <v>6231</v>
      </c>
      <c r="AA63" s="182">
        <v>4296</v>
      </c>
      <c r="AB63" s="187">
        <v>0.6894559460760713</v>
      </c>
      <c r="AC63" s="182">
        <v>30</v>
      </c>
      <c r="AD63" s="182">
        <v>47</v>
      </c>
      <c r="AE63" s="187">
        <v>1.5666666666666667</v>
      </c>
      <c r="AF63" s="182">
        <v>0</v>
      </c>
      <c r="AG63" s="182">
        <v>0</v>
      </c>
      <c r="AH63" s="187">
        <v>0</v>
      </c>
      <c r="AI63" s="182">
        <v>0</v>
      </c>
      <c r="AJ63" s="182">
        <v>0</v>
      </c>
      <c r="AK63" s="187">
        <v>0</v>
      </c>
      <c r="AL63" s="182">
        <v>60</v>
      </c>
      <c r="AM63" s="182">
        <v>0</v>
      </c>
      <c r="AN63" s="187">
        <v>0</v>
      </c>
      <c r="AO63" s="182">
        <v>90</v>
      </c>
      <c r="AP63" s="182">
        <v>47</v>
      </c>
      <c r="AQ63" s="187">
        <v>0.52222222222222225</v>
      </c>
      <c r="AR63" s="182">
        <v>268</v>
      </c>
      <c r="AS63" s="182">
        <v>72</v>
      </c>
      <c r="AT63" s="187">
        <v>0.26865671641791045</v>
      </c>
      <c r="AU63" s="182">
        <v>0</v>
      </c>
      <c r="AV63" s="182">
        <v>0</v>
      </c>
      <c r="AW63" s="187">
        <v>0</v>
      </c>
      <c r="AX63" s="182">
        <v>0</v>
      </c>
      <c r="AY63" s="182">
        <v>0</v>
      </c>
      <c r="AZ63" s="187">
        <v>0</v>
      </c>
      <c r="BA63" s="182">
        <v>268</v>
      </c>
      <c r="BB63" s="182">
        <v>72</v>
      </c>
      <c r="BC63" s="187">
        <v>0.26865671641791045</v>
      </c>
      <c r="BD63" s="182">
        <v>2864</v>
      </c>
      <c r="BE63" s="182">
        <v>1237</v>
      </c>
      <c r="BF63" s="187">
        <v>0.43191340782122906</v>
      </c>
      <c r="BG63" s="182">
        <v>526</v>
      </c>
      <c r="BH63" s="182">
        <v>189</v>
      </c>
      <c r="BI63" s="187">
        <v>0.35931558935361219</v>
      </c>
      <c r="BJ63" s="182">
        <v>548</v>
      </c>
      <c r="BK63" s="182">
        <v>336</v>
      </c>
      <c r="BL63" s="187">
        <v>0.61313868613138689</v>
      </c>
      <c r="BM63" s="182">
        <v>0</v>
      </c>
      <c r="BN63" s="182">
        <v>0</v>
      </c>
      <c r="BO63" s="187">
        <v>0</v>
      </c>
      <c r="BP63" s="182">
        <v>8651</v>
      </c>
      <c r="BQ63" s="182">
        <v>8638</v>
      </c>
      <c r="BR63" s="187">
        <v>0.99849728355103451</v>
      </c>
      <c r="BS63" s="182">
        <v>269</v>
      </c>
      <c r="BT63" s="182">
        <v>202</v>
      </c>
      <c r="BU63" s="187">
        <v>0.75092936802973975</v>
      </c>
      <c r="BV63" s="182">
        <v>12858</v>
      </c>
      <c r="BW63" s="182">
        <v>10602</v>
      </c>
      <c r="BX63" s="187">
        <v>0.82454503033131121</v>
      </c>
      <c r="BY63" s="182">
        <v>0</v>
      </c>
      <c r="BZ63" s="182">
        <v>0</v>
      </c>
      <c r="CA63" s="187">
        <v>0</v>
      </c>
      <c r="CB63" s="182">
        <v>13216</v>
      </c>
      <c r="CC63" s="182">
        <v>10721</v>
      </c>
      <c r="CD63" s="187">
        <v>0.81121368038740915</v>
      </c>
      <c r="CE63" s="182">
        <v>19447</v>
      </c>
      <c r="CF63" s="182">
        <v>15017</v>
      </c>
      <c r="CG63" s="187">
        <v>0.7722013678202293</v>
      </c>
      <c r="CH63" s="182">
        <v>12000</v>
      </c>
      <c r="CI63" s="182">
        <v>3040</v>
      </c>
      <c r="CJ63" s="187">
        <v>0.25333333333333335</v>
      </c>
      <c r="CK63" s="182">
        <v>39450</v>
      </c>
      <c r="CL63" s="182">
        <v>8353</v>
      </c>
      <c r="CM63" s="187">
        <v>0.21173637515842839</v>
      </c>
      <c r="CN63" s="182">
        <v>3840</v>
      </c>
      <c r="CO63" s="182">
        <v>960</v>
      </c>
      <c r="CP63" s="187">
        <v>0.25</v>
      </c>
      <c r="CQ63" s="182">
        <v>0</v>
      </c>
      <c r="CR63" s="182">
        <v>0</v>
      </c>
      <c r="CS63" s="187">
        <v>0</v>
      </c>
      <c r="CT63" s="182">
        <v>3840</v>
      </c>
      <c r="CU63" s="182">
        <v>960</v>
      </c>
      <c r="CV63" s="187">
        <v>0.25</v>
      </c>
      <c r="CW63" s="182">
        <v>510</v>
      </c>
      <c r="CX63" s="182">
        <v>43</v>
      </c>
      <c r="CY63" s="187">
        <v>8.4313725490196084E-2</v>
      </c>
      <c r="CZ63" s="182">
        <v>45</v>
      </c>
      <c r="DA63" s="182">
        <v>0</v>
      </c>
      <c r="DB63" s="187">
        <v>0</v>
      </c>
      <c r="DC63" s="182"/>
      <c r="DD63" s="182">
        <v>0</v>
      </c>
      <c r="DE63" s="187">
        <v>0</v>
      </c>
      <c r="DF63" s="182">
        <v>45</v>
      </c>
      <c r="DG63" s="182">
        <v>34</v>
      </c>
      <c r="DH63" s="187">
        <v>0.75555555555555554</v>
      </c>
      <c r="DI63" s="182">
        <v>555</v>
      </c>
      <c r="DJ63" s="182">
        <v>77</v>
      </c>
      <c r="DK63" s="187">
        <v>0.13873873873873874</v>
      </c>
      <c r="DL63" s="182">
        <v>0</v>
      </c>
      <c r="DM63" s="182">
        <v>0</v>
      </c>
      <c r="DN63" s="187">
        <v>0</v>
      </c>
      <c r="DO63" s="182">
        <v>555</v>
      </c>
      <c r="DP63" s="182">
        <v>77</v>
      </c>
      <c r="DQ63" s="187">
        <v>0.13873873873873874</v>
      </c>
      <c r="DR63" s="182">
        <v>783</v>
      </c>
      <c r="DS63" s="182">
        <v>700</v>
      </c>
      <c r="DT63" s="187">
        <v>0.89399744572158368</v>
      </c>
      <c r="DU63" s="182">
        <v>45</v>
      </c>
      <c r="DV63" s="182">
        <v>0</v>
      </c>
      <c r="DW63" s="182">
        <v>700</v>
      </c>
      <c r="DX63" s="182">
        <v>828</v>
      </c>
      <c r="DY63" s="182">
        <v>700</v>
      </c>
      <c r="DZ63" s="187">
        <v>0.84541062801932365</v>
      </c>
      <c r="EA63" s="182">
        <v>56673</v>
      </c>
      <c r="EB63" s="182">
        <v>13130</v>
      </c>
      <c r="EC63" s="187">
        <v>0.23167998870714449</v>
      </c>
      <c r="ED63" s="182">
        <v>76120</v>
      </c>
      <c r="EE63" s="182">
        <v>28147</v>
      </c>
      <c r="EF63" s="187">
        <v>0.36977141355754073</v>
      </c>
      <c r="EG63" s="182">
        <v>1103</v>
      </c>
      <c r="EH63" s="182">
        <v>413</v>
      </c>
      <c r="EI63" s="187">
        <v>0.3744333635539438</v>
      </c>
      <c r="EJ63" s="182">
        <v>855</v>
      </c>
      <c r="EK63" s="182">
        <v>700</v>
      </c>
      <c r="EL63" s="187">
        <v>0.81871345029239762</v>
      </c>
      <c r="EM63" s="182">
        <v>18154</v>
      </c>
      <c r="EN63" s="182">
        <v>5613</v>
      </c>
      <c r="EO63" s="187">
        <v>0.30918805772832436</v>
      </c>
      <c r="EP63" s="182">
        <v>2115</v>
      </c>
      <c r="EQ63" s="182">
        <v>150</v>
      </c>
      <c r="ER63" s="187">
        <v>7.0921985815602842E-2</v>
      </c>
      <c r="ES63" s="199">
        <v>0.88</v>
      </c>
      <c r="ET63" s="187">
        <v>0.95543175487465204</v>
      </c>
      <c r="EU63" s="187">
        <v>1.08571790326665</v>
      </c>
      <c r="EV63" s="199">
        <v>0.83</v>
      </c>
      <c r="EW63" s="187">
        <v>0.90308988764044895</v>
      </c>
      <c r="EX63" s="200">
        <v>1.0880601055909025</v>
      </c>
      <c r="EY63" s="199">
        <v>0.86</v>
      </c>
      <c r="EZ63" s="187">
        <v>0.93808193668528905</v>
      </c>
      <c r="FA63" s="200">
        <v>1.0907929496340572</v>
      </c>
      <c r="FB63" s="199">
        <v>0.92</v>
      </c>
      <c r="FC63" s="187">
        <v>0.98319407519939195</v>
      </c>
      <c r="FD63" s="187">
        <v>1.0686892121732521</v>
      </c>
      <c r="FE63" s="199">
        <v>0.79</v>
      </c>
      <c r="FF63" s="187">
        <v>0.94179894179894197</v>
      </c>
      <c r="FG63" s="200">
        <v>1.192150559239167</v>
      </c>
      <c r="FH63" s="199">
        <v>0.86</v>
      </c>
      <c r="FI63" s="187">
        <v>0.98246432235798897</v>
      </c>
      <c r="FJ63" s="200">
        <v>1.142400374834871</v>
      </c>
      <c r="FK63" s="199">
        <v>0.86</v>
      </c>
      <c r="FL63" s="187">
        <v>0.96976759672371304</v>
      </c>
      <c r="FM63" s="200">
        <v>1.1276367403764105</v>
      </c>
      <c r="FN63" s="199">
        <v>0.2</v>
      </c>
      <c r="FO63" s="187">
        <v>0.53874999999999995</v>
      </c>
      <c r="FP63" s="200">
        <v>2.6937499999999996</v>
      </c>
      <c r="FQ63" s="199">
        <v>0.87</v>
      </c>
      <c r="FR63" s="187">
        <v>0.95202628696604596</v>
      </c>
      <c r="FS63" s="200"/>
      <c r="FT63" s="199">
        <v>0.2</v>
      </c>
      <c r="FU63" s="187">
        <v>0.57083333333333297</v>
      </c>
      <c r="FV63" s="200"/>
      <c r="FW63" s="199" t="s">
        <v>335</v>
      </c>
      <c r="FX63" s="187">
        <v>0</v>
      </c>
      <c r="FY63" s="200"/>
      <c r="FZ63" s="199">
        <v>0.2</v>
      </c>
      <c r="GA63" s="187">
        <v>0.57083333333333297</v>
      </c>
      <c r="GB63" s="200">
        <v>2.8541666666666647</v>
      </c>
      <c r="GC63" s="199">
        <v>0.54</v>
      </c>
      <c r="GD63" s="187">
        <v>0.82612338156892595</v>
      </c>
      <c r="GE63" s="200">
        <v>1.5298581140165295</v>
      </c>
      <c r="GF63" s="199">
        <v>0.7</v>
      </c>
      <c r="GG63" s="187">
        <v>0.90276050733648305</v>
      </c>
      <c r="GH63" s="200">
        <v>0.82612338156892595</v>
      </c>
      <c r="GI63" s="199">
        <v>0.88</v>
      </c>
      <c r="GJ63" s="187">
        <v>0.97336561743341399</v>
      </c>
      <c r="GK63" s="200">
        <v>1.1060972925379704</v>
      </c>
      <c r="GL63" s="199">
        <v>0.91</v>
      </c>
      <c r="GM63" s="187">
        <v>0.97857142857142798</v>
      </c>
      <c r="GN63" s="200">
        <v>1.0753532182103605</v>
      </c>
      <c r="GO63" s="234">
        <v>838</v>
      </c>
      <c r="GP63" s="182">
        <v>145</v>
      </c>
      <c r="GQ63" s="235">
        <v>0.17303102625298331</v>
      </c>
      <c r="GR63" s="236">
        <v>6482</v>
      </c>
      <c r="GS63" s="182">
        <v>251</v>
      </c>
      <c r="GT63" s="237">
        <v>3.8722616476396174E-2</v>
      </c>
      <c r="GU63" s="238">
        <v>7320</v>
      </c>
      <c r="GV63" s="182">
        <v>396</v>
      </c>
      <c r="GW63" s="237">
        <v>5.4098360655737705E-2</v>
      </c>
      <c r="GX63" s="239">
        <v>37490</v>
      </c>
      <c r="GY63" s="182">
        <v>4508</v>
      </c>
      <c r="GZ63" s="237">
        <v>0.12024539877300613</v>
      </c>
      <c r="HA63" s="238">
        <v>44810</v>
      </c>
      <c r="HB63" s="182">
        <v>4904</v>
      </c>
      <c r="HC63" s="237">
        <v>0.10943985717473778</v>
      </c>
      <c r="HD63" s="238">
        <v>3967</v>
      </c>
      <c r="HE63" s="182">
        <v>109</v>
      </c>
      <c r="HF63" s="237">
        <v>2.7476682631711619E-2</v>
      </c>
      <c r="HG63" s="240">
        <v>301</v>
      </c>
      <c r="HH63" s="182">
        <v>138</v>
      </c>
      <c r="HI63" s="237">
        <v>0.4584717607973422</v>
      </c>
      <c r="HJ63" s="241">
        <v>673</v>
      </c>
      <c r="HK63" s="182">
        <v>284</v>
      </c>
      <c r="HL63" s="242">
        <v>0.42199108469539376</v>
      </c>
    </row>
    <row r="64" spans="1:220" s="78" customFormat="1" ht="15" customHeight="1" x14ac:dyDescent="0.6">
      <c r="A64" s="225">
        <v>23</v>
      </c>
      <c r="B64" s="233" t="s">
        <v>339</v>
      </c>
      <c r="C64" s="192">
        <v>9115</v>
      </c>
      <c r="D64" s="233" t="s">
        <v>435</v>
      </c>
      <c r="E64" s="182">
        <v>1245</v>
      </c>
      <c r="F64" s="182">
        <v>1028</v>
      </c>
      <c r="G64" s="187">
        <v>0.82570281124497991</v>
      </c>
      <c r="H64" s="182">
        <v>616</v>
      </c>
      <c r="I64" s="182">
        <v>628</v>
      </c>
      <c r="J64" s="187">
        <v>1.0194805194805194</v>
      </c>
      <c r="K64" s="182">
        <v>71</v>
      </c>
      <c r="L64" s="182">
        <v>21</v>
      </c>
      <c r="M64" s="187">
        <v>0.29577464788732394</v>
      </c>
      <c r="N64" s="182">
        <v>59</v>
      </c>
      <c r="O64" s="182">
        <v>44</v>
      </c>
      <c r="P64" s="187">
        <v>0.74576271186440679</v>
      </c>
      <c r="Q64" s="182">
        <v>27</v>
      </c>
      <c r="R64" s="182">
        <v>0</v>
      </c>
      <c r="S64" s="187">
        <v>0</v>
      </c>
      <c r="T64" s="182">
        <v>0</v>
      </c>
      <c r="U64" s="182">
        <v>0</v>
      </c>
      <c r="V64" s="187">
        <v>0</v>
      </c>
      <c r="W64" s="182">
        <v>2018</v>
      </c>
      <c r="X64" s="182">
        <v>1721</v>
      </c>
      <c r="Y64" s="187">
        <v>0.85282457879088203</v>
      </c>
      <c r="Z64" s="182">
        <v>2018</v>
      </c>
      <c r="AA64" s="182">
        <v>1721</v>
      </c>
      <c r="AB64" s="187">
        <v>0.85282457879088203</v>
      </c>
      <c r="AC64" s="182">
        <v>280</v>
      </c>
      <c r="AD64" s="182">
        <v>51</v>
      </c>
      <c r="AE64" s="187">
        <v>0.18214285714285713</v>
      </c>
      <c r="AF64" s="182">
        <v>37</v>
      </c>
      <c r="AG64" s="182">
        <v>0</v>
      </c>
      <c r="AH64" s="187">
        <v>0</v>
      </c>
      <c r="AI64" s="182">
        <v>37</v>
      </c>
      <c r="AJ64" s="182">
        <v>18</v>
      </c>
      <c r="AK64" s="187">
        <v>0.48648648648648651</v>
      </c>
      <c r="AL64" s="182">
        <v>0</v>
      </c>
      <c r="AM64" s="182">
        <v>0</v>
      </c>
      <c r="AN64" s="187">
        <v>0</v>
      </c>
      <c r="AO64" s="182">
        <v>354</v>
      </c>
      <c r="AP64" s="182">
        <v>69</v>
      </c>
      <c r="AQ64" s="187">
        <v>0.19491525423728814</v>
      </c>
      <c r="AR64" s="182">
        <v>250</v>
      </c>
      <c r="AS64" s="182">
        <v>0</v>
      </c>
      <c r="AT64" s="187">
        <v>0</v>
      </c>
      <c r="AU64" s="182">
        <v>14</v>
      </c>
      <c r="AV64" s="182">
        <v>15</v>
      </c>
      <c r="AW64" s="187">
        <v>1.0714285714285714</v>
      </c>
      <c r="AX64" s="182">
        <v>15</v>
      </c>
      <c r="AY64" s="182">
        <v>0</v>
      </c>
      <c r="AZ64" s="187">
        <v>0</v>
      </c>
      <c r="BA64" s="182">
        <v>279</v>
      </c>
      <c r="BB64" s="182">
        <v>15</v>
      </c>
      <c r="BC64" s="187">
        <v>5.3763440860215055E-2</v>
      </c>
      <c r="BD64" s="182">
        <v>6676</v>
      </c>
      <c r="BE64" s="182">
        <v>3810</v>
      </c>
      <c r="BF64" s="187">
        <v>0.57070101857399635</v>
      </c>
      <c r="BG64" s="182">
        <v>586</v>
      </c>
      <c r="BH64" s="182">
        <v>235</v>
      </c>
      <c r="BI64" s="187">
        <v>0.40102389078498296</v>
      </c>
      <c r="BJ64" s="182">
        <v>756</v>
      </c>
      <c r="BK64" s="182">
        <v>476</v>
      </c>
      <c r="BL64" s="187">
        <v>0.62962962962962965</v>
      </c>
      <c r="BM64" s="182">
        <v>0</v>
      </c>
      <c r="BN64" s="182">
        <v>0</v>
      </c>
      <c r="BO64" s="187">
        <v>0</v>
      </c>
      <c r="BP64" s="182">
        <v>8396</v>
      </c>
      <c r="BQ64" s="182">
        <v>4140</v>
      </c>
      <c r="BR64" s="187">
        <v>0.49309194854692712</v>
      </c>
      <c r="BS64" s="182">
        <v>438</v>
      </c>
      <c r="BT64" s="182">
        <v>320</v>
      </c>
      <c r="BU64" s="187">
        <v>0.73059360730593603</v>
      </c>
      <c r="BV64" s="182">
        <v>16852</v>
      </c>
      <c r="BW64" s="182">
        <v>8981</v>
      </c>
      <c r="BX64" s="187">
        <v>0.5329337764063613</v>
      </c>
      <c r="BY64" s="182">
        <v>0</v>
      </c>
      <c r="BZ64" s="182">
        <v>0</v>
      </c>
      <c r="CA64" s="187">
        <v>0</v>
      </c>
      <c r="CB64" s="182">
        <v>17485</v>
      </c>
      <c r="CC64" s="182">
        <v>9065</v>
      </c>
      <c r="CD64" s="187">
        <v>0.51844438089791245</v>
      </c>
      <c r="CE64" s="182">
        <v>19503</v>
      </c>
      <c r="CF64" s="182">
        <v>10786</v>
      </c>
      <c r="CG64" s="187">
        <v>0.55304312157104041</v>
      </c>
      <c r="CH64" s="182">
        <v>15840</v>
      </c>
      <c r="CI64" s="182">
        <v>2720</v>
      </c>
      <c r="CJ64" s="187">
        <v>0.17171717171717171</v>
      </c>
      <c r="CK64" s="182">
        <v>25060</v>
      </c>
      <c r="CL64" s="182">
        <v>3934</v>
      </c>
      <c r="CM64" s="187">
        <v>0.15698324022346369</v>
      </c>
      <c r="CN64" s="182">
        <v>3840</v>
      </c>
      <c r="CO64" s="182">
        <v>960</v>
      </c>
      <c r="CP64" s="187">
        <v>0.25</v>
      </c>
      <c r="CQ64" s="182">
        <v>900</v>
      </c>
      <c r="CR64" s="182">
        <v>99</v>
      </c>
      <c r="CS64" s="187">
        <v>0.11</v>
      </c>
      <c r="CT64" s="182">
        <v>4740</v>
      </c>
      <c r="CU64" s="182">
        <v>1059</v>
      </c>
      <c r="CV64" s="187">
        <v>0.22341772151898734</v>
      </c>
      <c r="CW64" s="182">
        <v>345</v>
      </c>
      <c r="CX64" s="182">
        <v>0</v>
      </c>
      <c r="CY64" s="187">
        <v>0</v>
      </c>
      <c r="CZ64" s="182">
        <v>300</v>
      </c>
      <c r="DA64" s="182">
        <v>0</v>
      </c>
      <c r="DB64" s="187">
        <v>0</v>
      </c>
      <c r="DC64" s="182"/>
      <c r="DD64" s="182">
        <v>0</v>
      </c>
      <c r="DE64" s="187">
        <v>0</v>
      </c>
      <c r="DF64" s="182">
        <v>300</v>
      </c>
      <c r="DG64" s="182">
        <v>0</v>
      </c>
      <c r="DH64" s="187">
        <v>0</v>
      </c>
      <c r="DI64" s="182">
        <v>645</v>
      </c>
      <c r="DJ64" s="182">
        <v>0</v>
      </c>
      <c r="DK64" s="187">
        <v>0</v>
      </c>
      <c r="DL64" s="182">
        <v>17130</v>
      </c>
      <c r="DM64" s="182">
        <v>5141</v>
      </c>
      <c r="DN64" s="187">
        <v>0.30011675423234091</v>
      </c>
      <c r="DO64" s="182">
        <v>17775</v>
      </c>
      <c r="DP64" s="182">
        <v>5141</v>
      </c>
      <c r="DQ64" s="187">
        <v>0.2892264416315049</v>
      </c>
      <c r="DR64" s="182">
        <v>900</v>
      </c>
      <c r="DS64" s="182">
        <v>291</v>
      </c>
      <c r="DT64" s="187">
        <v>0.32333333333333331</v>
      </c>
      <c r="DU64" s="182">
        <v>45</v>
      </c>
      <c r="DV64" s="182">
        <v>0</v>
      </c>
      <c r="DW64" s="182">
        <v>291</v>
      </c>
      <c r="DX64" s="182">
        <v>945</v>
      </c>
      <c r="DY64" s="182">
        <v>291</v>
      </c>
      <c r="DZ64" s="187">
        <v>0.30793650793650795</v>
      </c>
      <c r="EA64" s="182">
        <v>64360</v>
      </c>
      <c r="EB64" s="182">
        <v>13145</v>
      </c>
      <c r="EC64" s="187">
        <v>0.20424176507147296</v>
      </c>
      <c r="ED64" s="182">
        <v>83863</v>
      </c>
      <c r="EE64" s="182">
        <v>23931</v>
      </c>
      <c r="EF64" s="187">
        <v>0.28535826288112753</v>
      </c>
      <c r="EG64" s="182">
        <v>18641</v>
      </c>
      <c r="EH64" s="182">
        <v>5676</v>
      </c>
      <c r="EI64" s="187">
        <v>0.30449010246231423</v>
      </c>
      <c r="EJ64" s="182">
        <v>1024</v>
      </c>
      <c r="EK64" s="182">
        <v>309</v>
      </c>
      <c r="EL64" s="187">
        <v>0.3017578125</v>
      </c>
      <c r="EM64" s="182">
        <v>20882</v>
      </c>
      <c r="EN64" s="182">
        <v>4543</v>
      </c>
      <c r="EO64" s="187">
        <v>0.21755578967531847</v>
      </c>
      <c r="EP64" s="182">
        <v>731</v>
      </c>
      <c r="EQ64" s="182">
        <v>59</v>
      </c>
      <c r="ER64" s="187">
        <v>8.0711354309165526E-2</v>
      </c>
      <c r="ES64" s="199">
        <v>0.98</v>
      </c>
      <c r="ET64" s="187">
        <v>0.99725526075022897</v>
      </c>
      <c r="EU64" s="187">
        <v>1.0176074089288052</v>
      </c>
      <c r="EV64" s="199">
        <v>0.97</v>
      </c>
      <c r="EW64" s="187">
        <v>0.99681528662420404</v>
      </c>
      <c r="EX64" s="200">
        <v>1.0276446253857774</v>
      </c>
      <c r="EY64" s="199">
        <v>0.98</v>
      </c>
      <c r="EZ64" s="187">
        <v>0.99709471237652503</v>
      </c>
      <c r="FA64" s="200">
        <v>1.0174435840576785</v>
      </c>
      <c r="FB64" s="199">
        <v>0.92</v>
      </c>
      <c r="FC64" s="187">
        <v>0.99807474518686301</v>
      </c>
      <c r="FD64" s="187">
        <v>1.0848638534639814</v>
      </c>
      <c r="FE64" s="199">
        <v>0.9</v>
      </c>
      <c r="FF64" s="187">
        <v>0.99148936170212698</v>
      </c>
      <c r="FG64" s="200">
        <v>1.1016548463356965</v>
      </c>
      <c r="FH64" s="199">
        <v>0.91</v>
      </c>
      <c r="FI64" s="187">
        <v>0.99790402647545495</v>
      </c>
      <c r="FJ64" s="200">
        <v>1.0965978312917086</v>
      </c>
      <c r="FK64" s="199">
        <v>0.95</v>
      </c>
      <c r="FL64" s="187">
        <v>0.997774893380308</v>
      </c>
      <c r="FM64" s="200">
        <v>1.0502893614529558</v>
      </c>
      <c r="FN64" s="199">
        <v>0.22</v>
      </c>
      <c r="FO64" s="187">
        <v>0.59021739130434803</v>
      </c>
      <c r="FP64" s="200">
        <v>2.6828063241106728</v>
      </c>
      <c r="FQ64" s="199">
        <v>0.92</v>
      </c>
      <c r="FR64" s="187">
        <v>0.97538298996302197</v>
      </c>
      <c r="FS64" s="200"/>
      <c r="FT64" s="199">
        <v>0.24</v>
      </c>
      <c r="FU64" s="187">
        <v>0.64479166666666599</v>
      </c>
      <c r="FV64" s="200"/>
      <c r="FW64" s="199">
        <v>0.88</v>
      </c>
      <c r="FX64" s="187">
        <v>1</v>
      </c>
      <c r="FY64" s="200">
        <v>1.1363636363636365</v>
      </c>
      <c r="FZ64" s="199">
        <v>0.56000000000000005</v>
      </c>
      <c r="GA64" s="187">
        <v>0.67799811142587296</v>
      </c>
      <c r="GB64" s="200">
        <v>1.2107109132604874</v>
      </c>
      <c r="GC64" s="199">
        <v>0.56999999999999995</v>
      </c>
      <c r="GD64" s="187">
        <v>0.86755420311905695</v>
      </c>
      <c r="GE64" s="200">
        <v>1.5220249177527316</v>
      </c>
      <c r="GF64" s="199">
        <v>0.76</v>
      </c>
      <c r="GG64" s="187">
        <v>0.92624629142116899</v>
      </c>
      <c r="GH64" s="200">
        <v>0.86755420311905695</v>
      </c>
      <c r="GI64" s="199">
        <v>0.93</v>
      </c>
      <c r="GJ64" s="187">
        <v>0.96194503171247303</v>
      </c>
      <c r="GK64" s="200">
        <v>1.0343494964650246</v>
      </c>
      <c r="GL64" s="199">
        <v>0.91</v>
      </c>
      <c r="GM64" s="187">
        <v>1</v>
      </c>
      <c r="GN64" s="200">
        <v>1.0989010989010988</v>
      </c>
      <c r="GO64" s="234">
        <v>327</v>
      </c>
      <c r="GP64" s="182">
        <v>77</v>
      </c>
      <c r="GQ64" s="235">
        <v>0.23547400611620795</v>
      </c>
      <c r="GR64" s="236">
        <v>8032</v>
      </c>
      <c r="GS64" s="182">
        <v>411</v>
      </c>
      <c r="GT64" s="237">
        <v>5.1170318725099605E-2</v>
      </c>
      <c r="GU64" s="238">
        <v>8359</v>
      </c>
      <c r="GV64" s="182">
        <v>488</v>
      </c>
      <c r="GW64" s="237">
        <v>5.8380189017825102E-2</v>
      </c>
      <c r="GX64" s="239">
        <v>28254</v>
      </c>
      <c r="GY64" s="182">
        <v>7301</v>
      </c>
      <c r="GZ64" s="237">
        <v>0.25840588943158493</v>
      </c>
      <c r="HA64" s="238">
        <v>36613</v>
      </c>
      <c r="HB64" s="182">
        <v>7789</v>
      </c>
      <c r="HC64" s="237">
        <v>0.21273864474367027</v>
      </c>
      <c r="HD64" s="238">
        <v>3458</v>
      </c>
      <c r="HE64" s="182">
        <v>13</v>
      </c>
      <c r="HF64" s="237">
        <v>3.7593984962406013E-3</v>
      </c>
      <c r="HG64" s="240">
        <v>15711</v>
      </c>
      <c r="HH64" s="182">
        <v>3233</v>
      </c>
      <c r="HI64" s="237">
        <v>0.20577939023614028</v>
      </c>
      <c r="HJ64" s="241">
        <v>774</v>
      </c>
      <c r="HK64" s="182">
        <v>92</v>
      </c>
      <c r="HL64" s="242">
        <v>0.11886304909560723</v>
      </c>
    </row>
    <row r="65" spans="1:220" s="78" customFormat="1" ht="15" customHeight="1" x14ac:dyDescent="0.6">
      <c r="A65" s="225">
        <v>23</v>
      </c>
      <c r="B65" s="233" t="s">
        <v>339</v>
      </c>
      <c r="C65" s="192">
        <v>9523</v>
      </c>
      <c r="D65" s="233" t="s">
        <v>436</v>
      </c>
      <c r="E65" s="182">
        <v>1276</v>
      </c>
      <c r="F65" s="182">
        <v>944</v>
      </c>
      <c r="G65" s="187">
        <v>0.7398119122257053</v>
      </c>
      <c r="H65" s="182">
        <v>1246</v>
      </c>
      <c r="I65" s="182">
        <v>757</v>
      </c>
      <c r="J65" s="187">
        <v>0.6075441412520064</v>
      </c>
      <c r="K65" s="182">
        <v>82</v>
      </c>
      <c r="L65" s="182">
        <v>32</v>
      </c>
      <c r="M65" s="187">
        <v>0.3902439024390244</v>
      </c>
      <c r="N65" s="182">
        <v>0</v>
      </c>
      <c r="O65" s="182">
        <v>0</v>
      </c>
      <c r="P65" s="187">
        <v>0</v>
      </c>
      <c r="Q65" s="182">
        <v>27</v>
      </c>
      <c r="R65" s="182">
        <v>0</v>
      </c>
      <c r="S65" s="187">
        <v>0</v>
      </c>
      <c r="T65" s="182">
        <v>0</v>
      </c>
      <c r="U65" s="182">
        <v>0</v>
      </c>
      <c r="V65" s="187">
        <v>0</v>
      </c>
      <c r="W65" s="182">
        <v>2631</v>
      </c>
      <c r="X65" s="182">
        <v>1733</v>
      </c>
      <c r="Y65" s="187">
        <v>0.65868491068034962</v>
      </c>
      <c r="Z65" s="182">
        <v>2631</v>
      </c>
      <c r="AA65" s="182">
        <v>1733</v>
      </c>
      <c r="AB65" s="187">
        <v>0.65868491068034962</v>
      </c>
      <c r="AC65" s="182">
        <v>197</v>
      </c>
      <c r="AD65" s="182">
        <v>43</v>
      </c>
      <c r="AE65" s="187">
        <v>0.21827411167512689</v>
      </c>
      <c r="AF65" s="182">
        <v>30</v>
      </c>
      <c r="AG65" s="182">
        <v>13</v>
      </c>
      <c r="AH65" s="187">
        <v>0.43333333333333335</v>
      </c>
      <c r="AI65" s="182">
        <v>15</v>
      </c>
      <c r="AJ65" s="182">
        <v>28</v>
      </c>
      <c r="AK65" s="187">
        <v>1.8666666666666667</v>
      </c>
      <c r="AL65" s="182">
        <v>60</v>
      </c>
      <c r="AM65" s="182">
        <v>0</v>
      </c>
      <c r="AN65" s="187">
        <v>0</v>
      </c>
      <c r="AO65" s="182">
        <v>302</v>
      </c>
      <c r="AP65" s="182">
        <v>84</v>
      </c>
      <c r="AQ65" s="187">
        <v>0.27814569536423839</v>
      </c>
      <c r="AR65" s="182">
        <v>349</v>
      </c>
      <c r="AS65" s="182">
        <v>117</v>
      </c>
      <c r="AT65" s="187">
        <v>0.33524355300859598</v>
      </c>
      <c r="AU65" s="182">
        <v>14</v>
      </c>
      <c r="AV65" s="182">
        <v>0</v>
      </c>
      <c r="AW65" s="187">
        <v>0</v>
      </c>
      <c r="AX65" s="182">
        <v>15</v>
      </c>
      <c r="AY65" s="182">
        <v>0</v>
      </c>
      <c r="AZ65" s="187">
        <v>0</v>
      </c>
      <c r="BA65" s="182">
        <v>378</v>
      </c>
      <c r="BB65" s="182">
        <v>117</v>
      </c>
      <c r="BC65" s="187">
        <v>0.30952380952380953</v>
      </c>
      <c r="BD65" s="182">
        <v>6399</v>
      </c>
      <c r="BE65" s="182">
        <v>3475</v>
      </c>
      <c r="BF65" s="187">
        <v>0.54305360212533205</v>
      </c>
      <c r="BG65" s="182">
        <v>600</v>
      </c>
      <c r="BH65" s="182">
        <v>205</v>
      </c>
      <c r="BI65" s="187">
        <v>0.34166666666666667</v>
      </c>
      <c r="BJ65" s="182">
        <v>456</v>
      </c>
      <c r="BK65" s="182">
        <v>227</v>
      </c>
      <c r="BL65" s="187">
        <v>0.49780701754385964</v>
      </c>
      <c r="BM65" s="182">
        <v>0</v>
      </c>
      <c r="BN65" s="182">
        <v>0</v>
      </c>
      <c r="BO65" s="187">
        <v>0</v>
      </c>
      <c r="BP65" s="182">
        <v>8375</v>
      </c>
      <c r="BQ65" s="182">
        <v>4306</v>
      </c>
      <c r="BR65" s="187">
        <v>0.51414925373134324</v>
      </c>
      <c r="BS65" s="182">
        <v>1050</v>
      </c>
      <c r="BT65" s="182">
        <v>676</v>
      </c>
      <c r="BU65" s="187">
        <v>0.64380952380952383</v>
      </c>
      <c r="BV65" s="182">
        <v>16880</v>
      </c>
      <c r="BW65" s="182">
        <v>8889</v>
      </c>
      <c r="BX65" s="187">
        <v>0.52659952606635074</v>
      </c>
      <c r="BY65" s="182">
        <v>30</v>
      </c>
      <c r="BZ65" s="182">
        <v>30</v>
      </c>
      <c r="CA65" s="187">
        <v>1</v>
      </c>
      <c r="CB65" s="182">
        <v>17590</v>
      </c>
      <c r="CC65" s="182">
        <v>9120</v>
      </c>
      <c r="CD65" s="187">
        <v>0.51847640704945996</v>
      </c>
      <c r="CE65" s="182">
        <v>20221</v>
      </c>
      <c r="CF65" s="182">
        <v>10853</v>
      </c>
      <c r="CG65" s="187">
        <v>0.53671925226249939</v>
      </c>
      <c r="CH65" s="182">
        <v>18320</v>
      </c>
      <c r="CI65" s="182">
        <v>4000</v>
      </c>
      <c r="CJ65" s="187">
        <v>0.2183406113537118</v>
      </c>
      <c r="CK65" s="182">
        <v>28650</v>
      </c>
      <c r="CL65" s="182">
        <v>1936</v>
      </c>
      <c r="CM65" s="187">
        <v>6.7574171029668409E-2</v>
      </c>
      <c r="CN65" s="182">
        <v>4240</v>
      </c>
      <c r="CO65" s="182">
        <v>1120</v>
      </c>
      <c r="CP65" s="187">
        <v>0.26415094339622641</v>
      </c>
      <c r="CQ65" s="182">
        <v>900</v>
      </c>
      <c r="CR65" s="182">
        <v>0</v>
      </c>
      <c r="CS65" s="187">
        <v>0</v>
      </c>
      <c r="CT65" s="182">
        <v>5140</v>
      </c>
      <c r="CU65" s="182">
        <v>1120</v>
      </c>
      <c r="CV65" s="187">
        <v>0.21789883268482491</v>
      </c>
      <c r="CW65" s="182">
        <v>345</v>
      </c>
      <c r="CX65" s="182">
        <v>0</v>
      </c>
      <c r="CY65" s="187">
        <v>0</v>
      </c>
      <c r="CZ65" s="182">
        <v>60</v>
      </c>
      <c r="DA65" s="182">
        <v>0</v>
      </c>
      <c r="DB65" s="187">
        <v>0</v>
      </c>
      <c r="DC65" s="182"/>
      <c r="DD65" s="182">
        <v>0</v>
      </c>
      <c r="DE65" s="187">
        <v>0</v>
      </c>
      <c r="DF65" s="182">
        <v>60</v>
      </c>
      <c r="DG65" s="182">
        <v>0</v>
      </c>
      <c r="DH65" s="187">
        <v>0</v>
      </c>
      <c r="DI65" s="182">
        <v>405</v>
      </c>
      <c r="DJ65" s="182">
        <v>0</v>
      </c>
      <c r="DK65" s="187">
        <v>0</v>
      </c>
      <c r="DL65" s="182">
        <v>17115</v>
      </c>
      <c r="DM65" s="182">
        <v>296</v>
      </c>
      <c r="DN65" s="187">
        <v>1.7294770669003798E-2</v>
      </c>
      <c r="DO65" s="182">
        <v>17520</v>
      </c>
      <c r="DP65" s="182">
        <v>296</v>
      </c>
      <c r="DQ65" s="187">
        <v>1.6894977168949773E-2</v>
      </c>
      <c r="DR65" s="182">
        <v>900</v>
      </c>
      <c r="DS65" s="182">
        <v>17</v>
      </c>
      <c r="DT65" s="187">
        <v>1.8888888888888889E-2</v>
      </c>
      <c r="DU65" s="182">
        <v>45</v>
      </c>
      <c r="DV65" s="182">
        <v>0</v>
      </c>
      <c r="DW65" s="182">
        <v>17</v>
      </c>
      <c r="DX65" s="182">
        <v>945</v>
      </c>
      <c r="DY65" s="182">
        <v>17</v>
      </c>
      <c r="DZ65" s="187">
        <v>1.7989417989417989E-2</v>
      </c>
      <c r="EA65" s="182">
        <v>70575</v>
      </c>
      <c r="EB65" s="182">
        <v>7369</v>
      </c>
      <c r="EC65" s="187">
        <v>0.10441374424371236</v>
      </c>
      <c r="ED65" s="182">
        <v>90796</v>
      </c>
      <c r="EE65" s="182">
        <v>18222</v>
      </c>
      <c r="EF65" s="187">
        <v>0.20069166042556941</v>
      </c>
      <c r="EG65" s="182">
        <v>18020</v>
      </c>
      <c r="EH65" s="182">
        <v>536</v>
      </c>
      <c r="EI65" s="187">
        <v>2.9744728079911211E-2</v>
      </c>
      <c r="EJ65" s="182">
        <v>1002</v>
      </c>
      <c r="EK65" s="182">
        <v>45</v>
      </c>
      <c r="EL65" s="187">
        <v>4.4910179640718563E-2</v>
      </c>
      <c r="EM65" s="182">
        <v>24406</v>
      </c>
      <c r="EN65" s="182">
        <v>6082</v>
      </c>
      <c r="EO65" s="187">
        <v>0.24920101614357126</v>
      </c>
      <c r="EP65" s="182">
        <v>1031</v>
      </c>
      <c r="EQ65" s="182">
        <v>31</v>
      </c>
      <c r="ER65" s="187">
        <v>3.0067895247332686E-2</v>
      </c>
      <c r="ES65" s="199">
        <v>0.92</v>
      </c>
      <c r="ET65" s="187">
        <v>0.99487704918032804</v>
      </c>
      <c r="EU65" s="187">
        <v>1.081388096935139</v>
      </c>
      <c r="EV65" s="199">
        <v>0.94</v>
      </c>
      <c r="EW65" s="187">
        <v>0.98150594451783302</v>
      </c>
      <c r="EX65" s="200">
        <v>1.0441552601253543</v>
      </c>
      <c r="EY65" s="199">
        <v>0.93</v>
      </c>
      <c r="EZ65" s="187">
        <v>0.98903635314483496</v>
      </c>
      <c r="FA65" s="200">
        <v>1.063479949618102</v>
      </c>
      <c r="FB65" s="199">
        <v>0.95</v>
      </c>
      <c r="FC65" s="187">
        <v>0.99158721256309601</v>
      </c>
      <c r="FD65" s="187">
        <v>1.0437760132243117</v>
      </c>
      <c r="FE65" s="199">
        <v>0.78</v>
      </c>
      <c r="FF65" s="187">
        <v>0.89756097560975601</v>
      </c>
      <c r="FG65" s="200">
        <v>1.150719199499687</v>
      </c>
      <c r="FH65" s="199">
        <v>0.87</v>
      </c>
      <c r="FI65" s="187">
        <v>0.98947368421052595</v>
      </c>
      <c r="FJ65" s="200">
        <v>1.1373260738052022</v>
      </c>
      <c r="FK65" s="199">
        <v>0.9</v>
      </c>
      <c r="FL65" s="187">
        <v>0.98940385146964005</v>
      </c>
      <c r="FM65" s="200">
        <v>1.0993376127440444</v>
      </c>
      <c r="FN65" s="199">
        <v>0.25</v>
      </c>
      <c r="FO65" s="187">
        <v>0.46640625000000002</v>
      </c>
      <c r="FP65" s="200">
        <v>1.8656250000000001</v>
      </c>
      <c r="FQ65" s="199">
        <v>0.9</v>
      </c>
      <c r="FR65" s="187">
        <v>0.93463761671854095</v>
      </c>
      <c r="FS65" s="200"/>
      <c r="FT65" s="199">
        <v>0.48</v>
      </c>
      <c r="FU65" s="187">
        <v>0.625</v>
      </c>
      <c r="FV65" s="200"/>
      <c r="FW65" s="199">
        <v>0.86</v>
      </c>
      <c r="FX65" s="187">
        <v>0</v>
      </c>
      <c r="FY65" s="200">
        <v>0</v>
      </c>
      <c r="FZ65" s="199">
        <v>0.67</v>
      </c>
      <c r="GA65" s="187">
        <v>0.625</v>
      </c>
      <c r="GB65" s="200">
        <v>0.93283582089552231</v>
      </c>
      <c r="GC65" s="199">
        <v>0.57999999999999996</v>
      </c>
      <c r="GD65" s="187">
        <v>0.60930926855747003</v>
      </c>
      <c r="GE65" s="200">
        <v>1.0505332216508105</v>
      </c>
      <c r="GF65" s="199">
        <v>0.74</v>
      </c>
      <c r="GG65" s="187">
        <v>0.83569311820875902</v>
      </c>
      <c r="GH65" s="200">
        <v>0.60930926855747003</v>
      </c>
      <c r="GI65" s="199">
        <v>0.94</v>
      </c>
      <c r="GJ65" s="187">
        <v>0.96641791044776104</v>
      </c>
      <c r="GK65" s="200">
        <v>1.0281041600508096</v>
      </c>
      <c r="GL65" s="199">
        <v>0.92</v>
      </c>
      <c r="GM65" s="187">
        <v>0.97777777777777797</v>
      </c>
      <c r="GN65" s="200">
        <v>1.0628019323671498</v>
      </c>
      <c r="GO65" s="234">
        <v>387</v>
      </c>
      <c r="GP65" s="182">
        <v>47</v>
      </c>
      <c r="GQ65" s="235">
        <v>0.12144702842377261</v>
      </c>
      <c r="GR65" s="236">
        <v>7742</v>
      </c>
      <c r="GS65" s="182">
        <v>305</v>
      </c>
      <c r="GT65" s="237">
        <v>3.939550503745802E-2</v>
      </c>
      <c r="GU65" s="238">
        <v>8129</v>
      </c>
      <c r="GV65" s="182">
        <v>352</v>
      </c>
      <c r="GW65" s="237">
        <v>4.3301759133964821E-2</v>
      </c>
      <c r="GX65" s="239">
        <v>33174</v>
      </c>
      <c r="GY65" s="182">
        <v>6802</v>
      </c>
      <c r="GZ65" s="237">
        <v>0.20504009163802978</v>
      </c>
      <c r="HA65" s="238">
        <v>41303</v>
      </c>
      <c r="HB65" s="182">
        <v>7154</v>
      </c>
      <c r="HC65" s="237">
        <v>0.17320775730576471</v>
      </c>
      <c r="HD65" s="238">
        <v>3569</v>
      </c>
      <c r="HE65" s="182">
        <v>2</v>
      </c>
      <c r="HF65" s="237">
        <v>5.6038105912020178E-4</v>
      </c>
      <c r="HG65" s="240">
        <v>15458</v>
      </c>
      <c r="HH65" s="182">
        <v>2574</v>
      </c>
      <c r="HI65" s="237">
        <v>0.16651572001552595</v>
      </c>
      <c r="HJ65" s="241">
        <v>798</v>
      </c>
      <c r="HK65" s="182">
        <v>410</v>
      </c>
      <c r="HL65" s="242">
        <v>0.51378446115288223</v>
      </c>
    </row>
    <row r="66" spans="1:220" s="78" customFormat="1" ht="15" customHeight="1" x14ac:dyDescent="0.6">
      <c r="A66" s="225">
        <v>25</v>
      </c>
      <c r="B66" s="233" t="s">
        <v>340</v>
      </c>
      <c r="C66" s="192">
        <v>9232</v>
      </c>
      <c r="D66" s="233" t="s">
        <v>437</v>
      </c>
      <c r="E66" s="182">
        <v>3173</v>
      </c>
      <c r="F66" s="182">
        <v>2354</v>
      </c>
      <c r="G66" s="187">
        <v>0.74188465174913332</v>
      </c>
      <c r="H66" s="182">
        <v>2238</v>
      </c>
      <c r="I66" s="182">
        <v>1290</v>
      </c>
      <c r="J66" s="187">
        <v>0.57640750670241292</v>
      </c>
      <c r="K66" s="182">
        <v>0</v>
      </c>
      <c r="L66" s="182">
        <v>0</v>
      </c>
      <c r="M66" s="187">
        <v>0</v>
      </c>
      <c r="N66" s="182">
        <v>22</v>
      </c>
      <c r="O66" s="182">
        <v>22</v>
      </c>
      <c r="P66" s="187">
        <v>1</v>
      </c>
      <c r="Q66" s="182">
        <v>15</v>
      </c>
      <c r="R66" s="182">
        <v>20</v>
      </c>
      <c r="S66" s="187">
        <v>1.3333333333333333</v>
      </c>
      <c r="T66" s="182">
        <v>0</v>
      </c>
      <c r="U66" s="182">
        <v>0</v>
      </c>
      <c r="V66" s="187">
        <v>0</v>
      </c>
      <c r="W66" s="182">
        <v>5448</v>
      </c>
      <c r="X66" s="182">
        <v>3686</v>
      </c>
      <c r="Y66" s="187">
        <v>0.6765785609397944</v>
      </c>
      <c r="Z66" s="182">
        <v>5448</v>
      </c>
      <c r="AA66" s="182">
        <v>3686</v>
      </c>
      <c r="AB66" s="187">
        <v>0.6765785609397944</v>
      </c>
      <c r="AC66" s="182">
        <v>48</v>
      </c>
      <c r="AD66" s="182">
        <v>114</v>
      </c>
      <c r="AE66" s="187">
        <v>2.375</v>
      </c>
      <c r="AF66" s="182">
        <v>118</v>
      </c>
      <c r="AG66" s="182">
        <v>59</v>
      </c>
      <c r="AH66" s="187">
        <v>0.5</v>
      </c>
      <c r="AI66" s="182">
        <v>30</v>
      </c>
      <c r="AJ66" s="182">
        <v>11</v>
      </c>
      <c r="AK66" s="187">
        <v>0.36666666666666664</v>
      </c>
      <c r="AL66" s="182">
        <v>0</v>
      </c>
      <c r="AM66" s="182">
        <v>33</v>
      </c>
      <c r="AN66" s="187">
        <v>0</v>
      </c>
      <c r="AO66" s="182">
        <v>196</v>
      </c>
      <c r="AP66" s="182">
        <v>217</v>
      </c>
      <c r="AQ66" s="187">
        <v>1.1071428571428572</v>
      </c>
      <c r="AR66" s="182">
        <v>305</v>
      </c>
      <c r="AS66" s="182">
        <v>188</v>
      </c>
      <c r="AT66" s="187">
        <v>0.61639344262295082</v>
      </c>
      <c r="AU66" s="182">
        <v>14</v>
      </c>
      <c r="AV66" s="182">
        <v>20</v>
      </c>
      <c r="AW66" s="187">
        <v>1.4285714285714286</v>
      </c>
      <c r="AX66" s="182">
        <v>0</v>
      </c>
      <c r="AY66" s="182">
        <v>0</v>
      </c>
      <c r="AZ66" s="187">
        <v>0</v>
      </c>
      <c r="BA66" s="182">
        <v>319</v>
      </c>
      <c r="BB66" s="182">
        <v>208</v>
      </c>
      <c r="BC66" s="187">
        <v>0.65203761755485889</v>
      </c>
      <c r="BD66" s="182">
        <v>2321</v>
      </c>
      <c r="BE66" s="182">
        <v>1237</v>
      </c>
      <c r="BF66" s="187">
        <v>0.53295993106419648</v>
      </c>
      <c r="BG66" s="182">
        <v>847</v>
      </c>
      <c r="BH66" s="182">
        <v>552</v>
      </c>
      <c r="BI66" s="187">
        <v>0.65171192443919712</v>
      </c>
      <c r="BJ66" s="182">
        <v>292</v>
      </c>
      <c r="BK66" s="182">
        <v>231</v>
      </c>
      <c r="BL66" s="187">
        <v>0.79109589041095896</v>
      </c>
      <c r="BM66" s="182">
        <v>51</v>
      </c>
      <c r="BN66" s="182">
        <v>55</v>
      </c>
      <c r="BO66" s="187">
        <v>1.0784313725490196</v>
      </c>
      <c r="BP66" s="182">
        <v>10670</v>
      </c>
      <c r="BQ66" s="182">
        <v>10586</v>
      </c>
      <c r="BR66" s="187">
        <v>0.99212746016869724</v>
      </c>
      <c r="BS66" s="182">
        <v>319</v>
      </c>
      <c r="BT66" s="182">
        <v>190</v>
      </c>
      <c r="BU66" s="187">
        <v>0.59561128526645768</v>
      </c>
      <c r="BV66" s="182">
        <v>14500</v>
      </c>
      <c r="BW66" s="182">
        <v>12851</v>
      </c>
      <c r="BX66" s="187">
        <v>0.88627586206896547</v>
      </c>
      <c r="BY66" s="182">
        <v>0</v>
      </c>
      <c r="BZ66" s="182">
        <v>0</v>
      </c>
      <c r="CA66" s="187">
        <v>0</v>
      </c>
      <c r="CB66" s="182">
        <v>15015</v>
      </c>
      <c r="CC66" s="182">
        <v>13276</v>
      </c>
      <c r="CD66" s="187">
        <v>0.88418248418248413</v>
      </c>
      <c r="CE66" s="182">
        <v>20463</v>
      </c>
      <c r="CF66" s="182">
        <v>16962</v>
      </c>
      <c r="CG66" s="187">
        <v>0.82891071690367979</v>
      </c>
      <c r="CH66" s="182">
        <v>35520</v>
      </c>
      <c r="CI66" s="182">
        <v>7680</v>
      </c>
      <c r="CJ66" s="187">
        <v>0.21621621621621623</v>
      </c>
      <c r="CK66" s="182">
        <v>49140</v>
      </c>
      <c r="CL66" s="182">
        <v>6842</v>
      </c>
      <c r="CM66" s="187">
        <v>0.13923483923483923</v>
      </c>
      <c r="CN66" s="182">
        <v>6400</v>
      </c>
      <c r="CO66" s="182">
        <v>1440</v>
      </c>
      <c r="CP66" s="187">
        <v>0.22500000000000001</v>
      </c>
      <c r="CQ66" s="182">
        <v>2670</v>
      </c>
      <c r="CR66" s="182">
        <v>854</v>
      </c>
      <c r="CS66" s="187">
        <v>0.31985018726591763</v>
      </c>
      <c r="CT66" s="182">
        <v>9070</v>
      </c>
      <c r="CU66" s="182">
        <v>2294</v>
      </c>
      <c r="CV66" s="187">
        <v>0.25292171995589857</v>
      </c>
      <c r="CW66" s="182">
        <v>0</v>
      </c>
      <c r="CX66" s="182">
        <v>100</v>
      </c>
      <c r="CY66" s="187">
        <v>0</v>
      </c>
      <c r="CZ66" s="182">
        <v>60</v>
      </c>
      <c r="DA66" s="182">
        <v>0</v>
      </c>
      <c r="DB66" s="187">
        <v>0</v>
      </c>
      <c r="DC66" s="182"/>
      <c r="DD66" s="182">
        <v>0</v>
      </c>
      <c r="DE66" s="187">
        <v>0</v>
      </c>
      <c r="DF66" s="182">
        <v>60</v>
      </c>
      <c r="DG66" s="182">
        <v>15</v>
      </c>
      <c r="DH66" s="187">
        <v>0.25</v>
      </c>
      <c r="DI66" s="182">
        <v>60</v>
      </c>
      <c r="DJ66" s="182">
        <v>115</v>
      </c>
      <c r="DK66" s="187">
        <v>1.9166666666666667</v>
      </c>
      <c r="DL66" s="182">
        <v>5895</v>
      </c>
      <c r="DM66" s="182">
        <v>1826</v>
      </c>
      <c r="DN66" s="187">
        <v>0.3097540288379983</v>
      </c>
      <c r="DO66" s="182">
        <v>5955</v>
      </c>
      <c r="DP66" s="182">
        <v>1941</v>
      </c>
      <c r="DQ66" s="187">
        <v>0.32594458438287155</v>
      </c>
      <c r="DR66" s="182">
        <v>1025</v>
      </c>
      <c r="DS66" s="182">
        <v>1767</v>
      </c>
      <c r="DT66" s="187">
        <v>1.7239024390243902</v>
      </c>
      <c r="DU66" s="182">
        <v>60</v>
      </c>
      <c r="DV66" s="182">
        <v>19</v>
      </c>
      <c r="DW66" s="182">
        <v>1767</v>
      </c>
      <c r="DX66" s="182">
        <v>1085</v>
      </c>
      <c r="DY66" s="182">
        <v>1786</v>
      </c>
      <c r="DZ66" s="187">
        <v>1.6460829493087556</v>
      </c>
      <c r="EA66" s="182">
        <v>100770</v>
      </c>
      <c r="EB66" s="182">
        <v>20543</v>
      </c>
      <c r="EC66" s="187">
        <v>0.20386027587575667</v>
      </c>
      <c r="ED66" s="182">
        <v>121233</v>
      </c>
      <c r="EE66" s="182">
        <v>37505</v>
      </c>
      <c r="EF66" s="187">
        <v>0.3093629622297559</v>
      </c>
      <c r="EG66" s="182">
        <v>6401</v>
      </c>
      <c r="EH66" s="182">
        <v>2273</v>
      </c>
      <c r="EI66" s="187">
        <v>0.35510076550538977</v>
      </c>
      <c r="EJ66" s="182">
        <v>1181</v>
      </c>
      <c r="EK66" s="182">
        <v>1872</v>
      </c>
      <c r="EL66" s="187">
        <v>1.5850973751058426</v>
      </c>
      <c r="EM66" s="182">
        <v>45005</v>
      </c>
      <c r="EN66" s="182">
        <v>10962</v>
      </c>
      <c r="EO66" s="187">
        <v>0.24357293634040661</v>
      </c>
      <c r="EP66" s="182">
        <v>2480</v>
      </c>
      <c r="EQ66" s="182">
        <v>555</v>
      </c>
      <c r="ER66" s="187">
        <v>0.22379032258064516</v>
      </c>
      <c r="ES66" s="199">
        <v>0.9</v>
      </c>
      <c r="ET66" s="187">
        <v>0.96994991652754603</v>
      </c>
      <c r="EU66" s="187">
        <v>1.0777221294750512</v>
      </c>
      <c r="EV66" s="199">
        <v>0.73</v>
      </c>
      <c r="EW66" s="187">
        <v>0.82093023255814002</v>
      </c>
      <c r="EX66" s="200">
        <v>1.1245619624084111</v>
      </c>
      <c r="EY66" s="199">
        <v>0.82</v>
      </c>
      <c r="EZ66" s="187">
        <v>0.917797069994574</v>
      </c>
      <c r="FA66" s="200">
        <v>1.119264719505578</v>
      </c>
      <c r="FB66" s="199">
        <v>0.9</v>
      </c>
      <c r="FC66" s="187">
        <v>0.97587236718013204</v>
      </c>
      <c r="FD66" s="187">
        <v>1.0843026302001466</v>
      </c>
      <c r="FE66" s="199">
        <v>0.68</v>
      </c>
      <c r="FF66" s="187">
        <v>0.82427536231884002</v>
      </c>
      <c r="FG66" s="200">
        <v>1.2121696504688824</v>
      </c>
      <c r="FH66" s="199">
        <v>0.79</v>
      </c>
      <c r="FI66" s="187">
        <v>0.96956914733353405</v>
      </c>
      <c r="FJ66" s="200">
        <v>1.2273027181437139</v>
      </c>
      <c r="FK66" s="199">
        <v>0.81</v>
      </c>
      <c r="FL66" s="187">
        <v>0.95831859450536505</v>
      </c>
      <c r="FM66" s="200">
        <v>1.1831093759325493</v>
      </c>
      <c r="FN66" s="199">
        <v>0.28000000000000003</v>
      </c>
      <c r="FO66" s="187">
        <v>0.62894736842105303</v>
      </c>
      <c r="FP66" s="200">
        <v>2.2462406015037608</v>
      </c>
      <c r="FQ66" s="199">
        <v>0.81</v>
      </c>
      <c r="FR66" s="187">
        <v>0.930841285126499</v>
      </c>
      <c r="FS66" s="200"/>
      <c r="FT66" s="199">
        <v>0.52</v>
      </c>
      <c r="FU66" s="187">
        <v>0.69097222222222199</v>
      </c>
      <c r="FV66" s="200"/>
      <c r="FW66" s="199">
        <v>0.8</v>
      </c>
      <c r="FX66" s="187">
        <v>0.87704918032786905</v>
      </c>
      <c r="FY66" s="200">
        <v>1.0963114754098362</v>
      </c>
      <c r="FZ66" s="199">
        <v>0.66</v>
      </c>
      <c r="GA66" s="187">
        <v>0.76024411508282497</v>
      </c>
      <c r="GB66" s="200">
        <v>1.1518850228527651</v>
      </c>
      <c r="GC66" s="199">
        <v>0.55000000000000004</v>
      </c>
      <c r="GD66" s="187">
        <v>0.79681643382173994</v>
      </c>
      <c r="GE66" s="200">
        <v>1.4487571524031635</v>
      </c>
      <c r="GF66" s="199">
        <v>0.68</v>
      </c>
      <c r="GG66" s="187">
        <v>0.86985735235301898</v>
      </c>
      <c r="GH66" s="200">
        <v>0.79681643382173994</v>
      </c>
      <c r="GI66" s="199">
        <v>0.89</v>
      </c>
      <c r="GJ66" s="187">
        <v>0.96172459304883395</v>
      </c>
      <c r="GK66" s="200">
        <v>1.0805894303919483</v>
      </c>
      <c r="GL66" s="199">
        <v>0.82</v>
      </c>
      <c r="GM66" s="187">
        <v>0.85149572649572602</v>
      </c>
      <c r="GN66" s="200">
        <v>1.0384094225557634</v>
      </c>
      <c r="GO66" s="234">
        <v>900</v>
      </c>
      <c r="GP66" s="182">
        <v>142</v>
      </c>
      <c r="GQ66" s="235">
        <v>0.15777777777777777</v>
      </c>
      <c r="GR66" s="236">
        <v>6272</v>
      </c>
      <c r="GS66" s="182">
        <v>220</v>
      </c>
      <c r="GT66" s="237">
        <v>3.5076530612244895E-2</v>
      </c>
      <c r="GU66" s="238">
        <v>7172</v>
      </c>
      <c r="GV66" s="182">
        <v>362</v>
      </c>
      <c r="GW66" s="237">
        <v>5.0474065811489124E-2</v>
      </c>
      <c r="GX66" s="239">
        <v>55213</v>
      </c>
      <c r="GY66" s="182">
        <v>2761</v>
      </c>
      <c r="GZ66" s="237">
        <v>5.0006339086809265E-2</v>
      </c>
      <c r="HA66" s="238">
        <v>62385</v>
      </c>
      <c r="HB66" s="182">
        <v>3123</v>
      </c>
      <c r="HC66" s="237">
        <v>5.0060110603510462E-2</v>
      </c>
      <c r="HD66" s="238">
        <v>4225</v>
      </c>
      <c r="HE66" s="182">
        <v>115</v>
      </c>
      <c r="HF66" s="237">
        <v>2.7218934911242602E-2</v>
      </c>
      <c r="HG66" s="240">
        <v>5468</v>
      </c>
      <c r="HH66" s="182">
        <v>1160</v>
      </c>
      <c r="HI66" s="237">
        <v>0.2121433796634967</v>
      </c>
      <c r="HJ66" s="241">
        <v>862</v>
      </c>
      <c r="HK66" s="182">
        <v>757</v>
      </c>
      <c r="HL66" s="242">
        <v>0.8781902552204176</v>
      </c>
    </row>
    <row r="67" spans="1:220" s="78" customFormat="1" ht="15" customHeight="1" x14ac:dyDescent="0.6">
      <c r="A67" s="225">
        <v>25</v>
      </c>
      <c r="B67" s="233" t="s">
        <v>340</v>
      </c>
      <c r="C67" s="192">
        <v>9509</v>
      </c>
      <c r="D67" s="233" t="s">
        <v>438</v>
      </c>
      <c r="E67" s="182">
        <v>1106</v>
      </c>
      <c r="F67" s="182">
        <v>811</v>
      </c>
      <c r="G67" s="187">
        <v>0.73327305605786619</v>
      </c>
      <c r="H67" s="182">
        <v>1451</v>
      </c>
      <c r="I67" s="182">
        <v>1295</v>
      </c>
      <c r="J67" s="187">
        <v>0.89248793935217097</v>
      </c>
      <c r="K67" s="182">
        <v>0</v>
      </c>
      <c r="L67" s="182">
        <v>0</v>
      </c>
      <c r="M67" s="187">
        <v>0</v>
      </c>
      <c r="N67" s="182">
        <v>120</v>
      </c>
      <c r="O67" s="182">
        <v>19</v>
      </c>
      <c r="P67" s="187">
        <v>0.15833333333333333</v>
      </c>
      <c r="Q67" s="182">
        <v>153</v>
      </c>
      <c r="R67" s="182">
        <v>123</v>
      </c>
      <c r="S67" s="187">
        <v>0.80392156862745101</v>
      </c>
      <c r="T67" s="182">
        <v>153</v>
      </c>
      <c r="U67" s="182">
        <v>83</v>
      </c>
      <c r="V67" s="187">
        <v>0.54248366013071891</v>
      </c>
      <c r="W67" s="182">
        <v>2983</v>
      </c>
      <c r="X67" s="182">
        <v>2331</v>
      </c>
      <c r="Y67" s="187">
        <v>0.78142809252430434</v>
      </c>
      <c r="Z67" s="182">
        <v>2983</v>
      </c>
      <c r="AA67" s="182">
        <v>2331</v>
      </c>
      <c r="AB67" s="187">
        <v>0.78142809252430434</v>
      </c>
      <c r="AC67" s="182">
        <v>0</v>
      </c>
      <c r="AD67" s="182">
        <v>0</v>
      </c>
      <c r="AE67" s="187">
        <v>0</v>
      </c>
      <c r="AF67" s="182">
        <v>0</v>
      </c>
      <c r="AG67" s="182">
        <v>0</v>
      </c>
      <c r="AH67" s="187">
        <v>0</v>
      </c>
      <c r="AI67" s="182">
        <v>0</v>
      </c>
      <c r="AJ67" s="182">
        <v>0</v>
      </c>
      <c r="AK67" s="187">
        <v>0</v>
      </c>
      <c r="AL67" s="182">
        <v>0</v>
      </c>
      <c r="AM67" s="182">
        <v>0</v>
      </c>
      <c r="AN67" s="187">
        <v>0</v>
      </c>
      <c r="AO67" s="182">
        <v>0</v>
      </c>
      <c r="AP67" s="182">
        <v>0</v>
      </c>
      <c r="AQ67" s="187">
        <v>0</v>
      </c>
      <c r="AR67" s="182">
        <v>150</v>
      </c>
      <c r="AS67" s="182">
        <v>51</v>
      </c>
      <c r="AT67" s="187">
        <v>0.34</v>
      </c>
      <c r="AU67" s="182">
        <v>0</v>
      </c>
      <c r="AV67" s="182">
        <v>0</v>
      </c>
      <c r="AW67" s="187">
        <v>0</v>
      </c>
      <c r="AX67" s="182">
        <v>15</v>
      </c>
      <c r="AY67" s="182">
        <v>0</v>
      </c>
      <c r="AZ67" s="187">
        <v>0</v>
      </c>
      <c r="BA67" s="182">
        <v>165</v>
      </c>
      <c r="BB67" s="182">
        <v>51</v>
      </c>
      <c r="BC67" s="187">
        <v>0.30909090909090908</v>
      </c>
      <c r="BD67" s="182">
        <v>1564</v>
      </c>
      <c r="BE67" s="182">
        <v>1014</v>
      </c>
      <c r="BF67" s="187">
        <v>0.64833759590792839</v>
      </c>
      <c r="BG67" s="182">
        <v>140</v>
      </c>
      <c r="BH67" s="182">
        <v>59</v>
      </c>
      <c r="BI67" s="187">
        <v>0.42142857142857143</v>
      </c>
      <c r="BJ67" s="182">
        <v>275</v>
      </c>
      <c r="BK67" s="182">
        <v>185</v>
      </c>
      <c r="BL67" s="187">
        <v>0.67272727272727273</v>
      </c>
      <c r="BM67" s="182">
        <v>253</v>
      </c>
      <c r="BN67" s="182">
        <v>219</v>
      </c>
      <c r="BO67" s="187">
        <v>0.86561264822134387</v>
      </c>
      <c r="BP67" s="182">
        <v>4923</v>
      </c>
      <c r="BQ67" s="182">
        <v>2390</v>
      </c>
      <c r="BR67" s="187">
        <v>0.48547633556774322</v>
      </c>
      <c r="BS67" s="182">
        <v>551</v>
      </c>
      <c r="BT67" s="182">
        <v>323</v>
      </c>
      <c r="BU67" s="187">
        <v>0.58620689655172409</v>
      </c>
      <c r="BV67" s="182">
        <v>7706</v>
      </c>
      <c r="BW67" s="182">
        <v>4190</v>
      </c>
      <c r="BX67" s="187">
        <v>0.54373215676096553</v>
      </c>
      <c r="BY67" s="182">
        <v>0</v>
      </c>
      <c r="BZ67" s="182">
        <v>0</v>
      </c>
      <c r="CA67" s="187">
        <v>0</v>
      </c>
      <c r="CB67" s="182">
        <v>7871</v>
      </c>
      <c r="CC67" s="182">
        <v>4241</v>
      </c>
      <c r="CD67" s="187">
        <v>0.53881336551899373</v>
      </c>
      <c r="CE67" s="182">
        <v>10854</v>
      </c>
      <c r="CF67" s="182">
        <v>6572</v>
      </c>
      <c r="CG67" s="187">
        <v>0.60549106320250601</v>
      </c>
      <c r="CH67" s="182">
        <v>26560</v>
      </c>
      <c r="CI67" s="182">
        <v>5600</v>
      </c>
      <c r="CJ67" s="187">
        <v>0.21084337349397592</v>
      </c>
      <c r="CK67" s="182">
        <v>23910</v>
      </c>
      <c r="CL67" s="182">
        <v>4151</v>
      </c>
      <c r="CM67" s="187">
        <v>0.17360936846507738</v>
      </c>
      <c r="CN67" s="182">
        <v>8960</v>
      </c>
      <c r="CO67" s="182">
        <v>2240</v>
      </c>
      <c r="CP67" s="187">
        <v>0.25</v>
      </c>
      <c r="CQ67" s="182">
        <v>1710</v>
      </c>
      <c r="CR67" s="182">
        <v>153</v>
      </c>
      <c r="CS67" s="187">
        <v>8.9473684210526316E-2</v>
      </c>
      <c r="CT67" s="182">
        <v>10670</v>
      </c>
      <c r="CU67" s="182">
        <v>2393</v>
      </c>
      <c r="CV67" s="187">
        <v>0.22427366447985006</v>
      </c>
      <c r="CW67" s="182">
        <v>345</v>
      </c>
      <c r="CX67" s="182">
        <v>71</v>
      </c>
      <c r="CY67" s="187">
        <v>0.20579710144927535</v>
      </c>
      <c r="CZ67" s="182">
        <v>60</v>
      </c>
      <c r="DA67" s="182">
        <v>0</v>
      </c>
      <c r="DB67" s="187">
        <v>0</v>
      </c>
      <c r="DC67" s="182"/>
      <c r="DD67" s="182">
        <v>0</v>
      </c>
      <c r="DE67" s="187">
        <v>0</v>
      </c>
      <c r="DF67" s="182">
        <v>60</v>
      </c>
      <c r="DG67" s="182">
        <v>0</v>
      </c>
      <c r="DH67" s="187">
        <v>0</v>
      </c>
      <c r="DI67" s="182">
        <v>405</v>
      </c>
      <c r="DJ67" s="182">
        <v>71</v>
      </c>
      <c r="DK67" s="187">
        <v>0.17530864197530865</v>
      </c>
      <c r="DL67" s="182">
        <v>11520</v>
      </c>
      <c r="DM67" s="182">
        <v>2783</v>
      </c>
      <c r="DN67" s="187">
        <v>0.2415798611111111</v>
      </c>
      <c r="DO67" s="182">
        <v>11925</v>
      </c>
      <c r="DP67" s="182">
        <v>2854</v>
      </c>
      <c r="DQ67" s="187">
        <v>0.23932914046121592</v>
      </c>
      <c r="DR67" s="182">
        <v>1025</v>
      </c>
      <c r="DS67" s="182">
        <v>1123</v>
      </c>
      <c r="DT67" s="187">
        <v>1.0956097560975611</v>
      </c>
      <c r="DU67" s="182">
        <v>60</v>
      </c>
      <c r="DV67" s="182">
        <v>0</v>
      </c>
      <c r="DW67" s="182">
        <v>1123</v>
      </c>
      <c r="DX67" s="182">
        <v>1085</v>
      </c>
      <c r="DY67" s="182">
        <v>1123</v>
      </c>
      <c r="DZ67" s="187">
        <v>1.0350230414746544</v>
      </c>
      <c r="EA67" s="182">
        <v>74150</v>
      </c>
      <c r="EB67" s="182">
        <v>16121</v>
      </c>
      <c r="EC67" s="187">
        <v>0.21741065407956844</v>
      </c>
      <c r="ED67" s="182">
        <v>85004</v>
      </c>
      <c r="EE67" s="182">
        <v>22693</v>
      </c>
      <c r="EF67" s="187">
        <v>0.26696390758081973</v>
      </c>
      <c r="EG67" s="182">
        <v>12320</v>
      </c>
      <c r="EH67" s="182">
        <v>3058</v>
      </c>
      <c r="EI67" s="187">
        <v>0.24821428571428572</v>
      </c>
      <c r="EJ67" s="182">
        <v>1506</v>
      </c>
      <c r="EK67" s="182">
        <v>1465</v>
      </c>
      <c r="EL67" s="187">
        <v>0.97277556440903057</v>
      </c>
      <c r="EM67" s="182">
        <v>37111</v>
      </c>
      <c r="EN67" s="182">
        <v>9194</v>
      </c>
      <c r="EO67" s="187">
        <v>0.24774325671633748</v>
      </c>
      <c r="EP67" s="182">
        <v>1018</v>
      </c>
      <c r="EQ67" s="182">
        <v>88</v>
      </c>
      <c r="ER67" s="187">
        <v>8.6444007858546168E-2</v>
      </c>
      <c r="ES67" s="199">
        <v>0.97</v>
      </c>
      <c r="ET67" s="187">
        <v>0.93629343629343598</v>
      </c>
      <c r="EU67" s="187">
        <v>0.96525096525096499</v>
      </c>
      <c r="EV67" s="199">
        <v>0.75</v>
      </c>
      <c r="EW67" s="187">
        <v>0.88262548262548302</v>
      </c>
      <c r="EX67" s="200">
        <v>1.1768339768339773</v>
      </c>
      <c r="EY67" s="199">
        <v>0.86</v>
      </c>
      <c r="EZ67" s="187">
        <v>0.90647790647790605</v>
      </c>
      <c r="FA67" s="200">
        <v>1.0540440772998907</v>
      </c>
      <c r="FB67" s="199">
        <v>0.89</v>
      </c>
      <c r="FC67" s="187">
        <v>0.956241032998565</v>
      </c>
      <c r="FD67" s="187">
        <v>1.0744281269646798</v>
      </c>
      <c r="FE67" s="199">
        <v>0.79</v>
      </c>
      <c r="FF67" s="187">
        <v>0.98305084745762705</v>
      </c>
      <c r="FG67" s="200">
        <v>1.2443681613387683</v>
      </c>
      <c r="FH67" s="199">
        <v>0.84</v>
      </c>
      <c r="FI67" s="187">
        <v>0.95661400613062997</v>
      </c>
      <c r="FJ67" s="200">
        <v>1.1388261977745595</v>
      </c>
      <c r="FK67" s="199">
        <v>0.85</v>
      </c>
      <c r="FL67" s="187">
        <v>0.93883140596469905</v>
      </c>
      <c r="FM67" s="200">
        <v>1.1045075364290577</v>
      </c>
      <c r="FN67" s="199">
        <v>0.2</v>
      </c>
      <c r="FO67" s="187">
        <v>0.60956632653061205</v>
      </c>
      <c r="FP67" s="200">
        <v>3.0478316326530601</v>
      </c>
      <c r="FQ67" s="199">
        <v>0.88</v>
      </c>
      <c r="FR67" s="187">
        <v>0.92996014974037</v>
      </c>
      <c r="FS67" s="200"/>
      <c r="FT67" s="199">
        <v>0.21</v>
      </c>
      <c r="FU67" s="187">
        <v>0.67455357142857197</v>
      </c>
      <c r="FV67" s="200"/>
      <c r="FW67" s="199">
        <v>0.88</v>
      </c>
      <c r="FX67" s="187">
        <v>1</v>
      </c>
      <c r="FY67" s="200">
        <v>1.1363636363636365</v>
      </c>
      <c r="FZ67" s="199">
        <v>0.55000000000000004</v>
      </c>
      <c r="GA67" s="187">
        <v>0.69536147095695799</v>
      </c>
      <c r="GB67" s="200">
        <v>1.2642935835581053</v>
      </c>
      <c r="GC67" s="199">
        <v>0.54</v>
      </c>
      <c r="GD67" s="187">
        <v>0.77414552447118701</v>
      </c>
      <c r="GE67" s="200">
        <v>1.4336028230947906</v>
      </c>
      <c r="GF67" s="199">
        <v>0.7</v>
      </c>
      <c r="GG67" s="187">
        <v>0.82183933371524198</v>
      </c>
      <c r="GH67" s="200">
        <v>0.77414552447118701</v>
      </c>
      <c r="GI67" s="199">
        <v>0.88</v>
      </c>
      <c r="GJ67" s="187">
        <v>0.98790058862001295</v>
      </c>
      <c r="GK67" s="200">
        <v>1.1226143052500148</v>
      </c>
      <c r="GL67" s="199">
        <v>0.89</v>
      </c>
      <c r="GM67" s="187">
        <v>0.93720136518771302</v>
      </c>
      <c r="GN67" s="200">
        <v>1.0530352417839473</v>
      </c>
      <c r="GO67" s="234">
        <v>460</v>
      </c>
      <c r="GP67" s="182">
        <v>77</v>
      </c>
      <c r="GQ67" s="235">
        <v>0.16739130434782609</v>
      </c>
      <c r="GR67" s="236">
        <v>1365</v>
      </c>
      <c r="GS67" s="182">
        <v>77</v>
      </c>
      <c r="GT67" s="237">
        <v>5.6410256410256411E-2</v>
      </c>
      <c r="GU67" s="238">
        <v>1825</v>
      </c>
      <c r="GV67" s="182">
        <v>154</v>
      </c>
      <c r="GW67" s="237">
        <v>8.438356164383562E-2</v>
      </c>
      <c r="GX67" s="239">
        <v>29740</v>
      </c>
      <c r="GY67" s="182">
        <v>5187</v>
      </c>
      <c r="GZ67" s="237">
        <v>0.17441156691324816</v>
      </c>
      <c r="HA67" s="238">
        <v>31565</v>
      </c>
      <c r="HB67" s="182">
        <v>5341</v>
      </c>
      <c r="HC67" s="237">
        <v>0.16920639949310945</v>
      </c>
      <c r="HD67" s="238">
        <v>72</v>
      </c>
      <c r="HE67" s="182">
        <v>21</v>
      </c>
      <c r="HF67" s="237">
        <v>0.29166666666666669</v>
      </c>
      <c r="HG67" s="240">
        <v>10297</v>
      </c>
      <c r="HH67" s="182">
        <v>1195</v>
      </c>
      <c r="HI67" s="237">
        <v>0.11605321938428668</v>
      </c>
      <c r="HJ67" s="241">
        <v>1069</v>
      </c>
      <c r="HK67" s="182">
        <v>655</v>
      </c>
      <c r="HL67" s="242">
        <v>0.61272217025257247</v>
      </c>
    </row>
    <row r="68" spans="1:220" s="78" customFormat="1" ht="15" customHeight="1" x14ac:dyDescent="0.6">
      <c r="A68" s="225">
        <v>25</v>
      </c>
      <c r="B68" s="233" t="s">
        <v>340</v>
      </c>
      <c r="C68" s="192">
        <v>9510</v>
      </c>
      <c r="D68" s="233" t="s">
        <v>439</v>
      </c>
      <c r="E68" s="182">
        <v>1443</v>
      </c>
      <c r="F68" s="182">
        <v>911</v>
      </c>
      <c r="G68" s="187">
        <v>0.63132363132363134</v>
      </c>
      <c r="H68" s="182">
        <v>1597</v>
      </c>
      <c r="I68" s="182">
        <v>1246</v>
      </c>
      <c r="J68" s="187">
        <v>0.7802128991859737</v>
      </c>
      <c r="K68" s="182">
        <v>0</v>
      </c>
      <c r="L68" s="182">
        <v>0</v>
      </c>
      <c r="M68" s="187">
        <v>0</v>
      </c>
      <c r="N68" s="182">
        <v>33</v>
      </c>
      <c r="O68" s="182">
        <v>0</v>
      </c>
      <c r="P68" s="187">
        <v>0</v>
      </c>
      <c r="Q68" s="182">
        <v>0</v>
      </c>
      <c r="R68" s="182">
        <v>0</v>
      </c>
      <c r="S68" s="187">
        <v>0</v>
      </c>
      <c r="T68" s="182">
        <v>130</v>
      </c>
      <c r="U68" s="182">
        <v>54</v>
      </c>
      <c r="V68" s="187">
        <v>0.41538461538461541</v>
      </c>
      <c r="W68" s="182">
        <v>3203</v>
      </c>
      <c r="X68" s="182">
        <v>2211</v>
      </c>
      <c r="Y68" s="187">
        <v>0.69029035279425544</v>
      </c>
      <c r="Z68" s="182">
        <v>3203</v>
      </c>
      <c r="AA68" s="182">
        <v>2211</v>
      </c>
      <c r="AB68" s="187">
        <v>0.69029035279425544</v>
      </c>
      <c r="AC68" s="182">
        <v>136</v>
      </c>
      <c r="AD68" s="182">
        <v>74</v>
      </c>
      <c r="AE68" s="187">
        <v>0.54411764705882348</v>
      </c>
      <c r="AF68" s="182">
        <v>75</v>
      </c>
      <c r="AG68" s="182">
        <v>49</v>
      </c>
      <c r="AH68" s="187">
        <v>0.65333333333333332</v>
      </c>
      <c r="AI68" s="182">
        <v>32</v>
      </c>
      <c r="AJ68" s="182">
        <v>45</v>
      </c>
      <c r="AK68" s="187">
        <v>1.40625</v>
      </c>
      <c r="AL68" s="182">
        <v>125</v>
      </c>
      <c r="AM68" s="182">
        <v>82</v>
      </c>
      <c r="AN68" s="187">
        <v>0.65600000000000003</v>
      </c>
      <c r="AO68" s="182">
        <v>368</v>
      </c>
      <c r="AP68" s="182">
        <v>250</v>
      </c>
      <c r="AQ68" s="187">
        <v>0.67934782608695654</v>
      </c>
      <c r="AR68" s="182">
        <v>208</v>
      </c>
      <c r="AS68" s="182">
        <v>70</v>
      </c>
      <c r="AT68" s="187">
        <v>0.33653846153846156</v>
      </c>
      <c r="AU68" s="182">
        <v>14</v>
      </c>
      <c r="AV68" s="182">
        <v>35</v>
      </c>
      <c r="AW68" s="187">
        <v>2.5</v>
      </c>
      <c r="AX68" s="182">
        <v>30</v>
      </c>
      <c r="AY68" s="182">
        <v>0</v>
      </c>
      <c r="AZ68" s="187">
        <v>0</v>
      </c>
      <c r="BA68" s="182">
        <v>252</v>
      </c>
      <c r="BB68" s="182">
        <v>105</v>
      </c>
      <c r="BC68" s="187">
        <v>0.41666666666666669</v>
      </c>
      <c r="BD68" s="182">
        <v>1452</v>
      </c>
      <c r="BE68" s="182">
        <v>683</v>
      </c>
      <c r="BF68" s="187">
        <v>0.47038567493112948</v>
      </c>
      <c r="BG68" s="182">
        <v>204</v>
      </c>
      <c r="BH68" s="182">
        <v>120</v>
      </c>
      <c r="BI68" s="187">
        <v>0.58823529411764708</v>
      </c>
      <c r="BJ68" s="182">
        <v>479</v>
      </c>
      <c r="BK68" s="182">
        <v>231</v>
      </c>
      <c r="BL68" s="187">
        <v>0.4822546972860125</v>
      </c>
      <c r="BM68" s="182">
        <v>0</v>
      </c>
      <c r="BN68" s="182">
        <v>21</v>
      </c>
      <c r="BO68" s="187">
        <v>0</v>
      </c>
      <c r="BP68" s="182">
        <v>4973</v>
      </c>
      <c r="BQ68" s="182">
        <v>1291</v>
      </c>
      <c r="BR68" s="187">
        <v>0.25960184998994573</v>
      </c>
      <c r="BS68" s="182">
        <v>401</v>
      </c>
      <c r="BT68" s="182">
        <v>218</v>
      </c>
      <c r="BU68" s="187">
        <v>0.54364089775561097</v>
      </c>
      <c r="BV68" s="182">
        <v>7509</v>
      </c>
      <c r="BW68" s="182">
        <v>2564</v>
      </c>
      <c r="BX68" s="187">
        <v>0.3414569183646291</v>
      </c>
      <c r="BY68" s="182">
        <v>0</v>
      </c>
      <c r="BZ68" s="182">
        <v>0</v>
      </c>
      <c r="CA68" s="187">
        <v>0</v>
      </c>
      <c r="CB68" s="182">
        <v>8129</v>
      </c>
      <c r="CC68" s="182">
        <v>2919</v>
      </c>
      <c r="CD68" s="187">
        <v>0.3590847582728503</v>
      </c>
      <c r="CE68" s="182">
        <v>11332</v>
      </c>
      <c r="CF68" s="182">
        <v>5130</v>
      </c>
      <c r="CG68" s="187">
        <v>0.45270031768443347</v>
      </c>
      <c r="CH68" s="182">
        <v>6800</v>
      </c>
      <c r="CI68" s="182">
        <v>1600</v>
      </c>
      <c r="CJ68" s="187">
        <v>0.23529411764705882</v>
      </c>
      <c r="CK68" s="182">
        <v>27540</v>
      </c>
      <c r="CL68" s="182">
        <v>2861</v>
      </c>
      <c r="CM68" s="187">
        <v>0.10388525780682643</v>
      </c>
      <c r="CN68" s="182">
        <v>3840</v>
      </c>
      <c r="CO68" s="182">
        <v>960</v>
      </c>
      <c r="CP68" s="187">
        <v>0.25</v>
      </c>
      <c r="CQ68" s="182">
        <v>720</v>
      </c>
      <c r="CR68" s="182">
        <v>207</v>
      </c>
      <c r="CS68" s="187">
        <v>0.28749999999999998</v>
      </c>
      <c r="CT68" s="182">
        <v>4560</v>
      </c>
      <c r="CU68" s="182">
        <v>1167</v>
      </c>
      <c r="CV68" s="187">
        <v>0.25592105263157894</v>
      </c>
      <c r="CW68" s="182">
        <v>345</v>
      </c>
      <c r="CX68" s="182">
        <v>0</v>
      </c>
      <c r="CY68" s="187">
        <v>0</v>
      </c>
      <c r="CZ68" s="182">
        <v>60</v>
      </c>
      <c r="DA68" s="182">
        <v>0</v>
      </c>
      <c r="DB68" s="187">
        <v>0</v>
      </c>
      <c r="DC68" s="182"/>
      <c r="DD68" s="182">
        <v>0</v>
      </c>
      <c r="DE68" s="187">
        <v>0</v>
      </c>
      <c r="DF68" s="182">
        <v>60</v>
      </c>
      <c r="DG68" s="182">
        <v>0</v>
      </c>
      <c r="DH68" s="187">
        <v>0</v>
      </c>
      <c r="DI68" s="182">
        <v>405</v>
      </c>
      <c r="DJ68" s="182">
        <v>0</v>
      </c>
      <c r="DK68" s="187">
        <v>0</v>
      </c>
      <c r="DL68" s="182">
        <v>10215</v>
      </c>
      <c r="DM68" s="182">
        <v>1837</v>
      </c>
      <c r="DN68" s="187">
        <v>0.17983357807146352</v>
      </c>
      <c r="DO68" s="182">
        <v>10620</v>
      </c>
      <c r="DP68" s="182">
        <v>1837</v>
      </c>
      <c r="DQ68" s="187">
        <v>0.17297551789077212</v>
      </c>
      <c r="DR68" s="182">
        <v>1025</v>
      </c>
      <c r="DS68" s="182">
        <v>90</v>
      </c>
      <c r="DT68" s="187">
        <v>8.7804878048780483E-2</v>
      </c>
      <c r="DU68" s="182">
        <v>60</v>
      </c>
      <c r="DV68" s="182">
        <v>0</v>
      </c>
      <c r="DW68" s="182">
        <v>90</v>
      </c>
      <c r="DX68" s="182">
        <v>1085</v>
      </c>
      <c r="DY68" s="182">
        <v>90</v>
      </c>
      <c r="DZ68" s="187">
        <v>8.294930875576037E-2</v>
      </c>
      <c r="EA68" s="182">
        <v>50605</v>
      </c>
      <c r="EB68" s="182">
        <v>7555</v>
      </c>
      <c r="EC68" s="187">
        <v>0.14929354806837269</v>
      </c>
      <c r="ED68" s="182">
        <v>61937</v>
      </c>
      <c r="EE68" s="182">
        <v>12685</v>
      </c>
      <c r="EF68" s="187">
        <v>0.20480488238048339</v>
      </c>
      <c r="EG68" s="182">
        <v>11221</v>
      </c>
      <c r="EH68" s="182">
        <v>2152</v>
      </c>
      <c r="EI68" s="187">
        <v>0.19178326352375011</v>
      </c>
      <c r="EJ68" s="182">
        <v>1147</v>
      </c>
      <c r="EK68" s="182">
        <v>156</v>
      </c>
      <c r="EL68" s="187">
        <v>0.13600697471665213</v>
      </c>
      <c r="EM68" s="182">
        <v>12441</v>
      </c>
      <c r="EN68" s="182">
        <v>3926</v>
      </c>
      <c r="EO68" s="187">
        <v>0.31556948798328111</v>
      </c>
      <c r="EP68" s="182">
        <v>1095</v>
      </c>
      <c r="EQ68" s="182">
        <v>133</v>
      </c>
      <c r="ER68" s="187">
        <v>0.12146118721461187</v>
      </c>
      <c r="ES68" s="199">
        <v>0.88</v>
      </c>
      <c r="ET68" s="187">
        <v>0.98549222797927505</v>
      </c>
      <c r="EU68" s="187">
        <v>1.1198775317946308</v>
      </c>
      <c r="EV68" s="199">
        <v>0.69</v>
      </c>
      <c r="EW68" s="187">
        <v>0.99197431781701395</v>
      </c>
      <c r="EX68" s="200">
        <v>1.4376439388652378</v>
      </c>
      <c r="EY68" s="199">
        <v>0.79</v>
      </c>
      <c r="EZ68" s="187">
        <v>0.98914518317503397</v>
      </c>
      <c r="FA68" s="200">
        <v>1.2520825103481441</v>
      </c>
      <c r="FB68" s="199">
        <v>0.83</v>
      </c>
      <c r="FC68" s="187">
        <v>0.95927116827438397</v>
      </c>
      <c r="FD68" s="187">
        <v>1.1557483955113061</v>
      </c>
      <c r="FE68" s="199">
        <v>0.61</v>
      </c>
      <c r="FF68" s="187">
        <v>0.89166666666666705</v>
      </c>
      <c r="FG68" s="200">
        <v>1.461748633879782</v>
      </c>
      <c r="FH68" s="199">
        <v>0.72</v>
      </c>
      <c r="FI68" s="187">
        <v>0.95649194929770498</v>
      </c>
      <c r="FJ68" s="200">
        <v>1.3284610406912569</v>
      </c>
      <c r="FK68" s="199">
        <v>0.76</v>
      </c>
      <c r="FL68" s="187">
        <v>0.97056530214424896</v>
      </c>
      <c r="FM68" s="200">
        <v>1.277059608084538</v>
      </c>
      <c r="FN68" s="199">
        <v>0.2</v>
      </c>
      <c r="FO68" s="187">
        <v>0.587890625</v>
      </c>
      <c r="FP68" s="200">
        <v>2.939453125</v>
      </c>
      <c r="FQ68" s="199">
        <v>0.93</v>
      </c>
      <c r="FR68" s="187">
        <v>0.97337337337337304</v>
      </c>
      <c r="FS68" s="200"/>
      <c r="FT68" s="199">
        <v>0.44</v>
      </c>
      <c r="FU68" s="187">
        <v>0.61041666666666705</v>
      </c>
      <c r="FV68" s="200"/>
      <c r="FW68" s="199">
        <v>0.87</v>
      </c>
      <c r="FX68" s="187">
        <v>1</v>
      </c>
      <c r="FY68" s="200">
        <v>1.1494252873563218</v>
      </c>
      <c r="FZ68" s="199">
        <v>0.66</v>
      </c>
      <c r="GA68" s="187">
        <v>0.67952013710368497</v>
      </c>
      <c r="GB68" s="200">
        <v>1.0295759653086136</v>
      </c>
      <c r="GC68" s="199">
        <v>0.56999999999999995</v>
      </c>
      <c r="GD68" s="187">
        <v>0.84275314361350095</v>
      </c>
      <c r="GE68" s="200">
        <v>1.4785142870412298</v>
      </c>
      <c r="GF68" s="199">
        <v>0.67</v>
      </c>
      <c r="GG68" s="187">
        <v>0.89444225463145399</v>
      </c>
      <c r="GH68" s="200">
        <v>0.84275314361350095</v>
      </c>
      <c r="GI68" s="199">
        <v>0.93</v>
      </c>
      <c r="GJ68" s="187">
        <v>0.98559479553903295</v>
      </c>
      <c r="GK68" s="200">
        <v>1.0597793500419708</v>
      </c>
      <c r="GL68" s="199">
        <v>0.93</v>
      </c>
      <c r="GM68" s="187">
        <v>0.89743589743589702</v>
      </c>
      <c r="GN68" s="200">
        <v>0.96498483595257745</v>
      </c>
      <c r="GO68" s="234">
        <v>290</v>
      </c>
      <c r="GP68" s="182">
        <v>81</v>
      </c>
      <c r="GQ68" s="235">
        <v>0.27931034482758621</v>
      </c>
      <c r="GR68" s="236">
        <v>3244</v>
      </c>
      <c r="GS68" s="182">
        <v>162</v>
      </c>
      <c r="GT68" s="237">
        <v>4.99383477188656E-2</v>
      </c>
      <c r="GU68" s="238">
        <v>3534</v>
      </c>
      <c r="GV68" s="182">
        <v>243</v>
      </c>
      <c r="GW68" s="237">
        <v>6.8760611205432934E-2</v>
      </c>
      <c r="GX68" s="239">
        <v>29288</v>
      </c>
      <c r="GY68" s="182">
        <v>4843</v>
      </c>
      <c r="GZ68" s="237">
        <v>0.16535782573067467</v>
      </c>
      <c r="HA68" s="238">
        <v>32822</v>
      </c>
      <c r="HB68" s="182">
        <v>5086</v>
      </c>
      <c r="HC68" s="237">
        <v>0.15495704100907928</v>
      </c>
      <c r="HD68" s="238">
        <v>2129</v>
      </c>
      <c r="HE68" s="182">
        <v>85</v>
      </c>
      <c r="HF68" s="237">
        <v>3.992484734617191E-2</v>
      </c>
      <c r="HG68" s="240">
        <v>9446</v>
      </c>
      <c r="HH68" s="182">
        <v>1420</v>
      </c>
      <c r="HI68" s="237">
        <v>0.15032818124073682</v>
      </c>
      <c r="HJ68" s="241">
        <v>921</v>
      </c>
      <c r="HK68" s="182">
        <v>119</v>
      </c>
      <c r="HL68" s="242">
        <v>0.12920738327904452</v>
      </c>
    </row>
    <row r="69" spans="1:220" s="78" customFormat="1" ht="15" customHeight="1" x14ac:dyDescent="0.6">
      <c r="A69" s="225">
        <v>25</v>
      </c>
      <c r="B69" s="233" t="s">
        <v>340</v>
      </c>
      <c r="C69" s="192">
        <v>9511</v>
      </c>
      <c r="D69" s="233" t="s">
        <v>440</v>
      </c>
      <c r="E69" s="182">
        <v>1603</v>
      </c>
      <c r="F69" s="182">
        <v>1096</v>
      </c>
      <c r="G69" s="187">
        <v>0.68371802869619458</v>
      </c>
      <c r="H69" s="182">
        <v>2693</v>
      </c>
      <c r="I69" s="182">
        <v>1596</v>
      </c>
      <c r="J69" s="187">
        <v>0.59264760490159674</v>
      </c>
      <c r="K69" s="182">
        <v>85</v>
      </c>
      <c r="L69" s="182">
        <v>34</v>
      </c>
      <c r="M69" s="187">
        <v>0.4</v>
      </c>
      <c r="N69" s="182">
        <v>33</v>
      </c>
      <c r="O69" s="182">
        <v>0</v>
      </c>
      <c r="P69" s="187">
        <v>0</v>
      </c>
      <c r="Q69" s="182">
        <v>15</v>
      </c>
      <c r="R69" s="182">
        <v>0</v>
      </c>
      <c r="S69" s="187">
        <v>0</v>
      </c>
      <c r="T69" s="182">
        <v>192</v>
      </c>
      <c r="U69" s="182">
        <v>160</v>
      </c>
      <c r="V69" s="187">
        <v>0.83333333333333337</v>
      </c>
      <c r="W69" s="182">
        <v>4621</v>
      </c>
      <c r="X69" s="182">
        <v>2886</v>
      </c>
      <c r="Y69" s="187">
        <v>0.62454014282622805</v>
      </c>
      <c r="Z69" s="182">
        <v>4621</v>
      </c>
      <c r="AA69" s="182">
        <v>2886</v>
      </c>
      <c r="AB69" s="187">
        <v>0.62454014282622805</v>
      </c>
      <c r="AC69" s="182">
        <v>159</v>
      </c>
      <c r="AD69" s="182">
        <v>96</v>
      </c>
      <c r="AE69" s="187">
        <v>0.60377358490566035</v>
      </c>
      <c r="AF69" s="182">
        <v>24</v>
      </c>
      <c r="AG69" s="182">
        <v>38</v>
      </c>
      <c r="AH69" s="187">
        <v>1.5833333333333333</v>
      </c>
      <c r="AI69" s="182">
        <v>24</v>
      </c>
      <c r="AJ69" s="182">
        <v>8</v>
      </c>
      <c r="AK69" s="187">
        <v>0.33333333333333331</v>
      </c>
      <c r="AL69" s="182">
        <v>30</v>
      </c>
      <c r="AM69" s="182">
        <v>11</v>
      </c>
      <c r="AN69" s="187">
        <v>0.36666666666666664</v>
      </c>
      <c r="AO69" s="182">
        <v>237</v>
      </c>
      <c r="AP69" s="182">
        <v>153</v>
      </c>
      <c r="AQ69" s="187">
        <v>0.64556962025316456</v>
      </c>
      <c r="AR69" s="182">
        <v>180</v>
      </c>
      <c r="AS69" s="182">
        <v>30</v>
      </c>
      <c r="AT69" s="187">
        <v>0.16666666666666666</v>
      </c>
      <c r="AU69" s="182">
        <v>20</v>
      </c>
      <c r="AV69" s="182">
        <v>17</v>
      </c>
      <c r="AW69" s="187">
        <v>0.85</v>
      </c>
      <c r="AX69" s="182">
        <v>0</v>
      </c>
      <c r="AY69" s="182">
        <v>0</v>
      </c>
      <c r="AZ69" s="187">
        <v>0</v>
      </c>
      <c r="BA69" s="182">
        <v>200</v>
      </c>
      <c r="BB69" s="182">
        <v>47</v>
      </c>
      <c r="BC69" s="187">
        <v>0.23499999999999999</v>
      </c>
      <c r="BD69" s="182">
        <v>2757</v>
      </c>
      <c r="BE69" s="182">
        <v>1386</v>
      </c>
      <c r="BF69" s="187">
        <v>0.50272034820457023</v>
      </c>
      <c r="BG69" s="182">
        <v>651</v>
      </c>
      <c r="BH69" s="182">
        <v>346</v>
      </c>
      <c r="BI69" s="187">
        <v>0.53149001536098306</v>
      </c>
      <c r="BJ69" s="182">
        <v>345</v>
      </c>
      <c r="BK69" s="182">
        <v>227</v>
      </c>
      <c r="BL69" s="187">
        <v>0.65797101449275364</v>
      </c>
      <c r="BM69" s="182">
        <v>62</v>
      </c>
      <c r="BN69" s="182">
        <v>32</v>
      </c>
      <c r="BO69" s="187">
        <v>0.5161290322580645</v>
      </c>
      <c r="BP69" s="182">
        <v>4671</v>
      </c>
      <c r="BQ69" s="182">
        <v>4409</v>
      </c>
      <c r="BR69" s="187">
        <v>0.94390922714622139</v>
      </c>
      <c r="BS69" s="182">
        <v>323</v>
      </c>
      <c r="BT69" s="182">
        <v>260</v>
      </c>
      <c r="BU69" s="187">
        <v>0.804953560371517</v>
      </c>
      <c r="BV69" s="182">
        <v>8809</v>
      </c>
      <c r="BW69" s="182">
        <v>6660</v>
      </c>
      <c r="BX69" s="187">
        <v>0.75604495402429328</v>
      </c>
      <c r="BY69" s="182">
        <v>0</v>
      </c>
      <c r="BZ69" s="182">
        <v>0</v>
      </c>
      <c r="CA69" s="187">
        <v>0</v>
      </c>
      <c r="CB69" s="182">
        <v>9246</v>
      </c>
      <c r="CC69" s="182">
        <v>6860</v>
      </c>
      <c r="CD69" s="187">
        <v>0.74194246160501842</v>
      </c>
      <c r="CE69" s="182">
        <v>13867</v>
      </c>
      <c r="CF69" s="182">
        <v>9746</v>
      </c>
      <c r="CG69" s="187">
        <v>0.70281964375856354</v>
      </c>
      <c r="CH69" s="182">
        <v>20160</v>
      </c>
      <c r="CI69" s="182">
        <v>4560</v>
      </c>
      <c r="CJ69" s="187">
        <v>0.22619047619047619</v>
      </c>
      <c r="CK69" s="182">
        <v>19770</v>
      </c>
      <c r="CL69" s="182">
        <v>2848</v>
      </c>
      <c r="CM69" s="187">
        <v>0.14405665149215985</v>
      </c>
      <c r="CN69" s="182">
        <v>7680</v>
      </c>
      <c r="CO69" s="182">
        <v>1920</v>
      </c>
      <c r="CP69" s="187">
        <v>0.25</v>
      </c>
      <c r="CQ69" s="182">
        <v>660</v>
      </c>
      <c r="CR69" s="182">
        <v>0</v>
      </c>
      <c r="CS69" s="187">
        <v>0</v>
      </c>
      <c r="CT69" s="182">
        <v>8340</v>
      </c>
      <c r="CU69" s="182">
        <v>1920</v>
      </c>
      <c r="CV69" s="187">
        <v>0.23021582733812951</v>
      </c>
      <c r="CW69" s="182">
        <v>345</v>
      </c>
      <c r="CX69" s="182">
        <v>38</v>
      </c>
      <c r="CY69" s="187">
        <v>0.11014492753623188</v>
      </c>
      <c r="CZ69" s="182">
        <v>60</v>
      </c>
      <c r="DA69" s="182">
        <v>0</v>
      </c>
      <c r="DB69" s="187">
        <v>0</v>
      </c>
      <c r="DC69" s="182"/>
      <c r="DD69" s="182">
        <v>0</v>
      </c>
      <c r="DE69" s="187">
        <v>0</v>
      </c>
      <c r="DF69" s="182">
        <v>60</v>
      </c>
      <c r="DG69" s="182">
        <v>136</v>
      </c>
      <c r="DH69" s="187">
        <v>2.2666666666666666</v>
      </c>
      <c r="DI69" s="182">
        <v>405</v>
      </c>
      <c r="DJ69" s="182">
        <v>174</v>
      </c>
      <c r="DK69" s="187">
        <v>0.42962962962962964</v>
      </c>
      <c r="DL69" s="182">
        <v>9330</v>
      </c>
      <c r="DM69" s="182">
        <v>1673</v>
      </c>
      <c r="DN69" s="187">
        <v>0.17931404072883173</v>
      </c>
      <c r="DO69" s="182">
        <v>9735</v>
      </c>
      <c r="DP69" s="182">
        <v>1847</v>
      </c>
      <c r="DQ69" s="187">
        <v>0.18972778633795584</v>
      </c>
      <c r="DR69" s="182">
        <v>1025</v>
      </c>
      <c r="DS69" s="182">
        <v>42</v>
      </c>
      <c r="DT69" s="187">
        <v>4.0975609756097563E-2</v>
      </c>
      <c r="DU69" s="182">
        <v>60</v>
      </c>
      <c r="DV69" s="182">
        <v>0</v>
      </c>
      <c r="DW69" s="182">
        <v>42</v>
      </c>
      <c r="DX69" s="182">
        <v>1085</v>
      </c>
      <c r="DY69" s="182">
        <v>42</v>
      </c>
      <c r="DZ69" s="187">
        <v>3.870967741935484E-2</v>
      </c>
      <c r="EA69" s="182">
        <v>59090</v>
      </c>
      <c r="EB69" s="182">
        <v>11217</v>
      </c>
      <c r="EC69" s="187">
        <v>0.18982907429345067</v>
      </c>
      <c r="ED69" s="182">
        <v>72957</v>
      </c>
      <c r="EE69" s="182">
        <v>20963</v>
      </c>
      <c r="EF69" s="187">
        <v>0.2873336348808202</v>
      </c>
      <c r="EG69" s="182">
        <v>10157</v>
      </c>
      <c r="EH69" s="182">
        <v>2129</v>
      </c>
      <c r="EI69" s="187">
        <v>0.20960913655606972</v>
      </c>
      <c r="EJ69" s="182">
        <v>1186</v>
      </c>
      <c r="EK69" s="182">
        <v>82</v>
      </c>
      <c r="EL69" s="187">
        <v>6.9139966273187178E-2</v>
      </c>
      <c r="EM69" s="182">
        <v>31184</v>
      </c>
      <c r="EN69" s="182">
        <v>8422</v>
      </c>
      <c r="EO69" s="187">
        <v>0.27007439712673165</v>
      </c>
      <c r="EP69" s="182">
        <v>1799</v>
      </c>
      <c r="EQ69" s="182">
        <v>147</v>
      </c>
      <c r="ER69" s="187">
        <v>8.171206225680934E-2</v>
      </c>
      <c r="ES69" s="199">
        <v>0.81</v>
      </c>
      <c r="ET69" s="187">
        <v>0.99844961240310104</v>
      </c>
      <c r="EU69" s="187">
        <v>1.2326538424729641</v>
      </c>
      <c r="EV69" s="199">
        <v>0.62</v>
      </c>
      <c r="EW69" s="187">
        <v>0.99185463659147899</v>
      </c>
      <c r="EX69" s="200">
        <v>1.5997655428894824</v>
      </c>
      <c r="EY69" s="199">
        <v>0.72</v>
      </c>
      <c r="EZ69" s="187">
        <v>0.99480249480249505</v>
      </c>
      <c r="FA69" s="200">
        <v>1.3816701316701321</v>
      </c>
      <c r="FB69" s="199">
        <v>0.83</v>
      </c>
      <c r="FC69" s="187">
        <v>0.96960392999693001</v>
      </c>
      <c r="FD69" s="187">
        <v>1.1681975060203977</v>
      </c>
      <c r="FE69" s="199">
        <v>0.63</v>
      </c>
      <c r="FF69" s="187">
        <v>0.99710982658959502</v>
      </c>
      <c r="FG69" s="200">
        <v>1.5827140104596746</v>
      </c>
      <c r="FH69" s="199">
        <v>0.73</v>
      </c>
      <c r="FI69" s="187">
        <v>0.97099125364431504</v>
      </c>
      <c r="FJ69" s="200">
        <v>1.3301250049922124</v>
      </c>
      <c r="FK69" s="199">
        <v>0.73</v>
      </c>
      <c r="FL69" s="187">
        <v>0.97804227375333497</v>
      </c>
      <c r="FM69" s="200">
        <v>1.3397839366484041</v>
      </c>
      <c r="FN69" s="199">
        <v>0.27</v>
      </c>
      <c r="FO69" s="187">
        <v>0.62839506172839499</v>
      </c>
      <c r="FP69" s="200">
        <v>2.327389117512574</v>
      </c>
      <c r="FQ69" s="199">
        <v>0.84</v>
      </c>
      <c r="FR69" s="187">
        <v>0.93624656955879304</v>
      </c>
      <c r="FS69" s="200"/>
      <c r="FT69" s="199">
        <v>0.28999999999999998</v>
      </c>
      <c r="FU69" s="187">
        <v>0.70104166666666701</v>
      </c>
      <c r="FV69" s="200"/>
      <c r="FW69" s="199">
        <v>0.76</v>
      </c>
      <c r="FX69" s="187">
        <v>0</v>
      </c>
      <c r="FY69" s="200">
        <v>0</v>
      </c>
      <c r="FZ69" s="199">
        <v>0.53</v>
      </c>
      <c r="GA69" s="187">
        <v>0.70104166666666701</v>
      </c>
      <c r="GB69" s="200">
        <v>1.322720125786164</v>
      </c>
      <c r="GC69" s="199">
        <v>0.56000000000000005</v>
      </c>
      <c r="GD69" s="187">
        <v>0.75840242489079102</v>
      </c>
      <c r="GE69" s="200">
        <v>1.354290044447841</v>
      </c>
      <c r="GF69" s="199">
        <v>0.64</v>
      </c>
      <c r="GG69" s="187">
        <v>0.86051614749797301</v>
      </c>
      <c r="GH69" s="200">
        <v>0.75840242489079102</v>
      </c>
      <c r="GI69" s="199">
        <v>0.91</v>
      </c>
      <c r="GJ69" s="187">
        <v>0.96899953029591401</v>
      </c>
      <c r="GK69" s="200">
        <v>1.0648346486768285</v>
      </c>
      <c r="GL69" s="199">
        <v>0.84</v>
      </c>
      <c r="GM69" s="187">
        <v>0.98780487804878003</v>
      </c>
      <c r="GN69" s="200">
        <v>1.1759581881533097</v>
      </c>
      <c r="GO69" s="234">
        <v>533</v>
      </c>
      <c r="GP69" s="182">
        <v>81</v>
      </c>
      <c r="GQ69" s="235">
        <v>0.15196998123827393</v>
      </c>
      <c r="GR69" s="236">
        <v>3172</v>
      </c>
      <c r="GS69" s="182">
        <v>150</v>
      </c>
      <c r="GT69" s="237">
        <v>4.728877679697352E-2</v>
      </c>
      <c r="GU69" s="238">
        <v>3705</v>
      </c>
      <c r="GV69" s="182">
        <v>231</v>
      </c>
      <c r="GW69" s="237">
        <v>6.2348178137651825E-2</v>
      </c>
      <c r="GX69" s="239">
        <v>24779</v>
      </c>
      <c r="GY69" s="182">
        <v>2381</v>
      </c>
      <c r="GZ69" s="237">
        <v>9.6089430566205253E-2</v>
      </c>
      <c r="HA69" s="238">
        <v>28484</v>
      </c>
      <c r="HB69" s="182">
        <v>2612</v>
      </c>
      <c r="HC69" s="237">
        <v>9.170060384777419E-2</v>
      </c>
      <c r="HD69" s="238">
        <v>1590</v>
      </c>
      <c r="HE69" s="182">
        <v>8</v>
      </c>
      <c r="HF69" s="237">
        <v>5.0314465408805029E-3</v>
      </c>
      <c r="HG69" s="240">
        <v>8475</v>
      </c>
      <c r="HH69" s="182">
        <v>874</v>
      </c>
      <c r="HI69" s="237">
        <v>0.10312684365781712</v>
      </c>
      <c r="HJ69" s="241">
        <v>895</v>
      </c>
      <c r="HK69" s="182">
        <v>3</v>
      </c>
      <c r="HL69" s="242">
        <v>3.3519553072625698E-3</v>
      </c>
    </row>
    <row r="70" spans="1:220" s="78" customFormat="1" ht="15" customHeight="1" x14ac:dyDescent="0.6">
      <c r="A70" s="225">
        <v>25</v>
      </c>
      <c r="B70" s="233" t="s">
        <v>340</v>
      </c>
      <c r="C70" s="192">
        <v>9512</v>
      </c>
      <c r="D70" s="233" t="s">
        <v>441</v>
      </c>
      <c r="E70" s="182">
        <v>2783</v>
      </c>
      <c r="F70" s="182">
        <v>2609</v>
      </c>
      <c r="G70" s="187">
        <v>0.93747754222062518</v>
      </c>
      <c r="H70" s="182">
        <v>2365</v>
      </c>
      <c r="I70" s="182">
        <v>1322</v>
      </c>
      <c r="J70" s="187">
        <v>0.55898520084566594</v>
      </c>
      <c r="K70" s="182">
        <v>0</v>
      </c>
      <c r="L70" s="182">
        <v>0</v>
      </c>
      <c r="M70" s="187">
        <v>0</v>
      </c>
      <c r="N70" s="182">
        <v>83</v>
      </c>
      <c r="O70" s="182">
        <v>69</v>
      </c>
      <c r="P70" s="187">
        <v>0.83132530120481929</v>
      </c>
      <c r="Q70" s="182">
        <v>0</v>
      </c>
      <c r="R70" s="182">
        <v>0</v>
      </c>
      <c r="S70" s="187">
        <v>0</v>
      </c>
      <c r="T70" s="182">
        <v>0</v>
      </c>
      <c r="U70" s="182">
        <v>0</v>
      </c>
      <c r="V70" s="187">
        <v>0</v>
      </c>
      <c r="W70" s="182">
        <v>5231</v>
      </c>
      <c r="X70" s="182">
        <v>4000</v>
      </c>
      <c r="Y70" s="187">
        <v>0.7646721468170522</v>
      </c>
      <c r="Z70" s="182">
        <v>5231</v>
      </c>
      <c r="AA70" s="182">
        <v>4000</v>
      </c>
      <c r="AB70" s="187">
        <v>0.7646721468170522</v>
      </c>
      <c r="AC70" s="182">
        <v>64</v>
      </c>
      <c r="AD70" s="182">
        <v>56</v>
      </c>
      <c r="AE70" s="187">
        <v>0.875</v>
      </c>
      <c r="AF70" s="182">
        <v>30</v>
      </c>
      <c r="AG70" s="182">
        <v>28</v>
      </c>
      <c r="AH70" s="187">
        <v>0.93333333333333335</v>
      </c>
      <c r="AI70" s="182">
        <v>15</v>
      </c>
      <c r="AJ70" s="182">
        <v>19</v>
      </c>
      <c r="AK70" s="187">
        <v>1.2666666666666666</v>
      </c>
      <c r="AL70" s="182">
        <v>90</v>
      </c>
      <c r="AM70" s="182">
        <v>0</v>
      </c>
      <c r="AN70" s="187">
        <v>0</v>
      </c>
      <c r="AO70" s="182">
        <v>199</v>
      </c>
      <c r="AP70" s="182">
        <v>103</v>
      </c>
      <c r="AQ70" s="187">
        <v>0.51758793969849248</v>
      </c>
      <c r="AR70" s="182">
        <v>144</v>
      </c>
      <c r="AS70" s="182">
        <v>0</v>
      </c>
      <c r="AT70" s="187">
        <v>0</v>
      </c>
      <c r="AU70" s="182">
        <v>0</v>
      </c>
      <c r="AV70" s="182">
        <v>0</v>
      </c>
      <c r="AW70" s="187">
        <v>0</v>
      </c>
      <c r="AX70" s="182">
        <v>0</v>
      </c>
      <c r="AY70" s="182">
        <v>0</v>
      </c>
      <c r="AZ70" s="187">
        <v>0</v>
      </c>
      <c r="BA70" s="182">
        <v>144</v>
      </c>
      <c r="BB70" s="182">
        <v>0</v>
      </c>
      <c r="BC70" s="187">
        <v>0</v>
      </c>
      <c r="BD70" s="182">
        <v>3860</v>
      </c>
      <c r="BE70" s="182">
        <v>2485</v>
      </c>
      <c r="BF70" s="187">
        <v>0.64378238341968907</v>
      </c>
      <c r="BG70" s="182">
        <v>632</v>
      </c>
      <c r="BH70" s="182">
        <v>268</v>
      </c>
      <c r="BI70" s="187">
        <v>0.42405063291139239</v>
      </c>
      <c r="BJ70" s="182">
        <v>276</v>
      </c>
      <c r="BK70" s="182">
        <v>172</v>
      </c>
      <c r="BL70" s="187">
        <v>0.62318840579710144</v>
      </c>
      <c r="BM70" s="182">
        <v>62</v>
      </c>
      <c r="BN70" s="182">
        <v>35</v>
      </c>
      <c r="BO70" s="187">
        <v>0.56451612903225812</v>
      </c>
      <c r="BP70" s="182">
        <v>8000</v>
      </c>
      <c r="BQ70" s="182">
        <v>8552</v>
      </c>
      <c r="BR70" s="187">
        <v>1.069</v>
      </c>
      <c r="BS70" s="182">
        <v>234</v>
      </c>
      <c r="BT70" s="182">
        <v>107</v>
      </c>
      <c r="BU70" s="187">
        <v>0.45726495726495725</v>
      </c>
      <c r="BV70" s="182">
        <v>13064</v>
      </c>
      <c r="BW70" s="182">
        <v>11619</v>
      </c>
      <c r="BX70" s="187">
        <v>0.88939069197795473</v>
      </c>
      <c r="BY70" s="182">
        <v>0</v>
      </c>
      <c r="BZ70" s="182">
        <v>0</v>
      </c>
      <c r="CA70" s="187">
        <v>0</v>
      </c>
      <c r="CB70" s="182">
        <v>13407</v>
      </c>
      <c r="CC70" s="182">
        <v>11722</v>
      </c>
      <c r="CD70" s="187">
        <v>0.87431938539568876</v>
      </c>
      <c r="CE70" s="182">
        <v>18638</v>
      </c>
      <c r="CF70" s="182">
        <v>15722</v>
      </c>
      <c r="CG70" s="187">
        <v>0.84354544479021354</v>
      </c>
      <c r="CH70" s="182">
        <v>33280</v>
      </c>
      <c r="CI70" s="182">
        <v>7352</v>
      </c>
      <c r="CJ70" s="187">
        <v>0.22091346153846153</v>
      </c>
      <c r="CK70" s="182">
        <v>46170</v>
      </c>
      <c r="CL70" s="182">
        <v>5057</v>
      </c>
      <c r="CM70" s="187">
        <v>0.1095299978340914</v>
      </c>
      <c r="CN70" s="182">
        <v>3840</v>
      </c>
      <c r="CO70" s="182">
        <v>951</v>
      </c>
      <c r="CP70" s="187">
        <v>0.24765624999999999</v>
      </c>
      <c r="CQ70" s="182">
        <v>660</v>
      </c>
      <c r="CR70" s="182">
        <v>246</v>
      </c>
      <c r="CS70" s="187">
        <v>0.37272727272727274</v>
      </c>
      <c r="CT70" s="182">
        <v>4500</v>
      </c>
      <c r="CU70" s="182">
        <v>1197</v>
      </c>
      <c r="CV70" s="187">
        <v>0.26600000000000001</v>
      </c>
      <c r="CW70" s="182">
        <v>345</v>
      </c>
      <c r="CX70" s="182">
        <v>0</v>
      </c>
      <c r="CY70" s="187">
        <v>0</v>
      </c>
      <c r="CZ70" s="182">
        <v>300</v>
      </c>
      <c r="DA70" s="182">
        <v>0</v>
      </c>
      <c r="DB70" s="187">
        <v>0</v>
      </c>
      <c r="DC70" s="182"/>
      <c r="DD70" s="182">
        <v>0</v>
      </c>
      <c r="DE70" s="187">
        <v>0</v>
      </c>
      <c r="DF70" s="182">
        <v>300</v>
      </c>
      <c r="DG70" s="182">
        <v>16</v>
      </c>
      <c r="DH70" s="187">
        <v>5.3333333333333337E-2</v>
      </c>
      <c r="DI70" s="182">
        <v>645</v>
      </c>
      <c r="DJ70" s="182">
        <v>16</v>
      </c>
      <c r="DK70" s="187">
        <v>2.4806201550387597E-2</v>
      </c>
      <c r="DL70" s="182">
        <v>8175</v>
      </c>
      <c r="DM70" s="182">
        <v>1926</v>
      </c>
      <c r="DN70" s="187">
        <v>0.23559633027522936</v>
      </c>
      <c r="DO70" s="182">
        <v>8820</v>
      </c>
      <c r="DP70" s="182">
        <v>1942</v>
      </c>
      <c r="DQ70" s="187">
        <v>0.2201814058956916</v>
      </c>
      <c r="DR70" s="182">
        <v>1025</v>
      </c>
      <c r="DS70" s="182">
        <v>380</v>
      </c>
      <c r="DT70" s="187">
        <v>0.37073170731707317</v>
      </c>
      <c r="DU70" s="182">
        <v>60</v>
      </c>
      <c r="DV70" s="182">
        <v>0</v>
      </c>
      <c r="DW70" s="182">
        <v>380</v>
      </c>
      <c r="DX70" s="182">
        <v>1085</v>
      </c>
      <c r="DY70" s="182">
        <v>380</v>
      </c>
      <c r="DZ70" s="187">
        <v>0.35023041474654376</v>
      </c>
      <c r="EA70" s="182">
        <v>93855</v>
      </c>
      <c r="EB70" s="182">
        <v>15928</v>
      </c>
      <c r="EC70" s="187">
        <v>0.16970859304245911</v>
      </c>
      <c r="ED70" s="182">
        <v>112493</v>
      </c>
      <c r="EE70" s="182">
        <v>31650</v>
      </c>
      <c r="EF70" s="187">
        <v>0.28135083960779783</v>
      </c>
      <c r="EG70" s="182">
        <v>9209</v>
      </c>
      <c r="EH70" s="182">
        <v>2211</v>
      </c>
      <c r="EI70" s="187">
        <v>0.24009121511564774</v>
      </c>
      <c r="EJ70" s="182">
        <v>1162</v>
      </c>
      <c r="EK70" s="182">
        <v>434</v>
      </c>
      <c r="EL70" s="187">
        <v>0.37349397590361444</v>
      </c>
      <c r="EM70" s="182">
        <v>40117</v>
      </c>
      <c r="EN70" s="182">
        <v>9893</v>
      </c>
      <c r="EO70" s="187">
        <v>0.24660368422364584</v>
      </c>
      <c r="EP70" s="182">
        <v>2607</v>
      </c>
      <c r="EQ70" s="182">
        <v>555</v>
      </c>
      <c r="ER70" s="187">
        <v>0.21288837744533948</v>
      </c>
      <c r="ES70" s="199">
        <v>0.86</v>
      </c>
      <c r="ET70" s="187">
        <v>0.99253174010455603</v>
      </c>
      <c r="EU70" s="187">
        <v>1.1541066745401813</v>
      </c>
      <c r="EV70" s="199">
        <v>0.83</v>
      </c>
      <c r="EW70" s="187">
        <v>0.98940998487140697</v>
      </c>
      <c r="EX70" s="200">
        <v>1.192060222736635</v>
      </c>
      <c r="EY70" s="199">
        <v>0.85</v>
      </c>
      <c r="EZ70" s="187">
        <v>0.99150000000000005</v>
      </c>
      <c r="FA70" s="200">
        <v>1.1664705882352941</v>
      </c>
      <c r="FB70" s="199">
        <v>0.89</v>
      </c>
      <c r="FC70" s="187">
        <v>0.98271346254583603</v>
      </c>
      <c r="FD70" s="187">
        <v>1.1041724298267821</v>
      </c>
      <c r="FE70" s="199">
        <v>0.69</v>
      </c>
      <c r="FF70" s="187">
        <v>0.99253731343283602</v>
      </c>
      <c r="FG70" s="200">
        <v>1.4384598745403421</v>
      </c>
      <c r="FH70" s="199">
        <v>0.79</v>
      </c>
      <c r="FI70" s="187">
        <v>0.98293806517659099</v>
      </c>
      <c r="FJ70" s="200">
        <v>1.2442253989577101</v>
      </c>
      <c r="FK70" s="199">
        <v>0.82</v>
      </c>
      <c r="FL70" s="187">
        <v>0.98511639740490997</v>
      </c>
      <c r="FM70" s="200">
        <v>1.2013614602498903</v>
      </c>
      <c r="FN70" s="199">
        <v>0.23</v>
      </c>
      <c r="FO70" s="187">
        <v>0.60821389859087105</v>
      </c>
      <c r="FP70" s="200">
        <v>2.6444082547429173</v>
      </c>
      <c r="FQ70" s="199">
        <v>0.76</v>
      </c>
      <c r="FR70" s="187">
        <v>0.94714754098360698</v>
      </c>
      <c r="FS70" s="200"/>
      <c r="FT70" s="199">
        <v>0.25</v>
      </c>
      <c r="FU70" s="187">
        <v>0.57308096740273395</v>
      </c>
      <c r="FV70" s="200"/>
      <c r="FW70" s="199">
        <v>0.85</v>
      </c>
      <c r="FX70" s="187">
        <v>1</v>
      </c>
      <c r="FY70" s="200">
        <v>1.1764705882352942</v>
      </c>
      <c r="FZ70" s="199">
        <v>0.55000000000000004</v>
      </c>
      <c r="GA70" s="187">
        <v>0.66081871345029197</v>
      </c>
      <c r="GB70" s="200">
        <v>1.2014885699096216</v>
      </c>
      <c r="GC70" s="199">
        <v>0.5</v>
      </c>
      <c r="GD70" s="187">
        <v>0.77046710195881496</v>
      </c>
      <c r="GE70" s="200">
        <v>1.5409342039176299</v>
      </c>
      <c r="GF70" s="199">
        <v>0.66</v>
      </c>
      <c r="GG70" s="187">
        <v>0.87709320695102699</v>
      </c>
      <c r="GH70" s="200">
        <v>0.77046710195881496</v>
      </c>
      <c r="GI70" s="199">
        <v>0.82</v>
      </c>
      <c r="GJ70" s="187">
        <v>0.97467209407507904</v>
      </c>
      <c r="GK70" s="200">
        <v>1.1886245049696087</v>
      </c>
      <c r="GL70" s="199">
        <v>0.86</v>
      </c>
      <c r="GM70" s="187">
        <v>1</v>
      </c>
      <c r="GN70" s="200">
        <v>1.1627906976744187</v>
      </c>
      <c r="GO70" s="234">
        <v>1324</v>
      </c>
      <c r="GP70" s="182">
        <v>176</v>
      </c>
      <c r="GQ70" s="235">
        <v>0.13293051359516617</v>
      </c>
      <c r="GR70" s="236">
        <v>5156</v>
      </c>
      <c r="GS70" s="182">
        <v>193</v>
      </c>
      <c r="GT70" s="237">
        <v>3.7432117920868889E-2</v>
      </c>
      <c r="GU70" s="238">
        <v>6480</v>
      </c>
      <c r="GV70" s="182">
        <v>369</v>
      </c>
      <c r="GW70" s="237">
        <v>5.6944444444444443E-2</v>
      </c>
      <c r="GX70" s="239">
        <v>44264</v>
      </c>
      <c r="GY70" s="182">
        <v>9983</v>
      </c>
      <c r="GZ70" s="237">
        <v>0.22553316464847281</v>
      </c>
      <c r="HA70" s="238">
        <v>50744</v>
      </c>
      <c r="HB70" s="182">
        <v>10352</v>
      </c>
      <c r="HC70" s="237">
        <v>0.20400441431499292</v>
      </c>
      <c r="HD70" s="238">
        <v>3189</v>
      </c>
      <c r="HE70" s="182">
        <v>20</v>
      </c>
      <c r="HF70" s="237">
        <v>6.2715584822828473E-3</v>
      </c>
      <c r="HG70" s="240">
        <v>6830</v>
      </c>
      <c r="HH70" s="182">
        <v>2630</v>
      </c>
      <c r="HI70" s="237">
        <v>0.3850658857979502</v>
      </c>
      <c r="HJ70" s="241">
        <v>928</v>
      </c>
      <c r="HK70" s="182">
        <v>234</v>
      </c>
      <c r="HL70" s="242">
        <v>0.25215517241379309</v>
      </c>
    </row>
    <row r="71" spans="1:220" s="78" customFormat="1" ht="15" customHeight="1" x14ac:dyDescent="0.6">
      <c r="A71" s="225">
        <v>25</v>
      </c>
      <c r="B71" s="233" t="s">
        <v>340</v>
      </c>
      <c r="C71" s="192">
        <v>9513</v>
      </c>
      <c r="D71" s="233" t="s">
        <v>442</v>
      </c>
      <c r="E71" s="182">
        <v>4013</v>
      </c>
      <c r="F71" s="182">
        <v>3055</v>
      </c>
      <c r="G71" s="187">
        <v>0.7612758534762023</v>
      </c>
      <c r="H71" s="182">
        <v>2535</v>
      </c>
      <c r="I71" s="182">
        <v>1332</v>
      </c>
      <c r="J71" s="187">
        <v>0.52544378698224847</v>
      </c>
      <c r="K71" s="182">
        <v>0</v>
      </c>
      <c r="L71" s="182">
        <v>0</v>
      </c>
      <c r="M71" s="187">
        <v>0</v>
      </c>
      <c r="N71" s="182">
        <v>309</v>
      </c>
      <c r="O71" s="182">
        <v>221</v>
      </c>
      <c r="P71" s="187">
        <v>0.71521035598705507</v>
      </c>
      <c r="Q71" s="182">
        <v>0</v>
      </c>
      <c r="R71" s="182">
        <v>0</v>
      </c>
      <c r="S71" s="187">
        <v>0</v>
      </c>
      <c r="T71" s="182">
        <v>330</v>
      </c>
      <c r="U71" s="182">
        <v>192</v>
      </c>
      <c r="V71" s="187">
        <v>0.58181818181818179</v>
      </c>
      <c r="W71" s="182">
        <v>7187</v>
      </c>
      <c r="X71" s="182">
        <v>4800</v>
      </c>
      <c r="Y71" s="187">
        <v>0.66787254765548909</v>
      </c>
      <c r="Z71" s="182">
        <v>7187</v>
      </c>
      <c r="AA71" s="182">
        <v>4800</v>
      </c>
      <c r="AB71" s="187">
        <v>0.66787254765548909</v>
      </c>
      <c r="AC71" s="182">
        <v>30</v>
      </c>
      <c r="AD71" s="182">
        <v>23</v>
      </c>
      <c r="AE71" s="187">
        <v>0.76666666666666672</v>
      </c>
      <c r="AF71" s="182">
        <v>0</v>
      </c>
      <c r="AG71" s="182">
        <v>0</v>
      </c>
      <c r="AH71" s="187">
        <v>0</v>
      </c>
      <c r="AI71" s="182">
        <v>0</v>
      </c>
      <c r="AJ71" s="182">
        <v>0</v>
      </c>
      <c r="AK71" s="187">
        <v>0</v>
      </c>
      <c r="AL71" s="182">
        <v>30</v>
      </c>
      <c r="AM71" s="182">
        <v>0</v>
      </c>
      <c r="AN71" s="187">
        <v>0</v>
      </c>
      <c r="AO71" s="182">
        <v>60</v>
      </c>
      <c r="AP71" s="182">
        <v>23</v>
      </c>
      <c r="AQ71" s="187">
        <v>0.38333333333333336</v>
      </c>
      <c r="AR71" s="182">
        <v>214</v>
      </c>
      <c r="AS71" s="182">
        <v>135</v>
      </c>
      <c r="AT71" s="187">
        <v>0.63084112149532712</v>
      </c>
      <c r="AU71" s="182">
        <v>0</v>
      </c>
      <c r="AV71" s="182">
        <v>0</v>
      </c>
      <c r="AW71" s="187">
        <v>0</v>
      </c>
      <c r="AX71" s="182">
        <v>0</v>
      </c>
      <c r="AY71" s="182">
        <v>0</v>
      </c>
      <c r="AZ71" s="187">
        <v>0</v>
      </c>
      <c r="BA71" s="182">
        <v>214</v>
      </c>
      <c r="BB71" s="182">
        <v>135</v>
      </c>
      <c r="BC71" s="187">
        <v>0.63084112149532712</v>
      </c>
      <c r="BD71" s="182">
        <v>3390</v>
      </c>
      <c r="BE71" s="182">
        <v>1942</v>
      </c>
      <c r="BF71" s="187">
        <v>0.57286135693215334</v>
      </c>
      <c r="BG71" s="182">
        <v>1484</v>
      </c>
      <c r="BH71" s="182">
        <v>842</v>
      </c>
      <c r="BI71" s="187">
        <v>0.56738544474393526</v>
      </c>
      <c r="BJ71" s="182">
        <v>739</v>
      </c>
      <c r="BK71" s="182">
        <v>531</v>
      </c>
      <c r="BL71" s="187">
        <v>0.71853856562922869</v>
      </c>
      <c r="BM71" s="182">
        <v>297</v>
      </c>
      <c r="BN71" s="182">
        <v>274</v>
      </c>
      <c r="BO71" s="187">
        <v>0.92255892255892258</v>
      </c>
      <c r="BP71" s="182">
        <v>8254</v>
      </c>
      <c r="BQ71" s="182">
        <v>4080</v>
      </c>
      <c r="BR71" s="187">
        <v>0.49430579113157258</v>
      </c>
      <c r="BS71" s="182">
        <v>451</v>
      </c>
      <c r="BT71" s="182">
        <v>311</v>
      </c>
      <c r="BU71" s="187">
        <v>0.68957871396895787</v>
      </c>
      <c r="BV71" s="182">
        <v>14615</v>
      </c>
      <c r="BW71" s="182">
        <v>7980</v>
      </c>
      <c r="BX71" s="187">
        <v>0.54601436879917897</v>
      </c>
      <c r="BY71" s="182">
        <v>0</v>
      </c>
      <c r="BZ71" s="182">
        <v>0</v>
      </c>
      <c r="CA71" s="187">
        <v>0</v>
      </c>
      <c r="CB71" s="182">
        <v>14889</v>
      </c>
      <c r="CC71" s="182">
        <v>8138</v>
      </c>
      <c r="CD71" s="187">
        <v>0.54657801061186106</v>
      </c>
      <c r="CE71" s="182">
        <v>22076</v>
      </c>
      <c r="CF71" s="182">
        <v>12938</v>
      </c>
      <c r="CG71" s="187">
        <v>0.58606631636165973</v>
      </c>
      <c r="CH71" s="182">
        <v>13120</v>
      </c>
      <c r="CI71" s="182">
        <v>2880</v>
      </c>
      <c r="CJ71" s="187">
        <v>0.21951219512195122</v>
      </c>
      <c r="CK71" s="182">
        <v>27150</v>
      </c>
      <c r="CL71" s="182">
        <v>1601</v>
      </c>
      <c r="CM71" s="187">
        <v>5.8968692449355431E-2</v>
      </c>
      <c r="CN71" s="182">
        <v>10240</v>
      </c>
      <c r="CO71" s="182">
        <v>2560</v>
      </c>
      <c r="CP71" s="187">
        <v>0.25</v>
      </c>
      <c r="CQ71" s="182">
        <v>2640</v>
      </c>
      <c r="CR71" s="182">
        <v>138</v>
      </c>
      <c r="CS71" s="187">
        <v>5.2272727272727269E-2</v>
      </c>
      <c r="CT71" s="182">
        <v>12880</v>
      </c>
      <c r="CU71" s="182">
        <v>2698</v>
      </c>
      <c r="CV71" s="187">
        <v>0.209472049689441</v>
      </c>
      <c r="CW71" s="182">
        <v>345</v>
      </c>
      <c r="CX71" s="182">
        <v>0</v>
      </c>
      <c r="CY71" s="187">
        <v>0</v>
      </c>
      <c r="CZ71" s="182">
        <v>60</v>
      </c>
      <c r="DA71" s="182">
        <v>0</v>
      </c>
      <c r="DB71" s="187">
        <v>0</v>
      </c>
      <c r="DC71" s="182"/>
      <c r="DD71" s="182">
        <v>0</v>
      </c>
      <c r="DE71" s="187">
        <v>0</v>
      </c>
      <c r="DF71" s="182">
        <v>60</v>
      </c>
      <c r="DG71" s="182">
        <v>0</v>
      </c>
      <c r="DH71" s="187">
        <v>0</v>
      </c>
      <c r="DI71" s="182">
        <v>405</v>
      </c>
      <c r="DJ71" s="182">
        <v>0</v>
      </c>
      <c r="DK71" s="187">
        <v>0</v>
      </c>
      <c r="DL71" s="182">
        <v>9975</v>
      </c>
      <c r="DM71" s="182">
        <v>1361</v>
      </c>
      <c r="DN71" s="187">
        <v>0.13644110275689222</v>
      </c>
      <c r="DO71" s="182">
        <v>10380</v>
      </c>
      <c r="DP71" s="182">
        <v>1361</v>
      </c>
      <c r="DQ71" s="187">
        <v>0.13111753371868978</v>
      </c>
      <c r="DR71" s="182">
        <v>1025</v>
      </c>
      <c r="DS71" s="182">
        <v>102</v>
      </c>
      <c r="DT71" s="187">
        <v>9.9512195121951225E-2</v>
      </c>
      <c r="DU71" s="182">
        <v>60</v>
      </c>
      <c r="DV71" s="182">
        <v>0</v>
      </c>
      <c r="DW71" s="182">
        <v>102</v>
      </c>
      <c r="DX71" s="182">
        <v>1085</v>
      </c>
      <c r="DY71" s="182">
        <v>102</v>
      </c>
      <c r="DZ71" s="187">
        <v>9.4009216589861749E-2</v>
      </c>
      <c r="EA71" s="182">
        <v>64615</v>
      </c>
      <c r="EB71" s="182">
        <v>8642</v>
      </c>
      <c r="EC71" s="187">
        <v>0.13374603420258455</v>
      </c>
      <c r="ED71" s="182">
        <v>86691</v>
      </c>
      <c r="EE71" s="182">
        <v>21580</v>
      </c>
      <c r="EF71" s="187">
        <v>0.24893010808503765</v>
      </c>
      <c r="EG71" s="182">
        <v>11428</v>
      </c>
      <c r="EH71" s="182">
        <v>2113</v>
      </c>
      <c r="EI71" s="187">
        <v>0.18489674483724186</v>
      </c>
      <c r="EJ71" s="182">
        <v>1382</v>
      </c>
      <c r="EK71" s="182">
        <v>376</v>
      </c>
      <c r="EL71" s="187">
        <v>0.27206946454413894</v>
      </c>
      <c r="EM71" s="182">
        <v>27379</v>
      </c>
      <c r="EN71" s="182">
        <v>7614</v>
      </c>
      <c r="EO71" s="187">
        <v>0.27809635121808685</v>
      </c>
      <c r="EP71" s="182">
        <v>3122</v>
      </c>
      <c r="EQ71" s="182">
        <v>886</v>
      </c>
      <c r="ER71" s="187">
        <v>0.28379244074311338</v>
      </c>
      <c r="ES71" s="199">
        <v>0.92</v>
      </c>
      <c r="ET71" s="187">
        <v>0.984717416378316</v>
      </c>
      <c r="EU71" s="187">
        <v>1.0703450178025173</v>
      </c>
      <c r="EV71" s="199">
        <v>0.77</v>
      </c>
      <c r="EW71" s="187">
        <v>0.97747747747747804</v>
      </c>
      <c r="EX71" s="200">
        <v>1.2694512694512701</v>
      </c>
      <c r="EY71" s="199">
        <v>0.85</v>
      </c>
      <c r="EZ71" s="187">
        <v>0.98270833333333296</v>
      </c>
      <c r="FA71" s="200">
        <v>1.1561274509803918</v>
      </c>
      <c r="FB71" s="199">
        <v>0.86</v>
      </c>
      <c r="FC71" s="187">
        <v>0.95709978070175405</v>
      </c>
      <c r="FD71" s="187">
        <v>1.1129067217462256</v>
      </c>
      <c r="FE71" s="199">
        <v>0.72</v>
      </c>
      <c r="FF71" s="187">
        <v>0.98693586698337299</v>
      </c>
      <c r="FG71" s="200">
        <v>1.3707442596991293</v>
      </c>
      <c r="FH71" s="199">
        <v>0.79</v>
      </c>
      <c r="FI71" s="187">
        <v>0.960186778078152</v>
      </c>
      <c r="FJ71" s="200">
        <v>1.2154263013647493</v>
      </c>
      <c r="FK71" s="199">
        <v>0.82</v>
      </c>
      <c r="FL71" s="187">
        <v>0.96854227855928299</v>
      </c>
      <c r="FM71" s="200">
        <v>1.1811491201942477</v>
      </c>
      <c r="FN71" s="199">
        <v>0.39</v>
      </c>
      <c r="FO71" s="187">
        <v>0.61305147058823495</v>
      </c>
      <c r="FP71" s="200">
        <v>1.5719268476621409</v>
      </c>
      <c r="FQ71" s="199">
        <v>0.87</v>
      </c>
      <c r="FR71" s="187">
        <v>0.95096814490943204</v>
      </c>
      <c r="FS71" s="200"/>
      <c r="FT71" s="199">
        <v>0.52</v>
      </c>
      <c r="FU71" s="187">
        <v>0.69843750000000004</v>
      </c>
      <c r="FV71" s="200"/>
      <c r="FW71" s="199">
        <v>0.83</v>
      </c>
      <c r="FX71" s="187">
        <v>1</v>
      </c>
      <c r="FY71" s="200">
        <v>1.2048192771084338</v>
      </c>
      <c r="FZ71" s="199">
        <v>0.68</v>
      </c>
      <c r="GA71" s="187">
        <v>0.713862120088955</v>
      </c>
      <c r="GB71" s="200">
        <v>1.0497972354249336</v>
      </c>
      <c r="GC71" s="199">
        <v>0.63</v>
      </c>
      <c r="GD71" s="187">
        <v>0.73825503355704702</v>
      </c>
      <c r="GE71" s="200">
        <v>1.1718333865984873</v>
      </c>
      <c r="GF71" s="199">
        <v>0.73</v>
      </c>
      <c r="GG71" s="187">
        <v>0.87632066728452296</v>
      </c>
      <c r="GH71" s="200">
        <v>0.73825503355704702</v>
      </c>
      <c r="GI71" s="199">
        <v>0.91</v>
      </c>
      <c r="GJ71" s="187">
        <v>0.97728348319924296</v>
      </c>
      <c r="GK71" s="200">
        <v>1.0739378936255417</v>
      </c>
      <c r="GL71" s="199">
        <v>0.78</v>
      </c>
      <c r="GM71" s="187">
        <v>0.930851063829787</v>
      </c>
      <c r="GN71" s="200">
        <v>1.1933987997817781</v>
      </c>
      <c r="GO71" s="234">
        <v>1430</v>
      </c>
      <c r="GP71" s="182">
        <v>254</v>
      </c>
      <c r="GQ71" s="235">
        <v>0.17762237762237762</v>
      </c>
      <c r="GR71" s="236">
        <v>2484</v>
      </c>
      <c r="GS71" s="182">
        <v>210</v>
      </c>
      <c r="GT71" s="237">
        <v>8.4541062801932368E-2</v>
      </c>
      <c r="GU71" s="238">
        <v>3914</v>
      </c>
      <c r="GV71" s="182">
        <v>464</v>
      </c>
      <c r="GW71" s="237">
        <v>0.11854879918242207</v>
      </c>
      <c r="GX71" s="239">
        <v>36254</v>
      </c>
      <c r="GY71" s="182">
        <v>2154</v>
      </c>
      <c r="GZ71" s="237">
        <v>5.9414133612842722E-2</v>
      </c>
      <c r="HA71" s="238">
        <v>40168</v>
      </c>
      <c r="HB71" s="182">
        <v>2618</v>
      </c>
      <c r="HC71" s="237">
        <v>6.5176259709221265E-2</v>
      </c>
      <c r="HD71" s="238">
        <v>24</v>
      </c>
      <c r="HE71" s="182">
        <v>24</v>
      </c>
      <c r="HF71" s="237">
        <v>1</v>
      </c>
      <c r="HG71" s="240">
        <v>9247</v>
      </c>
      <c r="HH71" s="182">
        <v>724</v>
      </c>
      <c r="HI71" s="237">
        <v>7.8295663458418943E-2</v>
      </c>
      <c r="HJ71" s="241">
        <v>1004</v>
      </c>
      <c r="HK71" s="182">
        <v>21</v>
      </c>
      <c r="HL71" s="242">
        <v>2.091633466135458E-2</v>
      </c>
    </row>
    <row r="72" spans="1:220" s="78" customFormat="1" ht="15" customHeight="1" x14ac:dyDescent="0.6">
      <c r="A72" s="225">
        <v>27</v>
      </c>
      <c r="B72" s="233" t="s">
        <v>341</v>
      </c>
      <c r="C72" s="192">
        <v>9522</v>
      </c>
      <c r="D72" s="233" t="s">
        <v>443</v>
      </c>
      <c r="E72" s="182">
        <v>452</v>
      </c>
      <c r="F72" s="182">
        <v>320</v>
      </c>
      <c r="G72" s="187">
        <v>0.70796460176991149</v>
      </c>
      <c r="H72" s="182">
        <v>481</v>
      </c>
      <c r="I72" s="182">
        <v>200</v>
      </c>
      <c r="J72" s="187">
        <v>0.41580041580041582</v>
      </c>
      <c r="K72" s="182">
        <v>0</v>
      </c>
      <c r="L72" s="182">
        <v>0</v>
      </c>
      <c r="M72" s="187">
        <v>0</v>
      </c>
      <c r="N72" s="182">
        <v>26</v>
      </c>
      <c r="O72" s="182">
        <v>30</v>
      </c>
      <c r="P72" s="187">
        <v>1.1538461538461537</v>
      </c>
      <c r="Q72" s="182">
        <v>15</v>
      </c>
      <c r="R72" s="182">
        <v>0</v>
      </c>
      <c r="S72" s="187">
        <v>0</v>
      </c>
      <c r="T72" s="182">
        <v>0</v>
      </c>
      <c r="U72" s="182">
        <v>0</v>
      </c>
      <c r="V72" s="187">
        <v>0</v>
      </c>
      <c r="W72" s="182">
        <v>974</v>
      </c>
      <c r="X72" s="182">
        <v>550</v>
      </c>
      <c r="Y72" s="187">
        <v>0.56468172484599588</v>
      </c>
      <c r="Z72" s="182">
        <v>974</v>
      </c>
      <c r="AA72" s="182">
        <v>550</v>
      </c>
      <c r="AB72" s="187">
        <v>0.56468172484599588</v>
      </c>
      <c r="AC72" s="182">
        <v>187</v>
      </c>
      <c r="AD72" s="182">
        <v>106</v>
      </c>
      <c r="AE72" s="187">
        <v>0.5668449197860963</v>
      </c>
      <c r="AF72" s="182">
        <v>30</v>
      </c>
      <c r="AG72" s="182">
        <v>16</v>
      </c>
      <c r="AH72" s="187">
        <v>0.53333333333333333</v>
      </c>
      <c r="AI72" s="182">
        <v>15</v>
      </c>
      <c r="AJ72" s="182">
        <v>0</v>
      </c>
      <c r="AK72" s="187">
        <v>0</v>
      </c>
      <c r="AL72" s="182">
        <v>77</v>
      </c>
      <c r="AM72" s="182">
        <v>52</v>
      </c>
      <c r="AN72" s="187">
        <v>0.67532467532467533</v>
      </c>
      <c r="AO72" s="182">
        <v>309</v>
      </c>
      <c r="AP72" s="182">
        <v>174</v>
      </c>
      <c r="AQ72" s="187">
        <v>0.56310679611650483</v>
      </c>
      <c r="AR72" s="182">
        <v>472</v>
      </c>
      <c r="AS72" s="182">
        <v>0</v>
      </c>
      <c r="AT72" s="187">
        <v>0</v>
      </c>
      <c r="AU72" s="182">
        <v>14</v>
      </c>
      <c r="AV72" s="182">
        <v>16</v>
      </c>
      <c r="AW72" s="187">
        <v>1.1428571428571428</v>
      </c>
      <c r="AX72" s="182">
        <v>15</v>
      </c>
      <c r="AY72" s="182">
        <v>0</v>
      </c>
      <c r="AZ72" s="187">
        <v>0</v>
      </c>
      <c r="BA72" s="182">
        <v>501</v>
      </c>
      <c r="BB72" s="182">
        <v>16</v>
      </c>
      <c r="BC72" s="187">
        <v>3.1936127744510975E-2</v>
      </c>
      <c r="BD72" s="182">
        <v>2703</v>
      </c>
      <c r="BE72" s="182">
        <v>1629</v>
      </c>
      <c r="BF72" s="187">
        <v>0.60266370699223082</v>
      </c>
      <c r="BG72" s="182">
        <v>0</v>
      </c>
      <c r="BH72" s="182">
        <v>0</v>
      </c>
      <c r="BI72" s="187">
        <v>0</v>
      </c>
      <c r="BJ72" s="182">
        <v>270</v>
      </c>
      <c r="BK72" s="182">
        <v>180</v>
      </c>
      <c r="BL72" s="187">
        <v>0.66666666666666663</v>
      </c>
      <c r="BM72" s="182">
        <v>0</v>
      </c>
      <c r="BN72" s="182">
        <v>0</v>
      </c>
      <c r="BO72" s="187">
        <v>0</v>
      </c>
      <c r="BP72" s="182">
        <v>2013</v>
      </c>
      <c r="BQ72" s="182">
        <v>2142</v>
      </c>
      <c r="BR72" s="187">
        <v>1.0640834575260805</v>
      </c>
      <c r="BS72" s="182">
        <v>382</v>
      </c>
      <c r="BT72" s="182">
        <v>220</v>
      </c>
      <c r="BU72" s="187">
        <v>0.5759162303664922</v>
      </c>
      <c r="BV72" s="182">
        <v>5368</v>
      </c>
      <c r="BW72" s="182">
        <v>4171</v>
      </c>
      <c r="BX72" s="187">
        <v>0.77701192250372575</v>
      </c>
      <c r="BY72" s="182">
        <v>0</v>
      </c>
      <c r="BZ72" s="182">
        <v>0</v>
      </c>
      <c r="CA72" s="187">
        <v>0</v>
      </c>
      <c r="CB72" s="182">
        <v>6178</v>
      </c>
      <c r="CC72" s="182">
        <v>4361</v>
      </c>
      <c r="CD72" s="187">
        <v>0.70589187439300749</v>
      </c>
      <c r="CE72" s="182">
        <v>7152</v>
      </c>
      <c r="CF72" s="182">
        <v>4911</v>
      </c>
      <c r="CG72" s="187">
        <v>0.68666107382550334</v>
      </c>
      <c r="CH72" s="182">
        <v>8160</v>
      </c>
      <c r="CI72" s="182">
        <v>1920</v>
      </c>
      <c r="CJ72" s="187">
        <v>0.23529411764705882</v>
      </c>
      <c r="CK72" s="182">
        <v>51230</v>
      </c>
      <c r="CL72" s="182">
        <v>14071</v>
      </c>
      <c r="CM72" s="187">
        <v>0.27466328323248096</v>
      </c>
      <c r="CN72" s="182">
        <v>3840</v>
      </c>
      <c r="CO72" s="182">
        <v>960</v>
      </c>
      <c r="CP72" s="187">
        <v>0.25</v>
      </c>
      <c r="CQ72" s="182">
        <v>550</v>
      </c>
      <c r="CR72" s="182">
        <v>299</v>
      </c>
      <c r="CS72" s="187">
        <v>0.54363636363636358</v>
      </c>
      <c r="CT72" s="182">
        <v>4390</v>
      </c>
      <c r="CU72" s="182">
        <v>1259</v>
      </c>
      <c r="CV72" s="187">
        <v>0.28678815489749432</v>
      </c>
      <c r="CW72" s="182">
        <v>345</v>
      </c>
      <c r="CX72" s="182">
        <v>76</v>
      </c>
      <c r="CY72" s="187">
        <v>0.22028985507246376</v>
      </c>
      <c r="CZ72" s="182">
        <v>60</v>
      </c>
      <c r="DA72" s="182">
        <v>0</v>
      </c>
      <c r="DB72" s="187">
        <v>0</v>
      </c>
      <c r="DC72" s="182"/>
      <c r="DD72" s="182">
        <v>0</v>
      </c>
      <c r="DE72" s="187">
        <v>0</v>
      </c>
      <c r="DF72" s="182">
        <v>60</v>
      </c>
      <c r="DG72" s="182">
        <v>0</v>
      </c>
      <c r="DH72" s="187">
        <v>0</v>
      </c>
      <c r="DI72" s="182">
        <v>405</v>
      </c>
      <c r="DJ72" s="182">
        <v>76</v>
      </c>
      <c r="DK72" s="187">
        <v>0.18765432098765433</v>
      </c>
      <c r="DL72" s="182">
        <v>6015</v>
      </c>
      <c r="DM72" s="182">
        <v>828</v>
      </c>
      <c r="DN72" s="187">
        <v>0.13765586034912719</v>
      </c>
      <c r="DO72" s="182">
        <v>6420</v>
      </c>
      <c r="DP72" s="182">
        <v>904</v>
      </c>
      <c r="DQ72" s="187">
        <v>0.14080996884735203</v>
      </c>
      <c r="DR72" s="182">
        <v>280</v>
      </c>
      <c r="DS72" s="182">
        <v>74</v>
      </c>
      <c r="DT72" s="187">
        <v>0.26428571428571429</v>
      </c>
      <c r="DU72" s="182">
        <v>30</v>
      </c>
      <c r="DV72" s="182">
        <v>0</v>
      </c>
      <c r="DW72" s="182">
        <v>74</v>
      </c>
      <c r="DX72" s="182">
        <v>310</v>
      </c>
      <c r="DY72" s="182">
        <v>74</v>
      </c>
      <c r="DZ72" s="187">
        <v>0.23870967741935484</v>
      </c>
      <c r="EA72" s="182">
        <v>70510</v>
      </c>
      <c r="EB72" s="182">
        <v>18228</v>
      </c>
      <c r="EC72" s="187">
        <v>0.25851652247908097</v>
      </c>
      <c r="ED72" s="182">
        <v>77662</v>
      </c>
      <c r="EE72" s="182">
        <v>23139</v>
      </c>
      <c r="EF72" s="187">
        <v>0.29794494089773632</v>
      </c>
      <c r="EG72" s="182">
        <v>6760</v>
      </c>
      <c r="EH72" s="182">
        <v>1146</v>
      </c>
      <c r="EI72" s="187">
        <v>0.16952662721893491</v>
      </c>
      <c r="EJ72" s="182">
        <v>355</v>
      </c>
      <c r="EK72" s="182">
        <v>74</v>
      </c>
      <c r="EL72" s="187">
        <v>0.20845070422535211</v>
      </c>
      <c r="EM72" s="182">
        <v>12481</v>
      </c>
      <c r="EN72" s="182">
        <v>3080</v>
      </c>
      <c r="EO72" s="187">
        <v>0.24677509814918677</v>
      </c>
      <c r="EP72" s="182">
        <v>504</v>
      </c>
      <c r="EQ72" s="182">
        <v>19</v>
      </c>
      <c r="ER72" s="187">
        <v>3.7698412698412696E-2</v>
      </c>
      <c r="ES72" s="199">
        <v>0.84</v>
      </c>
      <c r="ET72" s="187">
        <v>0.994285714285714</v>
      </c>
      <c r="EU72" s="187">
        <v>1.1836734693877549</v>
      </c>
      <c r="EV72" s="199">
        <v>0.79</v>
      </c>
      <c r="EW72" s="187">
        <v>0.89500000000000002</v>
      </c>
      <c r="EX72" s="200">
        <v>1.1329113924050633</v>
      </c>
      <c r="EY72" s="199">
        <v>0.82</v>
      </c>
      <c r="EZ72" s="187">
        <v>0.95818181818181802</v>
      </c>
      <c r="FA72" s="200">
        <v>1.1685144124168514</v>
      </c>
      <c r="FB72" s="199">
        <v>0.97</v>
      </c>
      <c r="FC72" s="187">
        <v>0.98945196055950502</v>
      </c>
      <c r="FD72" s="187">
        <v>1.0200535675871185</v>
      </c>
      <c r="FE72" s="199" t="s">
        <v>335</v>
      </c>
      <c r="FF72" s="187">
        <v>0</v>
      </c>
      <c r="FG72" s="200"/>
      <c r="FH72" s="199">
        <v>0.97</v>
      </c>
      <c r="FI72" s="187">
        <v>0.98945196055950502</v>
      </c>
      <c r="FJ72" s="200">
        <v>1.0200535675871185</v>
      </c>
      <c r="FK72" s="199">
        <v>0.85</v>
      </c>
      <c r="FL72" s="187">
        <v>0.98594990836896801</v>
      </c>
      <c r="FM72" s="200">
        <v>1.1599410686693741</v>
      </c>
      <c r="FN72" s="199">
        <v>0.38</v>
      </c>
      <c r="FO72" s="187">
        <v>0.57291666666666596</v>
      </c>
      <c r="FP72" s="200">
        <v>1.5076754385964894</v>
      </c>
      <c r="FQ72" s="199">
        <v>0.88</v>
      </c>
      <c r="FR72" s="187">
        <v>0.98358092259577801</v>
      </c>
      <c r="FS72" s="200"/>
      <c r="FT72" s="199">
        <v>0.22</v>
      </c>
      <c r="FU72" s="187">
        <v>0.59166666666666701</v>
      </c>
      <c r="FV72" s="200"/>
      <c r="FW72" s="199">
        <v>0.93</v>
      </c>
      <c r="FX72" s="187">
        <v>1</v>
      </c>
      <c r="FY72" s="200">
        <v>1.075268817204301</v>
      </c>
      <c r="FZ72" s="199">
        <v>0.57999999999999996</v>
      </c>
      <c r="GA72" s="187">
        <v>0.68864177918983305</v>
      </c>
      <c r="GB72" s="200">
        <v>1.1873134123962639</v>
      </c>
      <c r="GC72" s="199">
        <v>0.63</v>
      </c>
      <c r="GD72" s="187">
        <v>0.918696510862409</v>
      </c>
      <c r="GE72" s="200">
        <v>1.4582484299403318</v>
      </c>
      <c r="GF72" s="199">
        <v>0.75</v>
      </c>
      <c r="GG72" s="187">
        <v>0.93297030986645901</v>
      </c>
      <c r="GH72" s="200">
        <v>0.918696510862409</v>
      </c>
      <c r="GI72" s="199">
        <v>0.94</v>
      </c>
      <c r="GJ72" s="187">
        <v>0.98603839441535801</v>
      </c>
      <c r="GK72" s="200">
        <v>1.0489770153354874</v>
      </c>
      <c r="GL72" s="199">
        <v>0.85</v>
      </c>
      <c r="GM72" s="187">
        <v>1</v>
      </c>
      <c r="GN72" s="200">
        <v>1.1764705882352942</v>
      </c>
      <c r="GO72" s="234">
        <v>105</v>
      </c>
      <c r="GP72" s="182">
        <v>32</v>
      </c>
      <c r="GQ72" s="235">
        <v>0.30476190476190479</v>
      </c>
      <c r="GR72" s="236">
        <v>3050</v>
      </c>
      <c r="GS72" s="182">
        <v>59</v>
      </c>
      <c r="GT72" s="237">
        <v>1.9344262295081967E-2</v>
      </c>
      <c r="GU72" s="238">
        <v>3155</v>
      </c>
      <c r="GV72" s="182">
        <v>91</v>
      </c>
      <c r="GW72" s="237">
        <v>2.8843106180665611E-2</v>
      </c>
      <c r="GX72" s="239">
        <v>49540</v>
      </c>
      <c r="GY72" s="182">
        <v>5660</v>
      </c>
      <c r="GZ72" s="237">
        <v>0.11425111021396851</v>
      </c>
      <c r="HA72" s="238">
        <v>52695</v>
      </c>
      <c r="HB72" s="182">
        <v>5751</v>
      </c>
      <c r="HC72" s="237">
        <v>0.10913748932536294</v>
      </c>
      <c r="HD72" s="238">
        <v>817</v>
      </c>
      <c r="HE72" s="182">
        <v>1</v>
      </c>
      <c r="HF72" s="237">
        <v>1.2239902080783353E-3</v>
      </c>
      <c r="HG72" s="240">
        <v>5534</v>
      </c>
      <c r="HH72" s="182">
        <v>0</v>
      </c>
      <c r="HI72" s="237">
        <v>0</v>
      </c>
      <c r="HJ72" s="241">
        <v>238</v>
      </c>
      <c r="HK72" s="182">
        <v>0</v>
      </c>
      <c r="HL72" s="242">
        <v>0</v>
      </c>
    </row>
    <row r="73" spans="1:220" s="78" customFormat="1" ht="15" customHeight="1" x14ac:dyDescent="0.6">
      <c r="A73" s="225">
        <v>41</v>
      </c>
      <c r="B73" s="233" t="s">
        <v>342</v>
      </c>
      <c r="C73" s="192">
        <v>9116</v>
      </c>
      <c r="D73" s="233" t="s">
        <v>444</v>
      </c>
      <c r="E73" s="182">
        <v>944</v>
      </c>
      <c r="F73" s="182">
        <v>779</v>
      </c>
      <c r="G73" s="187">
        <v>0.82521186440677963</v>
      </c>
      <c r="H73" s="182">
        <v>841</v>
      </c>
      <c r="I73" s="182">
        <v>556</v>
      </c>
      <c r="J73" s="187">
        <v>0.66111771700356714</v>
      </c>
      <c r="K73" s="182">
        <v>0</v>
      </c>
      <c r="L73" s="182">
        <v>0</v>
      </c>
      <c r="M73" s="187">
        <v>0</v>
      </c>
      <c r="N73" s="182">
        <v>15</v>
      </c>
      <c r="O73" s="182">
        <v>0</v>
      </c>
      <c r="P73" s="187">
        <v>0</v>
      </c>
      <c r="Q73" s="182">
        <v>15</v>
      </c>
      <c r="R73" s="182">
        <v>0</v>
      </c>
      <c r="S73" s="187">
        <v>0</v>
      </c>
      <c r="T73" s="182">
        <v>0</v>
      </c>
      <c r="U73" s="182">
        <v>0</v>
      </c>
      <c r="V73" s="187">
        <v>0</v>
      </c>
      <c r="W73" s="182">
        <v>1815</v>
      </c>
      <c r="X73" s="182">
        <v>1335</v>
      </c>
      <c r="Y73" s="187">
        <v>0.73553719008264462</v>
      </c>
      <c r="Z73" s="182">
        <v>1815</v>
      </c>
      <c r="AA73" s="182">
        <v>1335</v>
      </c>
      <c r="AB73" s="187">
        <v>0.73553719008264462</v>
      </c>
      <c r="AC73" s="182">
        <v>225</v>
      </c>
      <c r="AD73" s="182">
        <v>48</v>
      </c>
      <c r="AE73" s="187">
        <v>0.21333333333333335</v>
      </c>
      <c r="AF73" s="182">
        <v>40</v>
      </c>
      <c r="AG73" s="182">
        <v>35</v>
      </c>
      <c r="AH73" s="187">
        <v>0.875</v>
      </c>
      <c r="AI73" s="182">
        <v>0</v>
      </c>
      <c r="AJ73" s="182">
        <v>0</v>
      </c>
      <c r="AK73" s="187">
        <v>0</v>
      </c>
      <c r="AL73" s="182">
        <v>0</v>
      </c>
      <c r="AM73" s="182">
        <v>0</v>
      </c>
      <c r="AN73" s="187">
        <v>0</v>
      </c>
      <c r="AO73" s="182">
        <v>265</v>
      </c>
      <c r="AP73" s="182">
        <v>83</v>
      </c>
      <c r="AQ73" s="187">
        <v>0.31320754716981131</v>
      </c>
      <c r="AR73" s="182">
        <v>125</v>
      </c>
      <c r="AS73" s="182">
        <v>22</v>
      </c>
      <c r="AT73" s="187">
        <v>0.17599999999999999</v>
      </c>
      <c r="AU73" s="182">
        <v>30</v>
      </c>
      <c r="AV73" s="182">
        <v>40</v>
      </c>
      <c r="AW73" s="187">
        <v>1.3333333333333333</v>
      </c>
      <c r="AX73" s="182">
        <v>0</v>
      </c>
      <c r="AY73" s="182">
        <v>0</v>
      </c>
      <c r="AZ73" s="187">
        <v>0</v>
      </c>
      <c r="BA73" s="182">
        <v>155</v>
      </c>
      <c r="BB73" s="182">
        <v>62</v>
      </c>
      <c r="BC73" s="187">
        <v>0.4</v>
      </c>
      <c r="BD73" s="182">
        <v>493</v>
      </c>
      <c r="BE73" s="182">
        <v>380</v>
      </c>
      <c r="BF73" s="187">
        <v>0.77079107505070998</v>
      </c>
      <c r="BG73" s="182">
        <v>400</v>
      </c>
      <c r="BH73" s="182">
        <v>198</v>
      </c>
      <c r="BI73" s="187">
        <v>0.495</v>
      </c>
      <c r="BJ73" s="182">
        <v>160</v>
      </c>
      <c r="BK73" s="182">
        <v>38</v>
      </c>
      <c r="BL73" s="187">
        <v>0.23749999999999999</v>
      </c>
      <c r="BM73" s="182">
        <v>25</v>
      </c>
      <c r="BN73" s="182">
        <v>25</v>
      </c>
      <c r="BO73" s="187">
        <v>1</v>
      </c>
      <c r="BP73" s="182">
        <v>1024</v>
      </c>
      <c r="BQ73" s="182">
        <v>990</v>
      </c>
      <c r="BR73" s="187">
        <v>0.966796875</v>
      </c>
      <c r="BS73" s="182">
        <v>0</v>
      </c>
      <c r="BT73" s="182">
        <v>0</v>
      </c>
      <c r="BU73" s="187">
        <v>0</v>
      </c>
      <c r="BV73" s="182">
        <v>2102</v>
      </c>
      <c r="BW73" s="182">
        <v>1631</v>
      </c>
      <c r="BX73" s="187">
        <v>0.7759276879162702</v>
      </c>
      <c r="BY73" s="182">
        <v>0</v>
      </c>
      <c r="BZ73" s="182">
        <v>0</v>
      </c>
      <c r="CA73" s="187">
        <v>0</v>
      </c>
      <c r="CB73" s="182">
        <v>2522</v>
      </c>
      <c r="CC73" s="182">
        <v>1776</v>
      </c>
      <c r="CD73" s="187">
        <v>0.70420301348136405</v>
      </c>
      <c r="CE73" s="182">
        <v>4337</v>
      </c>
      <c r="CF73" s="182">
        <v>3111</v>
      </c>
      <c r="CG73" s="187">
        <v>0.71731611713165788</v>
      </c>
      <c r="CH73" s="182">
        <v>18960</v>
      </c>
      <c r="CI73" s="182">
        <v>4000</v>
      </c>
      <c r="CJ73" s="187">
        <v>0.2109704641350211</v>
      </c>
      <c r="CK73" s="182">
        <v>9240</v>
      </c>
      <c r="CL73" s="182">
        <v>2071</v>
      </c>
      <c r="CM73" s="187">
        <v>0.22413419913419913</v>
      </c>
      <c r="CN73" s="182">
        <v>3840</v>
      </c>
      <c r="CO73" s="182">
        <v>880</v>
      </c>
      <c r="CP73" s="187">
        <v>0.22916666666666666</v>
      </c>
      <c r="CQ73" s="182">
        <v>0</v>
      </c>
      <c r="CR73" s="182">
        <v>0</v>
      </c>
      <c r="CS73" s="187">
        <v>0</v>
      </c>
      <c r="CT73" s="182">
        <v>3840</v>
      </c>
      <c r="CU73" s="182">
        <v>880</v>
      </c>
      <c r="CV73" s="187">
        <v>0.22916666666666666</v>
      </c>
      <c r="CW73" s="182">
        <v>345</v>
      </c>
      <c r="CX73" s="182">
        <v>0</v>
      </c>
      <c r="CY73" s="187">
        <v>0</v>
      </c>
      <c r="CZ73" s="182">
        <v>60</v>
      </c>
      <c r="DA73" s="182">
        <v>0</v>
      </c>
      <c r="DB73" s="187">
        <v>0</v>
      </c>
      <c r="DC73" s="182"/>
      <c r="DD73" s="182">
        <v>0</v>
      </c>
      <c r="DE73" s="187">
        <v>0</v>
      </c>
      <c r="DF73" s="182">
        <v>60</v>
      </c>
      <c r="DG73" s="182">
        <v>0</v>
      </c>
      <c r="DH73" s="187">
        <v>0</v>
      </c>
      <c r="DI73" s="182">
        <v>405</v>
      </c>
      <c r="DJ73" s="182">
        <v>0</v>
      </c>
      <c r="DK73" s="187">
        <v>0</v>
      </c>
      <c r="DL73" s="182">
        <v>13925</v>
      </c>
      <c r="DM73" s="182">
        <v>2745</v>
      </c>
      <c r="DN73" s="187">
        <v>0.19712746858168761</v>
      </c>
      <c r="DO73" s="182">
        <v>14330</v>
      </c>
      <c r="DP73" s="182">
        <v>2745</v>
      </c>
      <c r="DQ73" s="187">
        <v>0.19155617585484996</v>
      </c>
      <c r="DR73" s="182">
        <v>1263</v>
      </c>
      <c r="DS73" s="182">
        <v>376</v>
      </c>
      <c r="DT73" s="187">
        <v>0.29770387965162309</v>
      </c>
      <c r="DU73" s="182">
        <v>60</v>
      </c>
      <c r="DV73" s="182">
        <v>0</v>
      </c>
      <c r="DW73" s="182">
        <v>376</v>
      </c>
      <c r="DX73" s="182">
        <v>1323</v>
      </c>
      <c r="DY73" s="182">
        <v>376</v>
      </c>
      <c r="DZ73" s="187">
        <v>0.28420256991685561</v>
      </c>
      <c r="EA73" s="182">
        <v>47693</v>
      </c>
      <c r="EB73" s="182">
        <v>10072</v>
      </c>
      <c r="EC73" s="187">
        <v>0.2111840311995471</v>
      </c>
      <c r="ED73" s="182">
        <v>52030</v>
      </c>
      <c r="EE73" s="182">
        <v>13183</v>
      </c>
      <c r="EF73" s="187">
        <v>0.25337305400730348</v>
      </c>
      <c r="EG73" s="182">
        <v>14575</v>
      </c>
      <c r="EH73" s="182">
        <v>2858</v>
      </c>
      <c r="EI73" s="187">
        <v>0.19608919382504289</v>
      </c>
      <c r="EJ73" s="182">
        <v>1363</v>
      </c>
      <c r="EK73" s="182">
        <v>401</v>
      </c>
      <c r="EL73" s="187">
        <v>0.29420396184886283</v>
      </c>
      <c r="EM73" s="182">
        <v>24041</v>
      </c>
      <c r="EN73" s="182">
        <v>5634</v>
      </c>
      <c r="EO73" s="187">
        <v>0.23434965267667734</v>
      </c>
      <c r="EP73" s="182">
        <v>492</v>
      </c>
      <c r="EQ73" s="182">
        <v>30</v>
      </c>
      <c r="ER73" s="187">
        <v>6.097560975609756E-2</v>
      </c>
      <c r="ES73" s="199">
        <v>0.93</v>
      </c>
      <c r="ET73" s="187">
        <v>0.98973042362002595</v>
      </c>
      <c r="EU73" s="187">
        <v>1.0642262619570171</v>
      </c>
      <c r="EV73" s="199">
        <v>0.79</v>
      </c>
      <c r="EW73" s="187">
        <v>0.99280575539568305</v>
      </c>
      <c r="EX73" s="200">
        <v>1.2567161460704848</v>
      </c>
      <c r="EY73" s="199">
        <v>0.86</v>
      </c>
      <c r="EZ73" s="187">
        <v>0.99101123595505602</v>
      </c>
      <c r="FA73" s="200">
        <v>1.1523386464593675</v>
      </c>
      <c r="FB73" s="199">
        <v>0.98</v>
      </c>
      <c r="FC73" s="187">
        <v>0.975285171102662</v>
      </c>
      <c r="FD73" s="187">
        <v>0.99518895010475716</v>
      </c>
      <c r="FE73" s="199">
        <v>0.73</v>
      </c>
      <c r="FF73" s="187">
        <v>0.99494949494949503</v>
      </c>
      <c r="FG73" s="200">
        <v>1.3629445136294454</v>
      </c>
      <c r="FH73" s="199">
        <v>0.86</v>
      </c>
      <c r="FI73" s="187">
        <v>0.97747747747747804</v>
      </c>
      <c r="FJ73" s="200">
        <v>1.1366017179970676</v>
      </c>
      <c r="FK73" s="199">
        <v>0.86</v>
      </c>
      <c r="FL73" s="187">
        <v>0.98328511732561896</v>
      </c>
      <c r="FM73" s="200">
        <v>1.1433547875879291</v>
      </c>
      <c r="FN73" s="199">
        <v>0.21</v>
      </c>
      <c r="FO73" s="187">
        <v>0.56331967213114797</v>
      </c>
      <c r="FP73" s="200">
        <v>2.6824746291959429</v>
      </c>
      <c r="FQ73" s="199">
        <v>0.9</v>
      </c>
      <c r="FR73" s="187">
        <v>0.95704930662557797</v>
      </c>
      <c r="FS73" s="200"/>
      <c r="FT73" s="199">
        <v>0.45</v>
      </c>
      <c r="FU73" s="187">
        <v>0.63749999999999996</v>
      </c>
      <c r="FV73" s="200"/>
      <c r="FW73" s="199" t="s">
        <v>335</v>
      </c>
      <c r="FX73" s="187">
        <v>0</v>
      </c>
      <c r="FY73" s="200"/>
      <c r="FZ73" s="199">
        <v>0.45</v>
      </c>
      <c r="GA73" s="187">
        <v>0.63749999999999996</v>
      </c>
      <c r="GB73" s="200">
        <v>1.4166666666666665</v>
      </c>
      <c r="GC73" s="199">
        <v>0.56000000000000005</v>
      </c>
      <c r="GD73" s="187">
        <v>0.76628276409849105</v>
      </c>
      <c r="GE73" s="200">
        <v>1.3683620787473054</v>
      </c>
      <c r="GF73" s="199">
        <v>0.71</v>
      </c>
      <c r="GG73" s="187">
        <v>0.81749222483501505</v>
      </c>
      <c r="GH73" s="200">
        <v>0.76628276409849105</v>
      </c>
      <c r="GI73" s="199">
        <v>0.88</v>
      </c>
      <c r="GJ73" s="187">
        <v>0.96326102169349204</v>
      </c>
      <c r="GK73" s="200">
        <v>1.0946147973789682</v>
      </c>
      <c r="GL73" s="199">
        <v>0.94</v>
      </c>
      <c r="GM73" s="187">
        <v>0.88778054862842903</v>
      </c>
      <c r="GN73" s="200">
        <v>0.9444473921579033</v>
      </c>
      <c r="GO73" s="234">
        <v>373</v>
      </c>
      <c r="GP73" s="182">
        <v>45</v>
      </c>
      <c r="GQ73" s="235">
        <v>0.12064343163538874</v>
      </c>
      <c r="GR73" s="236">
        <v>1069</v>
      </c>
      <c r="GS73" s="182">
        <v>28</v>
      </c>
      <c r="GT73" s="237">
        <v>2.6192703461178673E-2</v>
      </c>
      <c r="GU73" s="238">
        <v>1442</v>
      </c>
      <c r="GV73" s="182">
        <v>73</v>
      </c>
      <c r="GW73" s="237">
        <v>5.0624133148404991E-2</v>
      </c>
      <c r="GX73" s="239">
        <v>14026</v>
      </c>
      <c r="GY73" s="182">
        <v>1551</v>
      </c>
      <c r="GZ73" s="237">
        <v>0.11058035077712819</v>
      </c>
      <c r="HA73" s="238">
        <v>15468</v>
      </c>
      <c r="HB73" s="182">
        <v>1624</v>
      </c>
      <c r="HC73" s="237">
        <v>0.10499094905611585</v>
      </c>
      <c r="HD73" s="238">
        <v>404</v>
      </c>
      <c r="HE73" s="182">
        <v>0</v>
      </c>
      <c r="HF73" s="237">
        <v>0</v>
      </c>
      <c r="HG73" s="240">
        <v>12336</v>
      </c>
      <c r="HH73" s="182">
        <v>467</v>
      </c>
      <c r="HI73" s="237">
        <v>3.7856679636835276E-2</v>
      </c>
      <c r="HJ73" s="241">
        <v>1086</v>
      </c>
      <c r="HK73" s="182">
        <v>79</v>
      </c>
      <c r="HL73" s="242">
        <v>7.2744014732965004E-2</v>
      </c>
    </row>
    <row r="74" spans="1:220" s="78" customFormat="1" ht="15" customHeight="1" x14ac:dyDescent="0.6">
      <c r="A74" s="225">
        <v>41</v>
      </c>
      <c r="B74" s="233" t="s">
        <v>342</v>
      </c>
      <c r="C74" s="192">
        <v>9525</v>
      </c>
      <c r="D74" s="233" t="s">
        <v>445</v>
      </c>
      <c r="E74" s="182">
        <v>1503</v>
      </c>
      <c r="F74" s="182">
        <v>1045</v>
      </c>
      <c r="G74" s="187">
        <v>0.69527611443779114</v>
      </c>
      <c r="H74" s="182">
        <v>607</v>
      </c>
      <c r="I74" s="182">
        <v>485</v>
      </c>
      <c r="J74" s="187">
        <v>0.79901153212520593</v>
      </c>
      <c r="K74" s="182">
        <v>0</v>
      </c>
      <c r="L74" s="182">
        <v>0</v>
      </c>
      <c r="M74" s="187">
        <v>0</v>
      </c>
      <c r="N74" s="182">
        <v>53</v>
      </c>
      <c r="O74" s="182">
        <v>38</v>
      </c>
      <c r="P74" s="187">
        <v>0.71698113207547165</v>
      </c>
      <c r="Q74" s="182">
        <v>0</v>
      </c>
      <c r="R74" s="182">
        <v>0</v>
      </c>
      <c r="S74" s="187">
        <v>0</v>
      </c>
      <c r="T74" s="182">
        <v>0</v>
      </c>
      <c r="U74" s="182">
        <v>0</v>
      </c>
      <c r="V74" s="187">
        <v>0</v>
      </c>
      <c r="W74" s="182">
        <v>2163</v>
      </c>
      <c r="X74" s="182">
        <v>1568</v>
      </c>
      <c r="Y74" s="187">
        <v>0.72491909385113273</v>
      </c>
      <c r="Z74" s="182">
        <v>2163</v>
      </c>
      <c r="AA74" s="182">
        <v>1568</v>
      </c>
      <c r="AB74" s="187">
        <v>0.72491909385113273</v>
      </c>
      <c r="AC74" s="182">
        <v>90</v>
      </c>
      <c r="AD74" s="182">
        <v>42</v>
      </c>
      <c r="AE74" s="187">
        <v>0.46666666666666667</v>
      </c>
      <c r="AF74" s="182">
        <v>15</v>
      </c>
      <c r="AG74" s="182">
        <v>16</v>
      </c>
      <c r="AH74" s="187">
        <v>1.0666666666666667</v>
      </c>
      <c r="AI74" s="182">
        <v>0</v>
      </c>
      <c r="AJ74" s="182">
        <v>0</v>
      </c>
      <c r="AK74" s="187">
        <v>0</v>
      </c>
      <c r="AL74" s="182">
        <v>60</v>
      </c>
      <c r="AM74" s="182">
        <v>28</v>
      </c>
      <c r="AN74" s="187">
        <v>0.46666666666666667</v>
      </c>
      <c r="AO74" s="182">
        <v>165</v>
      </c>
      <c r="AP74" s="182">
        <v>86</v>
      </c>
      <c r="AQ74" s="187">
        <v>0.52121212121212124</v>
      </c>
      <c r="AR74" s="182">
        <v>110</v>
      </c>
      <c r="AS74" s="182">
        <v>64</v>
      </c>
      <c r="AT74" s="187">
        <v>0.58181818181818179</v>
      </c>
      <c r="AU74" s="182">
        <v>0</v>
      </c>
      <c r="AV74" s="182">
        <v>0</v>
      </c>
      <c r="AW74" s="187">
        <v>0</v>
      </c>
      <c r="AX74" s="182">
        <v>15</v>
      </c>
      <c r="AY74" s="182">
        <v>25</v>
      </c>
      <c r="AZ74" s="187">
        <v>1.6666666666666667</v>
      </c>
      <c r="BA74" s="182">
        <v>125</v>
      </c>
      <c r="BB74" s="182">
        <v>89</v>
      </c>
      <c r="BC74" s="187">
        <v>0.71199999999999997</v>
      </c>
      <c r="BD74" s="182">
        <v>574</v>
      </c>
      <c r="BE74" s="182">
        <v>475</v>
      </c>
      <c r="BF74" s="187">
        <v>0.82752613240418116</v>
      </c>
      <c r="BG74" s="182">
        <v>304</v>
      </c>
      <c r="BH74" s="182">
        <v>187</v>
      </c>
      <c r="BI74" s="187">
        <v>0.61513157894736847</v>
      </c>
      <c r="BJ74" s="182">
        <v>151</v>
      </c>
      <c r="BK74" s="182">
        <v>50</v>
      </c>
      <c r="BL74" s="187">
        <v>0.33112582781456956</v>
      </c>
      <c r="BM74" s="182">
        <v>39</v>
      </c>
      <c r="BN74" s="182">
        <v>47</v>
      </c>
      <c r="BO74" s="187">
        <v>1.2051282051282051</v>
      </c>
      <c r="BP74" s="182">
        <v>1440</v>
      </c>
      <c r="BQ74" s="182">
        <v>1450</v>
      </c>
      <c r="BR74" s="187">
        <v>1.0069444444444444</v>
      </c>
      <c r="BS74" s="182">
        <v>53</v>
      </c>
      <c r="BT74" s="182">
        <v>90</v>
      </c>
      <c r="BU74" s="187">
        <v>1.6981132075471699</v>
      </c>
      <c r="BV74" s="182">
        <v>2561</v>
      </c>
      <c r="BW74" s="182">
        <v>2299</v>
      </c>
      <c r="BX74" s="187">
        <v>0.89769621241702457</v>
      </c>
      <c r="BY74" s="182">
        <v>0</v>
      </c>
      <c r="BZ74" s="182">
        <v>0</v>
      </c>
      <c r="CA74" s="187">
        <v>0</v>
      </c>
      <c r="CB74" s="182">
        <v>2851</v>
      </c>
      <c r="CC74" s="182">
        <v>2474</v>
      </c>
      <c r="CD74" s="187">
        <v>0.8677656962469309</v>
      </c>
      <c r="CE74" s="182">
        <v>5014</v>
      </c>
      <c r="CF74" s="182">
        <v>4042</v>
      </c>
      <c r="CG74" s="187">
        <v>0.8061428001595532</v>
      </c>
      <c r="CH74" s="182">
        <v>12480</v>
      </c>
      <c r="CI74" s="182">
        <v>2880</v>
      </c>
      <c r="CJ74" s="187">
        <v>0.23076923076923078</v>
      </c>
      <c r="CK74" s="182">
        <v>10440</v>
      </c>
      <c r="CL74" s="182">
        <v>2056</v>
      </c>
      <c r="CM74" s="187">
        <v>0.19693486590038314</v>
      </c>
      <c r="CN74" s="182">
        <v>2560</v>
      </c>
      <c r="CO74" s="182">
        <v>640</v>
      </c>
      <c r="CP74" s="187">
        <v>0.25</v>
      </c>
      <c r="CQ74" s="182">
        <v>1350</v>
      </c>
      <c r="CR74" s="182">
        <v>364</v>
      </c>
      <c r="CS74" s="187">
        <v>0.26962962962962961</v>
      </c>
      <c r="CT74" s="182">
        <v>3910</v>
      </c>
      <c r="CU74" s="182">
        <v>1004</v>
      </c>
      <c r="CV74" s="187">
        <v>0.25677749360613811</v>
      </c>
      <c r="CW74" s="182">
        <v>750</v>
      </c>
      <c r="CX74" s="182">
        <v>0</v>
      </c>
      <c r="CY74" s="187">
        <v>0</v>
      </c>
      <c r="CZ74" s="182">
        <v>60</v>
      </c>
      <c r="DA74" s="182">
        <v>0</v>
      </c>
      <c r="DB74" s="187">
        <v>0</v>
      </c>
      <c r="DC74" s="182"/>
      <c r="DD74" s="182">
        <v>0</v>
      </c>
      <c r="DE74" s="187">
        <v>0</v>
      </c>
      <c r="DF74" s="182">
        <v>60</v>
      </c>
      <c r="DG74" s="182">
        <v>15</v>
      </c>
      <c r="DH74" s="187">
        <v>0.25</v>
      </c>
      <c r="DI74" s="182">
        <v>810</v>
      </c>
      <c r="DJ74" s="182">
        <v>15</v>
      </c>
      <c r="DK74" s="187">
        <v>1.8518518518518517E-2</v>
      </c>
      <c r="DL74" s="182">
        <v>7620</v>
      </c>
      <c r="DM74" s="182">
        <v>1572</v>
      </c>
      <c r="DN74" s="187">
        <v>0.20629921259842521</v>
      </c>
      <c r="DO74" s="182">
        <v>8430</v>
      </c>
      <c r="DP74" s="182">
        <v>1587</v>
      </c>
      <c r="DQ74" s="187">
        <v>0.18825622775800713</v>
      </c>
      <c r="DR74" s="182">
        <v>1263</v>
      </c>
      <c r="DS74" s="182">
        <v>374</v>
      </c>
      <c r="DT74" s="187">
        <v>0.29612034837688045</v>
      </c>
      <c r="DU74" s="182">
        <v>60</v>
      </c>
      <c r="DV74" s="182">
        <v>0</v>
      </c>
      <c r="DW74" s="182">
        <v>374</v>
      </c>
      <c r="DX74" s="182">
        <v>1323</v>
      </c>
      <c r="DY74" s="182">
        <v>374</v>
      </c>
      <c r="DZ74" s="187">
        <v>0.28269085411942557</v>
      </c>
      <c r="EA74" s="182">
        <v>36583</v>
      </c>
      <c r="EB74" s="182">
        <v>7901</v>
      </c>
      <c r="EC74" s="187">
        <v>0.21597463302626904</v>
      </c>
      <c r="ED74" s="182">
        <v>41597</v>
      </c>
      <c r="EE74" s="182">
        <v>11943</v>
      </c>
      <c r="EF74" s="187">
        <v>0.28711205134985696</v>
      </c>
      <c r="EG74" s="182">
        <v>8649</v>
      </c>
      <c r="EH74" s="182">
        <v>1691</v>
      </c>
      <c r="EI74" s="187">
        <v>0.19551393224650249</v>
      </c>
      <c r="EJ74" s="182">
        <v>1377</v>
      </c>
      <c r="EK74" s="182">
        <v>446</v>
      </c>
      <c r="EL74" s="187">
        <v>0.32389251997095136</v>
      </c>
      <c r="EM74" s="182">
        <v>15951</v>
      </c>
      <c r="EN74" s="182">
        <v>4192</v>
      </c>
      <c r="EO74" s="187">
        <v>0.26280483982195474</v>
      </c>
      <c r="EP74" s="182">
        <v>1125</v>
      </c>
      <c r="EQ74" s="182">
        <v>120</v>
      </c>
      <c r="ER74" s="187">
        <v>0.10666666666666667</v>
      </c>
      <c r="ES74" s="199">
        <v>0.85</v>
      </c>
      <c r="ET74" s="187">
        <v>0.955678670360111</v>
      </c>
      <c r="EU74" s="187">
        <v>1.1243278474824836</v>
      </c>
      <c r="EV74" s="199">
        <v>0.91</v>
      </c>
      <c r="EW74" s="187">
        <v>0.99587628865979405</v>
      </c>
      <c r="EX74" s="200">
        <v>1.0943695479777957</v>
      </c>
      <c r="EY74" s="199">
        <v>0.88</v>
      </c>
      <c r="EZ74" s="187">
        <v>0.968112244897959</v>
      </c>
      <c r="FA74" s="200">
        <v>1.100127551020408</v>
      </c>
      <c r="FB74" s="199">
        <v>0.9</v>
      </c>
      <c r="FC74" s="187">
        <v>0.97070397901180605</v>
      </c>
      <c r="FD74" s="187">
        <v>1.0785599766797844</v>
      </c>
      <c r="FE74" s="199">
        <v>0.75</v>
      </c>
      <c r="FF74" s="187">
        <v>0.989304812834225</v>
      </c>
      <c r="FG74" s="200">
        <v>1.3190730837789666</v>
      </c>
      <c r="FH74" s="199">
        <v>0.83</v>
      </c>
      <c r="FI74" s="187">
        <v>0.97210994341147905</v>
      </c>
      <c r="FJ74" s="200">
        <v>1.1712167992909386</v>
      </c>
      <c r="FK74" s="199">
        <v>0.86</v>
      </c>
      <c r="FL74" s="187">
        <v>0.97055912914398801</v>
      </c>
      <c r="FM74" s="200">
        <v>1.1285571269116139</v>
      </c>
      <c r="FN74" s="199">
        <v>0.22</v>
      </c>
      <c r="FO74" s="187">
        <v>0.550852272727273</v>
      </c>
      <c r="FP74" s="200">
        <v>2.5038739669421499</v>
      </c>
      <c r="FQ74" s="199">
        <v>0.78</v>
      </c>
      <c r="FR74" s="187">
        <v>0.96827208399908704</v>
      </c>
      <c r="FS74" s="200"/>
      <c r="FT74" s="199">
        <v>0.27</v>
      </c>
      <c r="FU74" s="187">
        <v>0.65781250000000002</v>
      </c>
      <c r="FV74" s="200"/>
      <c r="FW74" s="199">
        <v>0.92</v>
      </c>
      <c r="FX74" s="187">
        <v>1</v>
      </c>
      <c r="FY74" s="200">
        <v>1.0869565217391304</v>
      </c>
      <c r="FZ74" s="199">
        <v>0.6</v>
      </c>
      <c r="GA74" s="187">
        <v>0.781872509960159</v>
      </c>
      <c r="GB74" s="200">
        <v>1.3031208499335984</v>
      </c>
      <c r="GC74" s="199">
        <v>0.5</v>
      </c>
      <c r="GD74" s="187">
        <v>0.78230603721047898</v>
      </c>
      <c r="GE74" s="200">
        <v>1.564612074420958</v>
      </c>
      <c r="GF74" s="199">
        <v>0.68</v>
      </c>
      <c r="GG74" s="187">
        <v>0.84601858829439802</v>
      </c>
      <c r="GH74" s="200">
        <v>0.78230603721047898</v>
      </c>
      <c r="GI74" s="199">
        <v>0.84</v>
      </c>
      <c r="GJ74" s="187">
        <v>0.99881726788882297</v>
      </c>
      <c r="GK74" s="200">
        <v>1.1890681760581225</v>
      </c>
      <c r="GL74" s="199">
        <v>0.83</v>
      </c>
      <c r="GM74" s="187">
        <v>0.910313901345292</v>
      </c>
      <c r="GN74" s="200">
        <v>1.0967637365605929</v>
      </c>
      <c r="GO74" s="234">
        <v>274</v>
      </c>
      <c r="GP74" s="182">
        <v>54</v>
      </c>
      <c r="GQ74" s="235">
        <v>0.19708029197080293</v>
      </c>
      <c r="GR74" s="236">
        <v>1277</v>
      </c>
      <c r="GS74" s="182">
        <v>56</v>
      </c>
      <c r="GT74" s="237">
        <v>4.3852779953014877E-2</v>
      </c>
      <c r="GU74" s="238">
        <v>1551</v>
      </c>
      <c r="GV74" s="182">
        <v>110</v>
      </c>
      <c r="GW74" s="237">
        <v>7.0921985815602842E-2</v>
      </c>
      <c r="GX74" s="239">
        <v>12822</v>
      </c>
      <c r="GY74" s="182">
        <v>1104</v>
      </c>
      <c r="GZ74" s="237">
        <v>8.6102012166588679E-2</v>
      </c>
      <c r="HA74" s="238">
        <v>14373</v>
      </c>
      <c r="HB74" s="182">
        <v>1214</v>
      </c>
      <c r="HC74" s="237">
        <v>8.4463925415710017E-2</v>
      </c>
      <c r="HD74" s="238">
        <v>572</v>
      </c>
      <c r="HE74" s="182">
        <v>0</v>
      </c>
      <c r="HF74" s="237">
        <v>0</v>
      </c>
      <c r="HG74" s="240">
        <v>6477</v>
      </c>
      <c r="HH74" s="182">
        <v>118</v>
      </c>
      <c r="HI74" s="237">
        <v>1.8218310946425814E-2</v>
      </c>
      <c r="HJ74" s="241">
        <v>1089</v>
      </c>
      <c r="HK74" s="182">
        <v>232</v>
      </c>
      <c r="HL74" s="242">
        <v>0.21303948576675849</v>
      </c>
    </row>
    <row r="75" spans="1:220" s="78" customFormat="1" ht="15" customHeight="1" x14ac:dyDescent="0.6">
      <c r="A75" s="225">
        <v>41</v>
      </c>
      <c r="B75" s="233" t="s">
        <v>342</v>
      </c>
      <c r="C75" s="192">
        <v>9526</v>
      </c>
      <c r="D75" s="233" t="s">
        <v>446</v>
      </c>
      <c r="E75" s="182">
        <v>878</v>
      </c>
      <c r="F75" s="182">
        <v>648</v>
      </c>
      <c r="G75" s="187">
        <v>0.73804100227790437</v>
      </c>
      <c r="H75" s="182">
        <v>574</v>
      </c>
      <c r="I75" s="182">
        <v>529</v>
      </c>
      <c r="J75" s="187">
        <v>0.92160278745644597</v>
      </c>
      <c r="K75" s="182">
        <v>0</v>
      </c>
      <c r="L75" s="182">
        <v>0</v>
      </c>
      <c r="M75" s="187">
        <v>0</v>
      </c>
      <c r="N75" s="182">
        <v>48</v>
      </c>
      <c r="O75" s="182">
        <v>38</v>
      </c>
      <c r="P75" s="187">
        <v>0.79166666666666663</v>
      </c>
      <c r="Q75" s="182">
        <v>15</v>
      </c>
      <c r="R75" s="182">
        <v>0</v>
      </c>
      <c r="S75" s="187">
        <v>0</v>
      </c>
      <c r="T75" s="182">
        <v>102</v>
      </c>
      <c r="U75" s="182">
        <v>28</v>
      </c>
      <c r="V75" s="187">
        <v>0.27450980392156865</v>
      </c>
      <c r="W75" s="182">
        <v>1617</v>
      </c>
      <c r="X75" s="182">
        <v>1243</v>
      </c>
      <c r="Y75" s="187">
        <v>0.76870748299319724</v>
      </c>
      <c r="Z75" s="182">
        <v>1617</v>
      </c>
      <c r="AA75" s="182">
        <v>1243</v>
      </c>
      <c r="AB75" s="187">
        <v>0.76870748299319724</v>
      </c>
      <c r="AC75" s="182">
        <v>78</v>
      </c>
      <c r="AD75" s="182">
        <v>24</v>
      </c>
      <c r="AE75" s="187">
        <v>0.30769230769230771</v>
      </c>
      <c r="AF75" s="182">
        <v>21</v>
      </c>
      <c r="AG75" s="182">
        <v>21</v>
      </c>
      <c r="AH75" s="187">
        <v>1</v>
      </c>
      <c r="AI75" s="182">
        <v>0</v>
      </c>
      <c r="AJ75" s="182">
        <v>0</v>
      </c>
      <c r="AK75" s="187">
        <v>0</v>
      </c>
      <c r="AL75" s="182">
        <v>0</v>
      </c>
      <c r="AM75" s="182">
        <v>0</v>
      </c>
      <c r="AN75" s="187">
        <v>0</v>
      </c>
      <c r="AO75" s="182">
        <v>99</v>
      </c>
      <c r="AP75" s="182">
        <v>45</v>
      </c>
      <c r="AQ75" s="187">
        <v>0.45454545454545453</v>
      </c>
      <c r="AR75" s="182">
        <v>145</v>
      </c>
      <c r="AS75" s="182">
        <v>76</v>
      </c>
      <c r="AT75" s="187">
        <v>0.52413793103448281</v>
      </c>
      <c r="AU75" s="182">
        <v>0</v>
      </c>
      <c r="AV75" s="182">
        <v>0</v>
      </c>
      <c r="AW75" s="187">
        <v>0</v>
      </c>
      <c r="AX75" s="182">
        <v>32</v>
      </c>
      <c r="AY75" s="182">
        <v>17</v>
      </c>
      <c r="AZ75" s="187">
        <v>0.53125</v>
      </c>
      <c r="BA75" s="182">
        <v>177</v>
      </c>
      <c r="BB75" s="182">
        <v>93</v>
      </c>
      <c r="BC75" s="187">
        <v>0.52542372881355937</v>
      </c>
      <c r="BD75" s="182">
        <v>322</v>
      </c>
      <c r="BE75" s="182">
        <v>208</v>
      </c>
      <c r="BF75" s="187">
        <v>0.64596273291925466</v>
      </c>
      <c r="BG75" s="182">
        <v>329</v>
      </c>
      <c r="BH75" s="182">
        <v>191</v>
      </c>
      <c r="BI75" s="187">
        <v>0.58054711246200608</v>
      </c>
      <c r="BJ75" s="182">
        <v>89</v>
      </c>
      <c r="BK75" s="182">
        <v>65</v>
      </c>
      <c r="BL75" s="187">
        <v>0.7303370786516854</v>
      </c>
      <c r="BM75" s="182">
        <v>34</v>
      </c>
      <c r="BN75" s="182">
        <v>19</v>
      </c>
      <c r="BO75" s="187">
        <v>0.55882352941176472</v>
      </c>
      <c r="BP75" s="182">
        <v>1337</v>
      </c>
      <c r="BQ75" s="182">
        <v>1337</v>
      </c>
      <c r="BR75" s="187">
        <v>1</v>
      </c>
      <c r="BS75" s="182">
        <v>84</v>
      </c>
      <c r="BT75" s="182">
        <v>45</v>
      </c>
      <c r="BU75" s="187">
        <v>0.5357142857142857</v>
      </c>
      <c r="BV75" s="182">
        <v>2195</v>
      </c>
      <c r="BW75" s="182">
        <v>1865</v>
      </c>
      <c r="BX75" s="187">
        <v>0.84965831435079731</v>
      </c>
      <c r="BY75" s="182">
        <v>0</v>
      </c>
      <c r="BZ75" s="182">
        <v>0</v>
      </c>
      <c r="CA75" s="187">
        <v>0</v>
      </c>
      <c r="CB75" s="182">
        <v>2471</v>
      </c>
      <c r="CC75" s="182">
        <v>2003</v>
      </c>
      <c r="CD75" s="187">
        <v>0.81060299473897213</v>
      </c>
      <c r="CE75" s="182">
        <v>4088</v>
      </c>
      <c r="CF75" s="182">
        <v>3246</v>
      </c>
      <c r="CG75" s="187">
        <v>0.7940313111545988</v>
      </c>
      <c r="CH75" s="182">
        <v>21600</v>
      </c>
      <c r="CI75" s="182">
        <v>4480</v>
      </c>
      <c r="CJ75" s="187">
        <v>0.2074074074074074</v>
      </c>
      <c r="CK75" s="182">
        <v>5415</v>
      </c>
      <c r="CL75" s="182">
        <v>977</v>
      </c>
      <c r="CM75" s="187">
        <v>0.1804247460757156</v>
      </c>
      <c r="CN75" s="182">
        <v>3840</v>
      </c>
      <c r="CO75" s="182">
        <v>960</v>
      </c>
      <c r="CP75" s="187">
        <v>0.25</v>
      </c>
      <c r="CQ75" s="182">
        <v>0</v>
      </c>
      <c r="CR75" s="182">
        <v>0</v>
      </c>
      <c r="CS75" s="187">
        <v>0</v>
      </c>
      <c r="CT75" s="182">
        <v>3840</v>
      </c>
      <c r="CU75" s="182">
        <v>960</v>
      </c>
      <c r="CV75" s="187">
        <v>0.25</v>
      </c>
      <c r="CW75" s="182">
        <v>570</v>
      </c>
      <c r="CX75" s="182">
        <v>153</v>
      </c>
      <c r="CY75" s="187">
        <v>0.26842105263157895</v>
      </c>
      <c r="CZ75" s="182">
        <v>60</v>
      </c>
      <c r="DA75" s="182">
        <v>0</v>
      </c>
      <c r="DB75" s="187">
        <v>0</v>
      </c>
      <c r="DC75" s="182"/>
      <c r="DD75" s="182">
        <v>0</v>
      </c>
      <c r="DE75" s="187">
        <v>0</v>
      </c>
      <c r="DF75" s="182">
        <v>60</v>
      </c>
      <c r="DG75" s="182">
        <v>12</v>
      </c>
      <c r="DH75" s="187">
        <v>0.2</v>
      </c>
      <c r="DI75" s="182">
        <v>630</v>
      </c>
      <c r="DJ75" s="182">
        <v>165</v>
      </c>
      <c r="DK75" s="187">
        <v>0.26190476190476192</v>
      </c>
      <c r="DL75" s="182">
        <v>5100</v>
      </c>
      <c r="DM75" s="182">
        <v>1741</v>
      </c>
      <c r="DN75" s="187">
        <v>0.34137254901960784</v>
      </c>
      <c r="DO75" s="182">
        <v>5730</v>
      </c>
      <c r="DP75" s="182">
        <v>1906</v>
      </c>
      <c r="DQ75" s="187">
        <v>0.33263525305410124</v>
      </c>
      <c r="DR75" s="182">
        <v>1263</v>
      </c>
      <c r="DS75" s="182">
        <v>283</v>
      </c>
      <c r="DT75" s="187">
        <v>0.22406967537608868</v>
      </c>
      <c r="DU75" s="182">
        <v>60</v>
      </c>
      <c r="DV75" s="182">
        <v>22</v>
      </c>
      <c r="DW75" s="182">
        <v>283</v>
      </c>
      <c r="DX75" s="182">
        <v>1323</v>
      </c>
      <c r="DY75" s="182">
        <v>305</v>
      </c>
      <c r="DZ75" s="187">
        <v>0.23053665910808768</v>
      </c>
      <c r="EA75" s="182">
        <v>37908</v>
      </c>
      <c r="EB75" s="182">
        <v>8628</v>
      </c>
      <c r="EC75" s="187">
        <v>0.22760367204811649</v>
      </c>
      <c r="ED75" s="182">
        <v>41996</v>
      </c>
      <c r="EE75" s="182">
        <v>11874</v>
      </c>
      <c r="EF75" s="187">
        <v>0.28274121344889991</v>
      </c>
      <c r="EG75" s="182">
        <v>5888</v>
      </c>
      <c r="EH75" s="182">
        <v>2030</v>
      </c>
      <c r="EI75" s="187">
        <v>0.34476902173913043</v>
      </c>
      <c r="EJ75" s="182">
        <v>1404</v>
      </c>
      <c r="EK75" s="182">
        <v>341</v>
      </c>
      <c r="EL75" s="187">
        <v>0.24287749287749288</v>
      </c>
      <c r="EM75" s="182">
        <v>26343</v>
      </c>
      <c r="EN75" s="182">
        <v>6160</v>
      </c>
      <c r="EO75" s="187">
        <v>0.23383821128952664</v>
      </c>
      <c r="EP75" s="182">
        <v>705</v>
      </c>
      <c r="EQ75" s="182">
        <v>86</v>
      </c>
      <c r="ER75" s="187">
        <v>0.12198581560283688</v>
      </c>
      <c r="ES75" s="199">
        <v>0.85</v>
      </c>
      <c r="ET75" s="187">
        <v>0.87114845938375296</v>
      </c>
      <c r="EU75" s="187">
        <v>1.024880540451474</v>
      </c>
      <c r="EV75" s="199">
        <v>0.84</v>
      </c>
      <c r="EW75" s="187">
        <v>0.493383742911153</v>
      </c>
      <c r="EX75" s="200">
        <v>0.5873615987037536</v>
      </c>
      <c r="EY75" s="199">
        <v>0.85</v>
      </c>
      <c r="EZ75" s="187">
        <v>0.71037811745776303</v>
      </c>
      <c r="FA75" s="200">
        <v>0.83573896171501538</v>
      </c>
      <c r="FB75" s="199">
        <v>0.82</v>
      </c>
      <c r="FC75" s="187">
        <v>0.92273730684326705</v>
      </c>
      <c r="FD75" s="187">
        <v>1.1252893985893502</v>
      </c>
      <c r="FE75" s="199">
        <v>0.77</v>
      </c>
      <c r="FF75" s="187">
        <v>0.97905759162303696</v>
      </c>
      <c r="FG75" s="200">
        <v>1.2715033657442039</v>
      </c>
      <c r="FH75" s="199">
        <v>0.8</v>
      </c>
      <c r="FI75" s="187">
        <v>0.92810783824263599</v>
      </c>
      <c r="FJ75" s="200">
        <v>1.160134797803295</v>
      </c>
      <c r="FK75" s="199">
        <v>0.83</v>
      </c>
      <c r="FL75" s="187">
        <v>0.84473197781885401</v>
      </c>
      <c r="FM75" s="200">
        <v>1.0177493708660892</v>
      </c>
      <c r="FN75" s="199">
        <v>0.2</v>
      </c>
      <c r="FO75" s="187">
        <v>0.613786764705882</v>
      </c>
      <c r="FP75" s="200">
        <v>3.0689338235294099</v>
      </c>
      <c r="FQ75" s="199">
        <v>0.88</v>
      </c>
      <c r="FR75" s="187">
        <v>0.97271016311166902</v>
      </c>
      <c r="FS75" s="200"/>
      <c r="FT75" s="199">
        <v>0.3</v>
      </c>
      <c r="FU75" s="187">
        <v>0.62604166666666705</v>
      </c>
      <c r="FV75" s="200"/>
      <c r="FW75" s="199" t="s">
        <v>335</v>
      </c>
      <c r="FX75" s="187">
        <v>0</v>
      </c>
      <c r="FY75" s="200"/>
      <c r="FZ75" s="199">
        <v>0.3</v>
      </c>
      <c r="GA75" s="187">
        <v>0.62604166666666705</v>
      </c>
      <c r="GB75" s="200">
        <v>2.0868055555555571</v>
      </c>
      <c r="GC75" s="199">
        <v>0.54</v>
      </c>
      <c r="GD75" s="187">
        <v>0.74640704682429304</v>
      </c>
      <c r="GE75" s="200">
        <v>1.3822352718968389</v>
      </c>
      <c r="GF75" s="199">
        <v>0.69</v>
      </c>
      <c r="GG75" s="187">
        <v>0.77328617146707102</v>
      </c>
      <c r="GH75" s="200">
        <v>0.74640704682429304</v>
      </c>
      <c r="GI75" s="199">
        <v>0.87</v>
      </c>
      <c r="GJ75" s="187">
        <v>0.98226600985221701</v>
      </c>
      <c r="GK75" s="200">
        <v>1.1290413906347323</v>
      </c>
      <c r="GL75" s="199">
        <v>0.93</v>
      </c>
      <c r="GM75" s="187">
        <v>0.95307917888562999</v>
      </c>
      <c r="GN75" s="200">
        <v>1.0248163213823978</v>
      </c>
      <c r="GO75" s="234">
        <v>213</v>
      </c>
      <c r="GP75" s="182">
        <v>49</v>
      </c>
      <c r="GQ75" s="235">
        <v>0.2300469483568075</v>
      </c>
      <c r="GR75" s="236">
        <v>962</v>
      </c>
      <c r="GS75" s="182">
        <v>64</v>
      </c>
      <c r="GT75" s="237">
        <v>6.6528066528066532E-2</v>
      </c>
      <c r="GU75" s="238">
        <v>1175</v>
      </c>
      <c r="GV75" s="182">
        <v>113</v>
      </c>
      <c r="GW75" s="237">
        <v>9.6170212765957441E-2</v>
      </c>
      <c r="GX75" s="239">
        <v>10237</v>
      </c>
      <c r="GY75" s="182">
        <v>1116</v>
      </c>
      <c r="GZ75" s="237">
        <v>0.10901631337305852</v>
      </c>
      <c r="HA75" s="238">
        <v>11412</v>
      </c>
      <c r="HB75" s="182">
        <v>1229</v>
      </c>
      <c r="HC75" s="237">
        <v>0.10769365580091132</v>
      </c>
      <c r="HD75" s="238">
        <v>500</v>
      </c>
      <c r="HE75" s="182">
        <v>4</v>
      </c>
      <c r="HF75" s="237">
        <v>8.0000000000000002E-3</v>
      </c>
      <c r="HG75" s="240">
        <v>4519</v>
      </c>
      <c r="HH75" s="182">
        <v>257</v>
      </c>
      <c r="HI75" s="237">
        <v>5.687098915689312E-2</v>
      </c>
      <c r="HJ75" s="241">
        <v>1117</v>
      </c>
      <c r="HK75" s="182">
        <v>72</v>
      </c>
      <c r="HL75" s="242">
        <v>6.445837063563116E-2</v>
      </c>
    </row>
    <row r="76" spans="1:220" s="78" customFormat="1" ht="15" customHeight="1" x14ac:dyDescent="0.6">
      <c r="A76" s="225">
        <v>41</v>
      </c>
      <c r="B76" s="233" t="s">
        <v>342</v>
      </c>
      <c r="C76" s="192">
        <v>9527</v>
      </c>
      <c r="D76" s="233" t="s">
        <v>447</v>
      </c>
      <c r="E76" s="182">
        <v>3249</v>
      </c>
      <c r="F76" s="182">
        <v>2443</v>
      </c>
      <c r="G76" s="187">
        <v>0.75192366882117578</v>
      </c>
      <c r="H76" s="182">
        <v>1151</v>
      </c>
      <c r="I76" s="182">
        <v>952</v>
      </c>
      <c r="J76" s="187">
        <v>0.82710686359687224</v>
      </c>
      <c r="K76" s="182">
        <v>0</v>
      </c>
      <c r="L76" s="182">
        <v>0</v>
      </c>
      <c r="M76" s="187">
        <v>0</v>
      </c>
      <c r="N76" s="182">
        <v>0</v>
      </c>
      <c r="O76" s="182">
        <v>0</v>
      </c>
      <c r="P76" s="187">
        <v>0</v>
      </c>
      <c r="Q76" s="182">
        <v>15</v>
      </c>
      <c r="R76" s="182">
        <v>0</v>
      </c>
      <c r="S76" s="187">
        <v>0</v>
      </c>
      <c r="T76" s="182">
        <v>198</v>
      </c>
      <c r="U76" s="182">
        <v>115</v>
      </c>
      <c r="V76" s="187">
        <v>0.58080808080808077</v>
      </c>
      <c r="W76" s="182">
        <v>4613</v>
      </c>
      <c r="X76" s="182">
        <v>3510</v>
      </c>
      <c r="Y76" s="187">
        <v>0.76089312811619336</v>
      </c>
      <c r="Z76" s="182">
        <v>4613</v>
      </c>
      <c r="AA76" s="182">
        <v>3510</v>
      </c>
      <c r="AB76" s="187">
        <v>0.76089312811619336</v>
      </c>
      <c r="AC76" s="182">
        <v>84</v>
      </c>
      <c r="AD76" s="182">
        <v>0</v>
      </c>
      <c r="AE76" s="187">
        <v>0</v>
      </c>
      <c r="AF76" s="182">
        <v>47</v>
      </c>
      <c r="AG76" s="182">
        <v>0</v>
      </c>
      <c r="AH76" s="187">
        <v>0</v>
      </c>
      <c r="AI76" s="182">
        <v>62</v>
      </c>
      <c r="AJ76" s="182">
        <v>0</v>
      </c>
      <c r="AK76" s="187">
        <v>0</v>
      </c>
      <c r="AL76" s="182">
        <v>0</v>
      </c>
      <c r="AM76" s="182">
        <v>0</v>
      </c>
      <c r="AN76" s="187">
        <v>0</v>
      </c>
      <c r="AO76" s="182">
        <v>193</v>
      </c>
      <c r="AP76" s="182">
        <v>0</v>
      </c>
      <c r="AQ76" s="187">
        <v>0</v>
      </c>
      <c r="AR76" s="182">
        <v>150</v>
      </c>
      <c r="AS76" s="182">
        <v>94</v>
      </c>
      <c r="AT76" s="187">
        <v>0.62666666666666671</v>
      </c>
      <c r="AU76" s="182">
        <v>17</v>
      </c>
      <c r="AV76" s="182">
        <v>0</v>
      </c>
      <c r="AW76" s="187">
        <v>0</v>
      </c>
      <c r="AX76" s="182">
        <v>0</v>
      </c>
      <c r="AY76" s="182">
        <v>0</v>
      </c>
      <c r="AZ76" s="187">
        <v>0</v>
      </c>
      <c r="BA76" s="182">
        <v>167</v>
      </c>
      <c r="BB76" s="182">
        <v>94</v>
      </c>
      <c r="BC76" s="187">
        <v>0.56287425149700598</v>
      </c>
      <c r="BD76" s="182">
        <v>1346</v>
      </c>
      <c r="BE76" s="182">
        <v>740</v>
      </c>
      <c r="BF76" s="187">
        <v>0.54977711738484403</v>
      </c>
      <c r="BG76" s="182">
        <v>634</v>
      </c>
      <c r="BH76" s="182">
        <v>420</v>
      </c>
      <c r="BI76" s="187">
        <v>0.66246056782334384</v>
      </c>
      <c r="BJ76" s="182">
        <v>77</v>
      </c>
      <c r="BK76" s="182">
        <v>0</v>
      </c>
      <c r="BL76" s="187">
        <v>0</v>
      </c>
      <c r="BM76" s="182">
        <v>62</v>
      </c>
      <c r="BN76" s="182">
        <v>47</v>
      </c>
      <c r="BO76" s="187">
        <v>0.75806451612903225</v>
      </c>
      <c r="BP76" s="182">
        <v>4066</v>
      </c>
      <c r="BQ76" s="182">
        <v>4056</v>
      </c>
      <c r="BR76" s="187">
        <v>0.99754058042302018</v>
      </c>
      <c r="BS76" s="182">
        <v>293</v>
      </c>
      <c r="BT76" s="182">
        <v>173</v>
      </c>
      <c r="BU76" s="187">
        <v>0.59044368600682595</v>
      </c>
      <c r="BV76" s="182">
        <v>6478</v>
      </c>
      <c r="BW76" s="182">
        <v>5436</v>
      </c>
      <c r="BX76" s="187">
        <v>0.83914788514973759</v>
      </c>
      <c r="BY76" s="182">
        <v>0</v>
      </c>
      <c r="BZ76" s="182">
        <v>0</v>
      </c>
      <c r="CA76" s="187">
        <v>0</v>
      </c>
      <c r="CB76" s="182">
        <v>6838</v>
      </c>
      <c r="CC76" s="182">
        <v>5530</v>
      </c>
      <c r="CD76" s="187">
        <v>0.80871599883006728</v>
      </c>
      <c r="CE76" s="182">
        <v>11451</v>
      </c>
      <c r="CF76" s="182">
        <v>9040</v>
      </c>
      <c r="CG76" s="187">
        <v>0.78945070299537157</v>
      </c>
      <c r="CH76" s="182">
        <v>23280</v>
      </c>
      <c r="CI76" s="182">
        <v>5280</v>
      </c>
      <c r="CJ76" s="187">
        <v>0.22680412371134021</v>
      </c>
      <c r="CK76" s="182">
        <v>31545</v>
      </c>
      <c r="CL76" s="182">
        <v>2546</v>
      </c>
      <c r="CM76" s="187">
        <v>8.0710096687272151E-2</v>
      </c>
      <c r="CN76" s="182">
        <v>6400</v>
      </c>
      <c r="CO76" s="182">
        <v>1760</v>
      </c>
      <c r="CP76" s="187">
        <v>0.27500000000000002</v>
      </c>
      <c r="CQ76" s="182">
        <v>1230</v>
      </c>
      <c r="CR76" s="182">
        <v>114</v>
      </c>
      <c r="CS76" s="187">
        <v>9.2682926829268292E-2</v>
      </c>
      <c r="CT76" s="182">
        <v>7630</v>
      </c>
      <c r="CU76" s="182">
        <v>1874</v>
      </c>
      <c r="CV76" s="187">
        <v>0.24560943643512451</v>
      </c>
      <c r="CW76" s="182">
        <v>345</v>
      </c>
      <c r="CX76" s="182">
        <v>75</v>
      </c>
      <c r="CY76" s="187">
        <v>0.21739130434782608</v>
      </c>
      <c r="CZ76" s="182">
        <v>60</v>
      </c>
      <c r="DA76" s="182">
        <v>0</v>
      </c>
      <c r="DB76" s="187">
        <v>0</v>
      </c>
      <c r="DC76" s="182"/>
      <c r="DD76" s="182">
        <v>0</v>
      </c>
      <c r="DE76" s="187">
        <v>0</v>
      </c>
      <c r="DF76" s="182">
        <v>60</v>
      </c>
      <c r="DG76" s="182">
        <v>50</v>
      </c>
      <c r="DH76" s="187">
        <v>0.83333333333333337</v>
      </c>
      <c r="DI76" s="182">
        <v>405</v>
      </c>
      <c r="DJ76" s="182">
        <v>125</v>
      </c>
      <c r="DK76" s="187">
        <v>0.30864197530864196</v>
      </c>
      <c r="DL76" s="182">
        <v>2320</v>
      </c>
      <c r="DM76" s="182">
        <v>206</v>
      </c>
      <c r="DN76" s="187">
        <v>8.8793103448275859E-2</v>
      </c>
      <c r="DO76" s="182">
        <v>2725</v>
      </c>
      <c r="DP76" s="182">
        <v>331</v>
      </c>
      <c r="DQ76" s="187">
        <v>0.12146788990825688</v>
      </c>
      <c r="DR76" s="182">
        <v>1263</v>
      </c>
      <c r="DS76" s="182">
        <v>972</v>
      </c>
      <c r="DT76" s="187">
        <v>0.76959619952494063</v>
      </c>
      <c r="DU76" s="182">
        <v>60</v>
      </c>
      <c r="DV76" s="182">
        <v>128</v>
      </c>
      <c r="DW76" s="182">
        <v>972</v>
      </c>
      <c r="DX76" s="182">
        <v>1323</v>
      </c>
      <c r="DY76" s="182">
        <v>1100</v>
      </c>
      <c r="DZ76" s="187">
        <v>0.83144368858654571</v>
      </c>
      <c r="EA76" s="182">
        <v>66503</v>
      </c>
      <c r="EB76" s="182">
        <v>11131</v>
      </c>
      <c r="EC76" s="187">
        <v>0.16737590785378104</v>
      </c>
      <c r="ED76" s="182">
        <v>77954</v>
      </c>
      <c r="EE76" s="182">
        <v>20171</v>
      </c>
      <c r="EF76" s="187">
        <v>0.25875516330143417</v>
      </c>
      <c r="EG76" s="182">
        <v>2866</v>
      </c>
      <c r="EH76" s="182">
        <v>331</v>
      </c>
      <c r="EI76" s="187">
        <v>0.11549197487787857</v>
      </c>
      <c r="EJ76" s="182">
        <v>1462</v>
      </c>
      <c r="EK76" s="182">
        <v>1147</v>
      </c>
      <c r="EL76" s="187">
        <v>0.78454172366621067</v>
      </c>
      <c r="EM76" s="182">
        <v>31465</v>
      </c>
      <c r="EN76" s="182">
        <v>8412</v>
      </c>
      <c r="EO76" s="187">
        <v>0.26734466867948514</v>
      </c>
      <c r="EP76" s="182">
        <v>1371</v>
      </c>
      <c r="EQ76" s="182">
        <v>261</v>
      </c>
      <c r="ER76" s="187">
        <v>0.19037199124726478</v>
      </c>
      <c r="ES76" s="199">
        <v>0.93</v>
      </c>
      <c r="ET76" s="187">
        <v>0.99687255668491004</v>
      </c>
      <c r="EU76" s="187">
        <v>1.0719059749300108</v>
      </c>
      <c r="EV76" s="199">
        <v>0.83</v>
      </c>
      <c r="EW76" s="187">
        <v>1</v>
      </c>
      <c r="EX76" s="200">
        <v>1.2048192771084338</v>
      </c>
      <c r="EY76" s="199">
        <v>0.88</v>
      </c>
      <c r="EZ76" s="187">
        <v>0.99772079772079802</v>
      </c>
      <c r="FA76" s="200">
        <v>1.1337736337736342</v>
      </c>
      <c r="FB76" s="199">
        <v>0.85</v>
      </c>
      <c r="FC76" s="187">
        <v>0.99021526418786698</v>
      </c>
      <c r="FD76" s="187">
        <v>1.1649591343386672</v>
      </c>
      <c r="FE76" s="199">
        <v>0.8</v>
      </c>
      <c r="FF76" s="187">
        <v>1</v>
      </c>
      <c r="FG76" s="200">
        <v>1.25</v>
      </c>
      <c r="FH76" s="199">
        <v>0.83</v>
      </c>
      <c r="FI76" s="187">
        <v>0.99095840867992802</v>
      </c>
      <c r="FJ76" s="200">
        <v>1.1939257935902747</v>
      </c>
      <c r="FK76" s="199">
        <v>0.86</v>
      </c>
      <c r="FL76" s="187">
        <v>0.99358407079646005</v>
      </c>
      <c r="FM76" s="200">
        <v>1.1553303148796048</v>
      </c>
      <c r="FN76" s="199">
        <v>0.24</v>
      </c>
      <c r="FO76" s="187">
        <v>0.558522727272727</v>
      </c>
      <c r="FP76" s="200">
        <v>2.3271780303030294</v>
      </c>
      <c r="FQ76" s="199">
        <v>0.88</v>
      </c>
      <c r="FR76" s="187">
        <v>0.84307015399657803</v>
      </c>
      <c r="FS76" s="200"/>
      <c r="FT76" s="199">
        <v>0.38</v>
      </c>
      <c r="FU76" s="187">
        <v>0.61647727272727304</v>
      </c>
      <c r="FV76" s="200"/>
      <c r="FW76" s="199">
        <v>0.77</v>
      </c>
      <c r="FX76" s="187">
        <v>1</v>
      </c>
      <c r="FY76" s="200">
        <v>1.2987012987012987</v>
      </c>
      <c r="FZ76" s="199">
        <v>0.57999999999999996</v>
      </c>
      <c r="GA76" s="187">
        <v>0.63980789754535705</v>
      </c>
      <c r="GB76" s="200">
        <v>1.1031170647333743</v>
      </c>
      <c r="GC76" s="199">
        <v>0.56000000000000005</v>
      </c>
      <c r="GD76" s="187">
        <v>0.663103045548468</v>
      </c>
      <c r="GE76" s="200">
        <v>1.1841125813365498</v>
      </c>
      <c r="GF76" s="199">
        <v>0.71</v>
      </c>
      <c r="GG76" s="187">
        <v>0.81121411928015497</v>
      </c>
      <c r="GH76" s="200">
        <v>0.663103045548468</v>
      </c>
      <c r="GI76" s="199">
        <v>0.92</v>
      </c>
      <c r="GJ76" s="187">
        <v>0.94864048338368601</v>
      </c>
      <c r="GK76" s="200">
        <v>1.0311309601996586</v>
      </c>
      <c r="GL76" s="199">
        <v>0.82</v>
      </c>
      <c r="GM76" s="187">
        <v>0.90671316477768105</v>
      </c>
      <c r="GN76" s="200">
        <v>1.1057477619240013</v>
      </c>
      <c r="GO76" s="234">
        <v>797</v>
      </c>
      <c r="GP76" s="182">
        <v>175</v>
      </c>
      <c r="GQ76" s="235">
        <v>0.21957340025094102</v>
      </c>
      <c r="GR76" s="236">
        <v>2574</v>
      </c>
      <c r="GS76" s="182">
        <v>49</v>
      </c>
      <c r="GT76" s="237">
        <v>1.9036519036519036E-2</v>
      </c>
      <c r="GU76" s="238">
        <v>3371</v>
      </c>
      <c r="GV76" s="182">
        <v>224</v>
      </c>
      <c r="GW76" s="237">
        <v>6.6449124888757038E-2</v>
      </c>
      <c r="GX76" s="239">
        <v>36726</v>
      </c>
      <c r="GY76" s="182">
        <v>1654</v>
      </c>
      <c r="GZ76" s="237">
        <v>4.5036214126232099E-2</v>
      </c>
      <c r="HA76" s="238">
        <v>40097</v>
      </c>
      <c r="HB76" s="182">
        <v>1878</v>
      </c>
      <c r="HC76" s="237">
        <v>4.6836421677432225E-2</v>
      </c>
      <c r="HD76" s="238">
        <v>1518</v>
      </c>
      <c r="HE76" s="182">
        <v>0</v>
      </c>
      <c r="HF76" s="237">
        <v>0</v>
      </c>
      <c r="HG76" s="240">
        <v>2065</v>
      </c>
      <c r="HH76" s="182">
        <v>61</v>
      </c>
      <c r="HI76" s="237">
        <v>2.9539951573849879E-2</v>
      </c>
      <c r="HJ76" s="241">
        <v>1113</v>
      </c>
      <c r="HK76" s="182">
        <v>170</v>
      </c>
      <c r="HL76" s="242">
        <v>0.1527403414195867</v>
      </c>
    </row>
    <row r="77" spans="1:220" s="78" customFormat="1" ht="15" customHeight="1" x14ac:dyDescent="0.6">
      <c r="A77" s="225">
        <v>41</v>
      </c>
      <c r="B77" s="233" t="s">
        <v>342</v>
      </c>
      <c r="C77" s="192">
        <v>9528</v>
      </c>
      <c r="D77" s="233" t="s">
        <v>448</v>
      </c>
      <c r="E77" s="182">
        <v>1593</v>
      </c>
      <c r="F77" s="182">
        <v>966</v>
      </c>
      <c r="G77" s="187">
        <v>0.6064030131826742</v>
      </c>
      <c r="H77" s="182">
        <v>910</v>
      </c>
      <c r="I77" s="182">
        <v>788</v>
      </c>
      <c r="J77" s="187">
        <v>0.86593406593406597</v>
      </c>
      <c r="K77" s="182">
        <v>164</v>
      </c>
      <c r="L77" s="182">
        <v>157</v>
      </c>
      <c r="M77" s="187">
        <v>0.95731707317073167</v>
      </c>
      <c r="N77" s="182">
        <v>103</v>
      </c>
      <c r="O77" s="182">
        <v>72</v>
      </c>
      <c r="P77" s="187">
        <v>0.69902912621359226</v>
      </c>
      <c r="Q77" s="182">
        <v>15</v>
      </c>
      <c r="R77" s="182">
        <v>0</v>
      </c>
      <c r="S77" s="187">
        <v>0</v>
      </c>
      <c r="T77" s="182">
        <v>193</v>
      </c>
      <c r="U77" s="182">
        <v>68</v>
      </c>
      <c r="V77" s="187">
        <v>0.35233160621761656</v>
      </c>
      <c r="W77" s="182">
        <v>2978</v>
      </c>
      <c r="X77" s="182">
        <v>2051</v>
      </c>
      <c r="Y77" s="187">
        <v>0.68871725990597721</v>
      </c>
      <c r="Z77" s="182">
        <v>2978</v>
      </c>
      <c r="AA77" s="182">
        <v>2051</v>
      </c>
      <c r="AB77" s="187">
        <v>0.68871725990597721</v>
      </c>
      <c r="AC77" s="182">
        <v>78</v>
      </c>
      <c r="AD77" s="182">
        <v>55</v>
      </c>
      <c r="AE77" s="187">
        <v>0.70512820512820518</v>
      </c>
      <c r="AF77" s="182">
        <v>55</v>
      </c>
      <c r="AG77" s="182">
        <v>37</v>
      </c>
      <c r="AH77" s="187">
        <v>0.67272727272727273</v>
      </c>
      <c r="AI77" s="182">
        <v>55</v>
      </c>
      <c r="AJ77" s="182">
        <v>15</v>
      </c>
      <c r="AK77" s="187">
        <v>0.27272727272727271</v>
      </c>
      <c r="AL77" s="182">
        <v>24</v>
      </c>
      <c r="AM77" s="182">
        <v>0</v>
      </c>
      <c r="AN77" s="187">
        <v>0</v>
      </c>
      <c r="AO77" s="182">
        <v>212</v>
      </c>
      <c r="AP77" s="182">
        <v>107</v>
      </c>
      <c r="AQ77" s="187">
        <v>0.50471698113207553</v>
      </c>
      <c r="AR77" s="182">
        <v>90</v>
      </c>
      <c r="AS77" s="182">
        <v>95</v>
      </c>
      <c r="AT77" s="187">
        <v>1.0555555555555556</v>
      </c>
      <c r="AU77" s="182">
        <v>14</v>
      </c>
      <c r="AV77" s="182">
        <v>18</v>
      </c>
      <c r="AW77" s="187">
        <v>1.2857142857142858</v>
      </c>
      <c r="AX77" s="182">
        <v>0</v>
      </c>
      <c r="AY77" s="182">
        <v>0</v>
      </c>
      <c r="AZ77" s="187">
        <v>0</v>
      </c>
      <c r="BA77" s="182">
        <v>104</v>
      </c>
      <c r="BB77" s="182">
        <v>113</v>
      </c>
      <c r="BC77" s="187">
        <v>1.0865384615384615</v>
      </c>
      <c r="BD77" s="182">
        <v>1159</v>
      </c>
      <c r="BE77" s="182">
        <v>762</v>
      </c>
      <c r="BF77" s="187">
        <v>0.65746333045729077</v>
      </c>
      <c r="BG77" s="182">
        <v>408</v>
      </c>
      <c r="BH77" s="182">
        <v>330</v>
      </c>
      <c r="BI77" s="187">
        <v>0.80882352941176472</v>
      </c>
      <c r="BJ77" s="182">
        <v>350</v>
      </c>
      <c r="BK77" s="182">
        <v>325</v>
      </c>
      <c r="BL77" s="187">
        <v>0.9285714285714286</v>
      </c>
      <c r="BM77" s="182">
        <v>96</v>
      </c>
      <c r="BN77" s="182">
        <v>24</v>
      </c>
      <c r="BO77" s="187">
        <v>0.25</v>
      </c>
      <c r="BP77" s="182">
        <v>1713</v>
      </c>
      <c r="BQ77" s="182">
        <v>1717</v>
      </c>
      <c r="BR77" s="187">
        <v>1.0023350846468184</v>
      </c>
      <c r="BS77" s="182">
        <v>295</v>
      </c>
      <c r="BT77" s="182">
        <v>242</v>
      </c>
      <c r="BU77" s="187">
        <v>0.8203389830508474</v>
      </c>
      <c r="BV77" s="182">
        <v>4021</v>
      </c>
      <c r="BW77" s="182">
        <v>3400</v>
      </c>
      <c r="BX77" s="187">
        <v>0.84556080576970905</v>
      </c>
      <c r="BY77" s="182">
        <v>10</v>
      </c>
      <c r="BZ77" s="182">
        <v>0</v>
      </c>
      <c r="CA77" s="187">
        <v>0</v>
      </c>
      <c r="CB77" s="182">
        <v>4347</v>
      </c>
      <c r="CC77" s="182">
        <v>3620</v>
      </c>
      <c r="CD77" s="187">
        <v>0.83275822406257194</v>
      </c>
      <c r="CE77" s="182">
        <v>7325</v>
      </c>
      <c r="CF77" s="182">
        <v>5671</v>
      </c>
      <c r="CG77" s="187">
        <v>0.77419795221843002</v>
      </c>
      <c r="CH77" s="182">
        <v>14880</v>
      </c>
      <c r="CI77" s="182">
        <v>3200</v>
      </c>
      <c r="CJ77" s="187">
        <v>0.21505376344086022</v>
      </c>
      <c r="CK77" s="182">
        <v>16830</v>
      </c>
      <c r="CL77" s="182">
        <v>4265</v>
      </c>
      <c r="CM77" s="187">
        <v>0.25341651812240046</v>
      </c>
      <c r="CN77" s="182">
        <v>5120</v>
      </c>
      <c r="CO77" s="182">
        <v>1280</v>
      </c>
      <c r="CP77" s="187">
        <v>0.25</v>
      </c>
      <c r="CQ77" s="182">
        <v>1320</v>
      </c>
      <c r="CR77" s="182">
        <v>116</v>
      </c>
      <c r="CS77" s="187">
        <v>8.7878787878787876E-2</v>
      </c>
      <c r="CT77" s="182">
        <v>6440</v>
      </c>
      <c r="CU77" s="182">
        <v>1396</v>
      </c>
      <c r="CV77" s="187">
        <v>0.21677018633540374</v>
      </c>
      <c r="CW77" s="182">
        <v>345</v>
      </c>
      <c r="CX77" s="182">
        <v>0</v>
      </c>
      <c r="CY77" s="187">
        <v>0</v>
      </c>
      <c r="CZ77" s="182">
        <v>60</v>
      </c>
      <c r="DA77" s="182">
        <v>0</v>
      </c>
      <c r="DB77" s="187">
        <v>0</v>
      </c>
      <c r="DC77" s="182"/>
      <c r="DD77" s="182">
        <v>0</v>
      </c>
      <c r="DE77" s="187">
        <v>0</v>
      </c>
      <c r="DF77" s="182">
        <v>60</v>
      </c>
      <c r="DG77" s="182">
        <v>15</v>
      </c>
      <c r="DH77" s="187">
        <v>0.25</v>
      </c>
      <c r="DI77" s="182">
        <v>405</v>
      </c>
      <c r="DJ77" s="182">
        <v>15</v>
      </c>
      <c r="DK77" s="187">
        <v>3.7037037037037035E-2</v>
      </c>
      <c r="DL77" s="182">
        <v>8715</v>
      </c>
      <c r="DM77" s="182">
        <v>1755</v>
      </c>
      <c r="DN77" s="187">
        <v>0.20137693631669534</v>
      </c>
      <c r="DO77" s="182">
        <v>9120</v>
      </c>
      <c r="DP77" s="182">
        <v>1770</v>
      </c>
      <c r="DQ77" s="187">
        <v>0.19407894736842105</v>
      </c>
      <c r="DR77" s="182">
        <v>1263</v>
      </c>
      <c r="DS77" s="182">
        <v>421</v>
      </c>
      <c r="DT77" s="187">
        <v>0.33333333333333331</v>
      </c>
      <c r="DU77" s="182">
        <v>60</v>
      </c>
      <c r="DV77" s="182">
        <v>60</v>
      </c>
      <c r="DW77" s="182">
        <v>421</v>
      </c>
      <c r="DX77" s="182">
        <v>1323</v>
      </c>
      <c r="DY77" s="182">
        <v>481</v>
      </c>
      <c r="DZ77" s="187">
        <v>0.36356764928193502</v>
      </c>
      <c r="EA77" s="182">
        <v>48593</v>
      </c>
      <c r="EB77" s="182">
        <v>11112</v>
      </c>
      <c r="EC77" s="187">
        <v>0.22867491202436566</v>
      </c>
      <c r="ED77" s="182">
        <v>55918</v>
      </c>
      <c r="EE77" s="182">
        <v>16783</v>
      </c>
      <c r="EF77" s="187">
        <v>0.30013591330162021</v>
      </c>
      <c r="EG77" s="182">
        <v>9642</v>
      </c>
      <c r="EH77" s="182">
        <v>2222</v>
      </c>
      <c r="EI77" s="187">
        <v>0.2304501140842149</v>
      </c>
      <c r="EJ77" s="182">
        <v>1489</v>
      </c>
      <c r="EK77" s="182">
        <v>520</v>
      </c>
      <c r="EL77" s="187">
        <v>0.34922766957689727</v>
      </c>
      <c r="EM77" s="182">
        <v>21318</v>
      </c>
      <c r="EN77" s="182">
        <v>5598</v>
      </c>
      <c r="EO77" s="187">
        <v>0.2625949901491697</v>
      </c>
      <c r="EP77" s="182">
        <v>1273</v>
      </c>
      <c r="EQ77" s="182">
        <v>123</v>
      </c>
      <c r="ER77" s="187">
        <v>9.6622152395915165E-2</v>
      </c>
      <c r="ES77" s="199">
        <v>0.88</v>
      </c>
      <c r="ET77" s="187">
        <v>0.992082343626287</v>
      </c>
      <c r="EU77" s="187">
        <v>1.1273662995753262</v>
      </c>
      <c r="EV77" s="199">
        <v>0.79</v>
      </c>
      <c r="EW77" s="187">
        <v>0.92131979695431498</v>
      </c>
      <c r="EX77" s="200">
        <v>1.1662275910814113</v>
      </c>
      <c r="EY77" s="199">
        <v>0.84</v>
      </c>
      <c r="EZ77" s="187">
        <v>0.96489517308629902</v>
      </c>
      <c r="FA77" s="200">
        <v>1.1486847298646417</v>
      </c>
      <c r="FB77" s="199">
        <v>0.78</v>
      </c>
      <c r="FC77" s="187">
        <v>0.99483282674772</v>
      </c>
      <c r="FD77" s="187">
        <v>1.2754267009586153</v>
      </c>
      <c r="FE77" s="199">
        <v>0.81</v>
      </c>
      <c r="FF77" s="187">
        <v>0.99090909090909096</v>
      </c>
      <c r="FG77" s="200">
        <v>1.22334455667789</v>
      </c>
      <c r="FH77" s="199">
        <v>0.8</v>
      </c>
      <c r="FI77" s="187">
        <v>0.99447513812154698</v>
      </c>
      <c r="FJ77" s="200">
        <v>1.2430939226519337</v>
      </c>
      <c r="FK77" s="199">
        <v>0.82</v>
      </c>
      <c r="FL77" s="187">
        <v>0.98377711162052495</v>
      </c>
      <c r="FM77" s="200">
        <v>1.1997281849030792</v>
      </c>
      <c r="FN77" s="199">
        <v>0.26</v>
      </c>
      <c r="FO77" s="187">
        <v>0.58258928571428603</v>
      </c>
      <c r="FP77" s="200">
        <v>2.2407280219780232</v>
      </c>
      <c r="FQ77" s="199">
        <v>0.87</v>
      </c>
      <c r="FR77" s="187">
        <v>0.92882991556091699</v>
      </c>
      <c r="FS77" s="200"/>
      <c r="FT77" s="199">
        <v>0.28999999999999998</v>
      </c>
      <c r="FU77" s="187">
        <v>0.546875</v>
      </c>
      <c r="FV77" s="200"/>
      <c r="FW77" s="199">
        <v>0.92</v>
      </c>
      <c r="FX77" s="187">
        <v>0.99137931034482796</v>
      </c>
      <c r="FY77" s="200">
        <v>1.077586206896552</v>
      </c>
      <c r="FZ77" s="199">
        <v>0.61</v>
      </c>
      <c r="GA77" s="187">
        <v>0.583810888252149</v>
      </c>
      <c r="GB77" s="200">
        <v>0.95706702992155579</v>
      </c>
      <c r="GC77" s="199">
        <v>0.56999999999999995</v>
      </c>
      <c r="GD77" s="187">
        <v>0.78923686105111601</v>
      </c>
      <c r="GE77" s="200">
        <v>1.3846260720195018</v>
      </c>
      <c r="GF77" s="199">
        <v>0.69</v>
      </c>
      <c r="GG77" s="187">
        <v>0.854972293392123</v>
      </c>
      <c r="GH77" s="200">
        <v>0.78923686105111601</v>
      </c>
      <c r="GI77" s="199">
        <v>0.87</v>
      </c>
      <c r="GJ77" s="187">
        <v>0.96444644464446405</v>
      </c>
      <c r="GK77" s="200">
        <v>1.1085591317752461</v>
      </c>
      <c r="GL77" s="199">
        <v>0.86</v>
      </c>
      <c r="GM77" s="187">
        <v>0.95961538461538498</v>
      </c>
      <c r="GN77" s="200">
        <v>1.115831842576029</v>
      </c>
      <c r="GO77" s="234">
        <v>524</v>
      </c>
      <c r="GP77" s="182">
        <v>73</v>
      </c>
      <c r="GQ77" s="235">
        <v>0.13931297709923665</v>
      </c>
      <c r="GR77" s="236">
        <v>1680</v>
      </c>
      <c r="GS77" s="182">
        <v>123</v>
      </c>
      <c r="GT77" s="237">
        <v>7.3214285714285718E-2</v>
      </c>
      <c r="GU77" s="238">
        <v>2204</v>
      </c>
      <c r="GV77" s="182">
        <v>196</v>
      </c>
      <c r="GW77" s="237">
        <v>8.8929219600725959E-2</v>
      </c>
      <c r="GX77" s="239">
        <v>21210</v>
      </c>
      <c r="GY77" s="182">
        <v>2558</v>
      </c>
      <c r="GZ77" s="237">
        <v>0.12060348892032061</v>
      </c>
      <c r="HA77" s="238">
        <v>23414</v>
      </c>
      <c r="HB77" s="182">
        <v>2754</v>
      </c>
      <c r="HC77" s="237">
        <v>0.11762193559408901</v>
      </c>
      <c r="HD77" s="238">
        <v>622</v>
      </c>
      <c r="HE77" s="182">
        <v>0</v>
      </c>
      <c r="HF77" s="237">
        <v>0</v>
      </c>
      <c r="HG77" s="240">
        <v>7869</v>
      </c>
      <c r="HH77" s="182">
        <v>410</v>
      </c>
      <c r="HI77" s="237">
        <v>5.2103189731859192E-2</v>
      </c>
      <c r="HJ77" s="241">
        <v>1167</v>
      </c>
      <c r="HK77" s="182">
        <v>106</v>
      </c>
      <c r="HL77" s="242">
        <v>9.0831191088260502E-2</v>
      </c>
    </row>
    <row r="78" spans="1:220" s="78" customFormat="1" ht="15" customHeight="1" x14ac:dyDescent="0.6">
      <c r="A78" s="225">
        <v>44</v>
      </c>
      <c r="B78" s="233" t="s">
        <v>343</v>
      </c>
      <c r="C78" s="192">
        <v>9222</v>
      </c>
      <c r="D78" s="233" t="s">
        <v>449</v>
      </c>
      <c r="E78" s="182">
        <v>1403</v>
      </c>
      <c r="F78" s="182">
        <v>1005</v>
      </c>
      <c r="G78" s="187">
        <v>0.71632216678545968</v>
      </c>
      <c r="H78" s="182">
        <v>948</v>
      </c>
      <c r="I78" s="182">
        <v>898</v>
      </c>
      <c r="J78" s="187">
        <v>0.9472573839662447</v>
      </c>
      <c r="K78" s="182">
        <v>0</v>
      </c>
      <c r="L78" s="182">
        <v>0</v>
      </c>
      <c r="M78" s="187">
        <v>0</v>
      </c>
      <c r="N78" s="182">
        <v>0</v>
      </c>
      <c r="O78" s="182">
        <v>0</v>
      </c>
      <c r="P78" s="187">
        <v>0</v>
      </c>
      <c r="Q78" s="182">
        <v>27</v>
      </c>
      <c r="R78" s="182">
        <v>32</v>
      </c>
      <c r="S78" s="187">
        <v>1.1851851851851851</v>
      </c>
      <c r="T78" s="182">
        <v>0</v>
      </c>
      <c r="U78" s="182">
        <v>0</v>
      </c>
      <c r="V78" s="187">
        <v>0</v>
      </c>
      <c r="W78" s="182">
        <v>2378</v>
      </c>
      <c r="X78" s="182">
        <v>1935</v>
      </c>
      <c r="Y78" s="187">
        <v>0.81370899915895711</v>
      </c>
      <c r="Z78" s="182">
        <v>2378</v>
      </c>
      <c r="AA78" s="182">
        <v>1935</v>
      </c>
      <c r="AB78" s="187">
        <v>0.81370899915895711</v>
      </c>
      <c r="AC78" s="182">
        <v>90</v>
      </c>
      <c r="AD78" s="182">
        <v>32</v>
      </c>
      <c r="AE78" s="187">
        <v>0.35555555555555557</v>
      </c>
      <c r="AF78" s="182">
        <v>0</v>
      </c>
      <c r="AG78" s="182">
        <v>0</v>
      </c>
      <c r="AH78" s="187">
        <v>0</v>
      </c>
      <c r="AI78" s="182">
        <v>15</v>
      </c>
      <c r="AJ78" s="182">
        <v>0</v>
      </c>
      <c r="AK78" s="187">
        <v>0</v>
      </c>
      <c r="AL78" s="182">
        <v>0</v>
      </c>
      <c r="AM78" s="182">
        <v>0</v>
      </c>
      <c r="AN78" s="187">
        <v>0</v>
      </c>
      <c r="AO78" s="182">
        <v>105</v>
      </c>
      <c r="AP78" s="182">
        <v>32</v>
      </c>
      <c r="AQ78" s="187">
        <v>0.30476190476190479</v>
      </c>
      <c r="AR78" s="182">
        <v>470</v>
      </c>
      <c r="AS78" s="182">
        <v>316</v>
      </c>
      <c r="AT78" s="187">
        <v>0.67234042553191486</v>
      </c>
      <c r="AU78" s="182">
        <v>0</v>
      </c>
      <c r="AV78" s="182">
        <v>0</v>
      </c>
      <c r="AW78" s="187">
        <v>0</v>
      </c>
      <c r="AX78" s="182">
        <v>15</v>
      </c>
      <c r="AY78" s="182">
        <v>0</v>
      </c>
      <c r="AZ78" s="187">
        <v>0</v>
      </c>
      <c r="BA78" s="182">
        <v>485</v>
      </c>
      <c r="BB78" s="182">
        <v>316</v>
      </c>
      <c r="BC78" s="187">
        <v>0.65154639175257734</v>
      </c>
      <c r="BD78" s="182">
        <v>2685</v>
      </c>
      <c r="BE78" s="182">
        <v>1604</v>
      </c>
      <c r="BF78" s="187">
        <v>0.59739292364990693</v>
      </c>
      <c r="BG78" s="182">
        <v>415</v>
      </c>
      <c r="BH78" s="182">
        <v>338</v>
      </c>
      <c r="BI78" s="187">
        <v>0.81445783132530125</v>
      </c>
      <c r="BJ78" s="182">
        <v>430</v>
      </c>
      <c r="BK78" s="182">
        <v>326</v>
      </c>
      <c r="BL78" s="187">
        <v>0.75813953488372088</v>
      </c>
      <c r="BM78" s="182">
        <v>81</v>
      </c>
      <c r="BN78" s="182">
        <v>36</v>
      </c>
      <c r="BO78" s="187">
        <v>0.44444444444444442</v>
      </c>
      <c r="BP78" s="182">
        <v>2921</v>
      </c>
      <c r="BQ78" s="182">
        <v>1954</v>
      </c>
      <c r="BR78" s="187">
        <v>0.66894899007189323</v>
      </c>
      <c r="BS78" s="182">
        <v>711</v>
      </c>
      <c r="BT78" s="182">
        <v>618</v>
      </c>
      <c r="BU78" s="187">
        <v>0.86919831223628696</v>
      </c>
      <c r="BV78" s="182">
        <v>7243</v>
      </c>
      <c r="BW78" s="182">
        <v>4876</v>
      </c>
      <c r="BX78" s="187">
        <v>0.673201711997791</v>
      </c>
      <c r="BY78" s="182">
        <v>120</v>
      </c>
      <c r="BZ78" s="182">
        <v>0</v>
      </c>
      <c r="CA78" s="187">
        <v>0</v>
      </c>
      <c r="CB78" s="182">
        <v>7953</v>
      </c>
      <c r="CC78" s="182">
        <v>5224</v>
      </c>
      <c r="CD78" s="187">
        <v>0.65685904690054064</v>
      </c>
      <c r="CE78" s="182">
        <v>10331</v>
      </c>
      <c r="CF78" s="182">
        <v>7159</v>
      </c>
      <c r="CG78" s="187">
        <v>0.69296292711257379</v>
      </c>
      <c r="CH78" s="182">
        <v>6080</v>
      </c>
      <c r="CI78" s="182">
        <v>1280</v>
      </c>
      <c r="CJ78" s="187">
        <v>0.21052631578947367</v>
      </c>
      <c r="CK78" s="182">
        <v>29640</v>
      </c>
      <c r="CL78" s="182">
        <v>6030</v>
      </c>
      <c r="CM78" s="187">
        <v>0.20344129554655871</v>
      </c>
      <c r="CN78" s="182">
        <v>3840</v>
      </c>
      <c r="CO78" s="182">
        <v>960</v>
      </c>
      <c r="CP78" s="187">
        <v>0.25</v>
      </c>
      <c r="CQ78" s="182">
        <v>0</v>
      </c>
      <c r="CR78" s="182">
        <v>0</v>
      </c>
      <c r="CS78" s="187">
        <v>0</v>
      </c>
      <c r="CT78" s="182">
        <v>3840</v>
      </c>
      <c r="CU78" s="182">
        <v>960</v>
      </c>
      <c r="CV78" s="187">
        <v>0.25</v>
      </c>
      <c r="CW78" s="182">
        <v>345</v>
      </c>
      <c r="CX78" s="182">
        <v>105</v>
      </c>
      <c r="CY78" s="187">
        <v>0.30434782608695654</v>
      </c>
      <c r="CZ78" s="182">
        <v>90</v>
      </c>
      <c r="DA78" s="182">
        <v>0</v>
      </c>
      <c r="DB78" s="187">
        <v>0</v>
      </c>
      <c r="DC78" s="182"/>
      <c r="DD78" s="182">
        <v>0</v>
      </c>
      <c r="DE78" s="187">
        <v>0</v>
      </c>
      <c r="DF78" s="182">
        <v>90</v>
      </c>
      <c r="DG78" s="182">
        <v>59</v>
      </c>
      <c r="DH78" s="187">
        <v>0.65555555555555556</v>
      </c>
      <c r="DI78" s="182">
        <v>435</v>
      </c>
      <c r="DJ78" s="182">
        <v>164</v>
      </c>
      <c r="DK78" s="187">
        <v>0.37701149425287356</v>
      </c>
      <c r="DL78" s="182">
        <v>1635</v>
      </c>
      <c r="DM78" s="182">
        <v>366</v>
      </c>
      <c r="DN78" s="187">
        <v>0.22385321100917432</v>
      </c>
      <c r="DO78" s="182">
        <v>2070</v>
      </c>
      <c r="DP78" s="182">
        <v>530</v>
      </c>
      <c r="DQ78" s="187">
        <v>0.2560386473429952</v>
      </c>
      <c r="DR78" s="182">
        <v>2875</v>
      </c>
      <c r="DS78" s="182">
        <v>496</v>
      </c>
      <c r="DT78" s="187">
        <v>0.17252173913043478</v>
      </c>
      <c r="DU78" s="182">
        <v>60</v>
      </c>
      <c r="DV78" s="182">
        <v>0</v>
      </c>
      <c r="DW78" s="182">
        <v>496</v>
      </c>
      <c r="DX78" s="182">
        <v>2935</v>
      </c>
      <c r="DY78" s="182">
        <v>496</v>
      </c>
      <c r="DZ78" s="187">
        <v>0.16899488926746167</v>
      </c>
      <c r="EA78" s="182">
        <v>44565</v>
      </c>
      <c r="EB78" s="182">
        <v>9296</v>
      </c>
      <c r="EC78" s="187">
        <v>0.20859418826433299</v>
      </c>
      <c r="ED78" s="182">
        <v>54896</v>
      </c>
      <c r="EE78" s="182">
        <v>16455</v>
      </c>
      <c r="EF78" s="187">
        <v>0.29974861556397553</v>
      </c>
      <c r="EG78" s="182">
        <v>2500</v>
      </c>
      <c r="EH78" s="182">
        <v>856</v>
      </c>
      <c r="EI78" s="187">
        <v>0.34239999999999998</v>
      </c>
      <c r="EJ78" s="182">
        <v>3073</v>
      </c>
      <c r="EK78" s="182">
        <v>564</v>
      </c>
      <c r="EL78" s="187">
        <v>0.18353400585746826</v>
      </c>
      <c r="EM78" s="182">
        <v>11283</v>
      </c>
      <c r="EN78" s="182">
        <v>3476</v>
      </c>
      <c r="EO78" s="187">
        <v>0.30807409376938755</v>
      </c>
      <c r="EP78" s="182">
        <v>1034</v>
      </c>
      <c r="EQ78" s="182">
        <v>205</v>
      </c>
      <c r="ER78" s="187">
        <v>0.19825918762088976</v>
      </c>
      <c r="ES78" s="199">
        <v>0.95</v>
      </c>
      <c r="ET78" s="187">
        <v>0.96624879459980695</v>
      </c>
      <c r="EU78" s="187">
        <v>1.0171039943155864</v>
      </c>
      <c r="EV78" s="199">
        <v>0.95</v>
      </c>
      <c r="EW78" s="187">
        <v>0.95434298440980003</v>
      </c>
      <c r="EX78" s="200">
        <v>1.0045715625366316</v>
      </c>
      <c r="EY78" s="199">
        <v>0.95</v>
      </c>
      <c r="EZ78" s="187">
        <v>0.96072351421188595</v>
      </c>
      <c r="FA78" s="200">
        <v>1.011287909696722</v>
      </c>
      <c r="FB78" s="199">
        <v>0.94</v>
      </c>
      <c r="FC78" s="187">
        <v>0.98158002455996696</v>
      </c>
      <c r="FD78" s="187">
        <v>1.044234068680816</v>
      </c>
      <c r="FE78" s="199">
        <v>0.96</v>
      </c>
      <c r="FF78" s="187">
        <v>0.976331360946745</v>
      </c>
      <c r="FG78" s="200">
        <v>1.017011834319526</v>
      </c>
      <c r="FH78" s="199">
        <v>0.95</v>
      </c>
      <c r="FI78" s="187">
        <v>0.98124042879019902</v>
      </c>
      <c r="FJ78" s="200">
        <v>1.0328846618844201</v>
      </c>
      <c r="FK78" s="199">
        <v>0.96</v>
      </c>
      <c r="FL78" s="187">
        <v>0.97569492945942204</v>
      </c>
      <c r="FM78" s="200">
        <v>1.0163488848535647</v>
      </c>
      <c r="FN78" s="199">
        <v>0.28000000000000003</v>
      </c>
      <c r="FO78" s="187">
        <v>0.58437499999999998</v>
      </c>
      <c r="FP78" s="200">
        <v>2.0870535714285712</v>
      </c>
      <c r="FQ78" s="199">
        <v>0.94</v>
      </c>
      <c r="FR78" s="187">
        <v>0.96584467120181405</v>
      </c>
      <c r="FS78" s="200"/>
      <c r="FT78" s="199">
        <v>0.2</v>
      </c>
      <c r="FU78" s="187">
        <v>0.55625000000000002</v>
      </c>
      <c r="FV78" s="200"/>
      <c r="FW78" s="199" t="s">
        <v>335</v>
      </c>
      <c r="FX78" s="187">
        <v>0</v>
      </c>
      <c r="FY78" s="200"/>
      <c r="FZ78" s="199">
        <v>0.2</v>
      </c>
      <c r="GA78" s="187">
        <v>0.55625000000000002</v>
      </c>
      <c r="GB78" s="200">
        <v>2.78125</v>
      </c>
      <c r="GC78" s="199">
        <v>0.61</v>
      </c>
      <c r="GD78" s="187">
        <v>0.87392426850258198</v>
      </c>
      <c r="GE78" s="200">
        <v>1.4326627352501344</v>
      </c>
      <c r="GF78" s="199">
        <v>0.79</v>
      </c>
      <c r="GG78" s="187">
        <v>0.91820115466423602</v>
      </c>
      <c r="GH78" s="200">
        <v>0.87392426850258198</v>
      </c>
      <c r="GI78" s="199">
        <v>0.97</v>
      </c>
      <c r="GJ78" s="187">
        <v>0.98247663551401898</v>
      </c>
      <c r="GK78" s="200">
        <v>1.0128625108391949</v>
      </c>
      <c r="GL78" s="199">
        <v>0.98</v>
      </c>
      <c r="GM78" s="187">
        <v>0.99113475177304999</v>
      </c>
      <c r="GN78" s="200">
        <v>1.0113619916051531</v>
      </c>
      <c r="GO78" s="234">
        <v>386</v>
      </c>
      <c r="GP78" s="182">
        <v>91</v>
      </c>
      <c r="GQ78" s="235">
        <v>0.23575129533678757</v>
      </c>
      <c r="GR78" s="236">
        <v>3717</v>
      </c>
      <c r="GS78" s="182">
        <v>136</v>
      </c>
      <c r="GT78" s="237">
        <v>3.6588646758138284E-2</v>
      </c>
      <c r="GU78" s="238">
        <v>4103</v>
      </c>
      <c r="GV78" s="182">
        <v>227</v>
      </c>
      <c r="GW78" s="237">
        <v>5.5325371679259078E-2</v>
      </c>
      <c r="GX78" s="239">
        <v>30332</v>
      </c>
      <c r="GY78" s="182">
        <v>3426</v>
      </c>
      <c r="GZ78" s="237">
        <v>0.11295001978108928</v>
      </c>
      <c r="HA78" s="238">
        <v>34435</v>
      </c>
      <c r="HB78" s="182">
        <v>3653</v>
      </c>
      <c r="HC78" s="237">
        <v>0.10608392623783941</v>
      </c>
      <c r="HD78" s="238">
        <v>1170</v>
      </c>
      <c r="HE78" s="182">
        <v>29</v>
      </c>
      <c r="HF78" s="237">
        <v>2.4786324786324785E-2</v>
      </c>
      <c r="HG78" s="240">
        <v>1654</v>
      </c>
      <c r="HH78" s="182">
        <v>124</v>
      </c>
      <c r="HI78" s="237">
        <v>7.4969770253929868E-2</v>
      </c>
      <c r="HJ78" s="241">
        <v>2531</v>
      </c>
      <c r="HK78" s="182">
        <v>328</v>
      </c>
      <c r="HL78" s="242">
        <v>0.12959304622678783</v>
      </c>
    </row>
    <row r="79" spans="1:220" s="78" customFormat="1" ht="15" customHeight="1" x14ac:dyDescent="0.6">
      <c r="A79" s="225">
        <v>44</v>
      </c>
      <c r="B79" s="233" t="s">
        <v>343</v>
      </c>
      <c r="C79" s="192">
        <v>9524</v>
      </c>
      <c r="D79" s="233" t="s">
        <v>450</v>
      </c>
      <c r="E79" s="182">
        <v>1852</v>
      </c>
      <c r="F79" s="182">
        <v>1292</v>
      </c>
      <c r="G79" s="187">
        <v>0.69762419006479481</v>
      </c>
      <c r="H79" s="182">
        <v>1071</v>
      </c>
      <c r="I79" s="182">
        <v>739</v>
      </c>
      <c r="J79" s="187">
        <v>0.69000933706816059</v>
      </c>
      <c r="K79" s="182">
        <v>0</v>
      </c>
      <c r="L79" s="182">
        <v>0</v>
      </c>
      <c r="M79" s="187">
        <v>0</v>
      </c>
      <c r="N79" s="182">
        <v>54</v>
      </c>
      <c r="O79" s="182">
        <v>65</v>
      </c>
      <c r="P79" s="187">
        <v>1.2037037037037037</v>
      </c>
      <c r="Q79" s="182">
        <v>48</v>
      </c>
      <c r="R79" s="182">
        <v>22</v>
      </c>
      <c r="S79" s="187">
        <v>0.45833333333333331</v>
      </c>
      <c r="T79" s="182">
        <v>0</v>
      </c>
      <c r="U79" s="182">
        <v>0</v>
      </c>
      <c r="V79" s="187">
        <v>0</v>
      </c>
      <c r="W79" s="182">
        <v>3025</v>
      </c>
      <c r="X79" s="182">
        <v>2118</v>
      </c>
      <c r="Y79" s="187">
        <v>0.70016528925619836</v>
      </c>
      <c r="Z79" s="182">
        <v>3025</v>
      </c>
      <c r="AA79" s="182">
        <v>2118</v>
      </c>
      <c r="AB79" s="187">
        <v>0.70016528925619836</v>
      </c>
      <c r="AC79" s="182">
        <v>149</v>
      </c>
      <c r="AD79" s="182">
        <v>132</v>
      </c>
      <c r="AE79" s="187">
        <v>0.88590604026845643</v>
      </c>
      <c r="AF79" s="182">
        <v>43</v>
      </c>
      <c r="AG79" s="182">
        <v>28</v>
      </c>
      <c r="AH79" s="187">
        <v>0.65116279069767447</v>
      </c>
      <c r="AI79" s="182">
        <v>30</v>
      </c>
      <c r="AJ79" s="182">
        <v>29</v>
      </c>
      <c r="AK79" s="187">
        <v>0.96666666666666667</v>
      </c>
      <c r="AL79" s="182">
        <v>0</v>
      </c>
      <c r="AM79" s="182">
        <v>0</v>
      </c>
      <c r="AN79" s="187">
        <v>0</v>
      </c>
      <c r="AO79" s="182">
        <v>222</v>
      </c>
      <c r="AP79" s="182">
        <v>189</v>
      </c>
      <c r="AQ79" s="187">
        <v>0.85135135135135132</v>
      </c>
      <c r="AR79" s="182">
        <v>470</v>
      </c>
      <c r="AS79" s="182">
        <v>332</v>
      </c>
      <c r="AT79" s="187">
        <v>0.70638297872340428</v>
      </c>
      <c r="AU79" s="182">
        <v>14</v>
      </c>
      <c r="AV79" s="182">
        <v>31</v>
      </c>
      <c r="AW79" s="187">
        <v>2.2142857142857144</v>
      </c>
      <c r="AX79" s="182">
        <v>15</v>
      </c>
      <c r="AY79" s="182">
        <v>0</v>
      </c>
      <c r="AZ79" s="187">
        <v>0</v>
      </c>
      <c r="BA79" s="182">
        <v>499</v>
      </c>
      <c r="BB79" s="182">
        <v>363</v>
      </c>
      <c r="BC79" s="187">
        <v>0.72745490981963923</v>
      </c>
      <c r="BD79" s="182">
        <v>2438</v>
      </c>
      <c r="BE79" s="182">
        <v>1569</v>
      </c>
      <c r="BF79" s="187">
        <v>0.64356029532403614</v>
      </c>
      <c r="BG79" s="182">
        <v>367</v>
      </c>
      <c r="BH79" s="182">
        <v>233</v>
      </c>
      <c r="BI79" s="187">
        <v>0.63487738419618533</v>
      </c>
      <c r="BJ79" s="182">
        <v>499</v>
      </c>
      <c r="BK79" s="182">
        <v>375</v>
      </c>
      <c r="BL79" s="187">
        <v>0.75150300601202402</v>
      </c>
      <c r="BM79" s="182">
        <v>102</v>
      </c>
      <c r="BN79" s="182">
        <v>109</v>
      </c>
      <c r="BO79" s="187">
        <v>1.0686274509803921</v>
      </c>
      <c r="BP79" s="182">
        <v>4260</v>
      </c>
      <c r="BQ79" s="182">
        <v>4263</v>
      </c>
      <c r="BR79" s="187">
        <v>1.0007042253521128</v>
      </c>
      <c r="BS79" s="182">
        <v>434</v>
      </c>
      <c r="BT79" s="182">
        <v>289</v>
      </c>
      <c r="BU79" s="187">
        <v>0.66589861751152069</v>
      </c>
      <c r="BV79" s="182">
        <v>8100</v>
      </c>
      <c r="BW79" s="182">
        <v>6838</v>
      </c>
      <c r="BX79" s="187">
        <v>0.84419753086419758</v>
      </c>
      <c r="BY79" s="182">
        <v>0</v>
      </c>
      <c r="BZ79" s="182">
        <v>0</v>
      </c>
      <c r="CA79" s="187">
        <v>0</v>
      </c>
      <c r="CB79" s="182">
        <v>8821</v>
      </c>
      <c r="CC79" s="182">
        <v>7390</v>
      </c>
      <c r="CD79" s="187">
        <v>0.83777349506858634</v>
      </c>
      <c r="CE79" s="182">
        <v>11846</v>
      </c>
      <c r="CF79" s="182">
        <v>9508</v>
      </c>
      <c r="CG79" s="187">
        <v>0.8026338004389667</v>
      </c>
      <c r="CH79" s="182">
        <v>6240</v>
      </c>
      <c r="CI79" s="182">
        <v>960</v>
      </c>
      <c r="CJ79" s="187">
        <v>0.15384615384615385</v>
      </c>
      <c r="CK79" s="182">
        <v>29295</v>
      </c>
      <c r="CL79" s="182">
        <v>6582</v>
      </c>
      <c r="CM79" s="187">
        <v>0.2246799795186892</v>
      </c>
      <c r="CN79" s="182">
        <v>3840</v>
      </c>
      <c r="CO79" s="182">
        <v>640</v>
      </c>
      <c r="CP79" s="187">
        <v>0.16666666666666666</v>
      </c>
      <c r="CQ79" s="182">
        <v>0</v>
      </c>
      <c r="CR79" s="182">
        <v>0</v>
      </c>
      <c r="CS79" s="187">
        <v>0</v>
      </c>
      <c r="CT79" s="182">
        <v>3840</v>
      </c>
      <c r="CU79" s="182">
        <v>640</v>
      </c>
      <c r="CV79" s="187">
        <v>0.16666666666666666</v>
      </c>
      <c r="CW79" s="182">
        <v>450</v>
      </c>
      <c r="CX79" s="182">
        <v>198</v>
      </c>
      <c r="CY79" s="187">
        <v>0.44</v>
      </c>
      <c r="CZ79" s="182">
        <v>210</v>
      </c>
      <c r="DA79" s="182">
        <v>0</v>
      </c>
      <c r="DB79" s="187">
        <v>0</v>
      </c>
      <c r="DC79" s="182"/>
      <c r="DD79" s="182">
        <v>0</v>
      </c>
      <c r="DE79" s="187">
        <v>0</v>
      </c>
      <c r="DF79" s="182">
        <v>210</v>
      </c>
      <c r="DG79" s="182">
        <v>128</v>
      </c>
      <c r="DH79" s="187">
        <v>0.60952380952380958</v>
      </c>
      <c r="DI79" s="182">
        <v>660</v>
      </c>
      <c r="DJ79" s="182">
        <v>326</v>
      </c>
      <c r="DK79" s="187">
        <v>0.49393939393939396</v>
      </c>
      <c r="DL79" s="182">
        <v>7695</v>
      </c>
      <c r="DM79" s="182">
        <v>1194</v>
      </c>
      <c r="DN79" s="187">
        <v>0.15516569200779728</v>
      </c>
      <c r="DO79" s="182">
        <v>8355</v>
      </c>
      <c r="DP79" s="182">
        <v>1520</v>
      </c>
      <c r="DQ79" s="187">
        <v>0.18192698982645122</v>
      </c>
      <c r="DR79" s="182">
        <v>2875</v>
      </c>
      <c r="DS79" s="182">
        <v>772</v>
      </c>
      <c r="DT79" s="187">
        <v>0.26852173913043476</v>
      </c>
      <c r="DU79" s="182">
        <v>60</v>
      </c>
      <c r="DV79" s="182">
        <v>0</v>
      </c>
      <c r="DW79" s="182">
        <v>772</v>
      </c>
      <c r="DX79" s="182">
        <v>2935</v>
      </c>
      <c r="DY79" s="182">
        <v>772</v>
      </c>
      <c r="DZ79" s="187">
        <v>0.26303236797274276</v>
      </c>
      <c r="EA79" s="182">
        <v>50665</v>
      </c>
      <c r="EB79" s="182">
        <v>10474</v>
      </c>
      <c r="EC79" s="187">
        <v>0.20673048455541301</v>
      </c>
      <c r="ED79" s="182">
        <v>62511</v>
      </c>
      <c r="EE79" s="182">
        <v>19982</v>
      </c>
      <c r="EF79" s="187">
        <v>0.31965574058965623</v>
      </c>
      <c r="EG79" s="182">
        <v>8965</v>
      </c>
      <c r="EH79" s="182">
        <v>2019</v>
      </c>
      <c r="EI79" s="187">
        <v>0.22520914668153932</v>
      </c>
      <c r="EJ79" s="182">
        <v>3130</v>
      </c>
      <c r="EK79" s="182">
        <v>932</v>
      </c>
      <c r="EL79" s="187">
        <v>0.29776357827476041</v>
      </c>
      <c r="EM79" s="182">
        <v>11518</v>
      </c>
      <c r="EN79" s="182">
        <v>2572</v>
      </c>
      <c r="EO79" s="187">
        <v>0.22330265671123459</v>
      </c>
      <c r="EP79" s="182">
        <v>1275</v>
      </c>
      <c r="EQ79" s="182">
        <v>51</v>
      </c>
      <c r="ER79" s="187">
        <v>0.04</v>
      </c>
      <c r="ES79" s="199">
        <v>0.83</v>
      </c>
      <c r="ET79" s="187">
        <v>0.91370558375634503</v>
      </c>
      <c r="EU79" s="187">
        <v>1.1008501009112592</v>
      </c>
      <c r="EV79" s="199">
        <v>0.76</v>
      </c>
      <c r="EW79" s="187">
        <v>0.82814614343707704</v>
      </c>
      <c r="EX79" s="200">
        <v>1.0896659782066802</v>
      </c>
      <c r="EY79" s="199">
        <v>0.8</v>
      </c>
      <c r="EZ79" s="187">
        <v>0.88385269121813004</v>
      </c>
      <c r="FA79" s="200">
        <v>1.1048158640226624</v>
      </c>
      <c r="FB79" s="199">
        <v>0.88</v>
      </c>
      <c r="FC79" s="187">
        <v>0.92832192259326496</v>
      </c>
      <c r="FD79" s="187">
        <v>1.0549112756741648</v>
      </c>
      <c r="FE79" s="199">
        <v>0.79</v>
      </c>
      <c r="FF79" s="187">
        <v>0.77682403433476399</v>
      </c>
      <c r="FG79" s="200">
        <v>0.98332156244906832</v>
      </c>
      <c r="FH79" s="199">
        <v>0.84</v>
      </c>
      <c r="FI79" s="187">
        <v>0.92354533152909302</v>
      </c>
      <c r="FJ79" s="200">
        <v>1.099458728010825</v>
      </c>
      <c r="FK79" s="199">
        <v>0.82</v>
      </c>
      <c r="FL79" s="187">
        <v>0.91470340765670999</v>
      </c>
      <c r="FM79" s="200">
        <v>1.1154919605569635</v>
      </c>
      <c r="FN79" s="199">
        <v>0.28999999999999998</v>
      </c>
      <c r="FO79" s="187">
        <v>0.65062500000000001</v>
      </c>
      <c r="FP79" s="200">
        <v>2.243534482758621</v>
      </c>
      <c r="FQ79" s="199">
        <v>0.94</v>
      </c>
      <c r="FR79" s="187">
        <v>0.97520847419427503</v>
      </c>
      <c r="FS79" s="200"/>
      <c r="FT79" s="199">
        <v>0.28000000000000003</v>
      </c>
      <c r="FU79" s="187">
        <v>0.77812499999999996</v>
      </c>
      <c r="FV79" s="200"/>
      <c r="FW79" s="199" t="s">
        <v>335</v>
      </c>
      <c r="FX79" s="187">
        <v>0</v>
      </c>
      <c r="FY79" s="200"/>
      <c r="FZ79" s="199">
        <v>0.28000000000000003</v>
      </c>
      <c r="GA79" s="187">
        <v>0.77812499999999996</v>
      </c>
      <c r="GB79" s="200">
        <v>2.7790178571428568</v>
      </c>
      <c r="GC79" s="199">
        <v>0.62</v>
      </c>
      <c r="GD79" s="187">
        <v>0.92562535802940604</v>
      </c>
      <c r="GE79" s="200">
        <v>1.4929441258538807</v>
      </c>
      <c r="GF79" s="199">
        <v>0.72</v>
      </c>
      <c r="GG79" s="187">
        <v>0.92042838554699202</v>
      </c>
      <c r="GH79" s="200">
        <v>0.92562535802940604</v>
      </c>
      <c r="GI79" s="199">
        <v>0.93</v>
      </c>
      <c r="GJ79" s="187">
        <v>0.92867756315007399</v>
      </c>
      <c r="GK79" s="200">
        <v>0.99857802489255265</v>
      </c>
      <c r="GL79" s="199">
        <v>0.95</v>
      </c>
      <c r="GM79" s="187">
        <v>0.96137339055794002</v>
      </c>
      <c r="GN79" s="200">
        <v>1.0119719900609896</v>
      </c>
      <c r="GO79" s="234">
        <v>367</v>
      </c>
      <c r="GP79" s="182">
        <v>58</v>
      </c>
      <c r="GQ79" s="235">
        <v>0.15803814713896458</v>
      </c>
      <c r="GR79" s="236">
        <v>4338</v>
      </c>
      <c r="GS79" s="182">
        <v>44</v>
      </c>
      <c r="GT79" s="237">
        <v>1.0142923005993546E-2</v>
      </c>
      <c r="GU79" s="238">
        <v>4705</v>
      </c>
      <c r="GV79" s="182">
        <v>102</v>
      </c>
      <c r="GW79" s="237">
        <v>2.1679064824654624E-2</v>
      </c>
      <c r="GX79" s="239">
        <v>30422</v>
      </c>
      <c r="GY79" s="182">
        <v>3685</v>
      </c>
      <c r="GZ79" s="237">
        <v>0.12112944579580567</v>
      </c>
      <c r="HA79" s="238">
        <v>35127</v>
      </c>
      <c r="HB79" s="182">
        <v>3787</v>
      </c>
      <c r="HC79" s="237">
        <v>0.10780880803939989</v>
      </c>
      <c r="HD79" s="238">
        <v>1728</v>
      </c>
      <c r="HE79" s="182">
        <v>0</v>
      </c>
      <c r="HF79" s="237">
        <v>0</v>
      </c>
      <c r="HG79" s="240">
        <v>7272</v>
      </c>
      <c r="HH79" s="182">
        <v>520</v>
      </c>
      <c r="HI79" s="237">
        <v>7.1507150715071507E-2</v>
      </c>
      <c r="HJ79" s="241">
        <v>2573</v>
      </c>
      <c r="HK79" s="182">
        <v>354</v>
      </c>
      <c r="HL79" s="242">
        <v>0.13758258841818888</v>
      </c>
    </row>
    <row r="80" spans="1:220" s="78" customFormat="1" ht="15" customHeight="1" x14ac:dyDescent="0.6">
      <c r="A80" s="225">
        <v>47</v>
      </c>
      <c r="B80" s="233" t="s">
        <v>344</v>
      </c>
      <c r="C80" s="192">
        <v>9118</v>
      </c>
      <c r="D80" s="233" t="s">
        <v>451</v>
      </c>
      <c r="E80" s="182">
        <v>1076</v>
      </c>
      <c r="F80" s="182">
        <v>603</v>
      </c>
      <c r="G80" s="187">
        <v>0.56040892193308545</v>
      </c>
      <c r="H80" s="182">
        <v>1664</v>
      </c>
      <c r="I80" s="182">
        <v>1214</v>
      </c>
      <c r="J80" s="187">
        <v>0.72956730769230771</v>
      </c>
      <c r="K80" s="182">
        <v>153</v>
      </c>
      <c r="L80" s="182">
        <v>158</v>
      </c>
      <c r="M80" s="187">
        <v>1.0326797385620916</v>
      </c>
      <c r="N80" s="182">
        <v>166</v>
      </c>
      <c r="O80" s="182">
        <v>47</v>
      </c>
      <c r="P80" s="187">
        <v>0.28313253012048195</v>
      </c>
      <c r="Q80" s="182">
        <v>27</v>
      </c>
      <c r="R80" s="182">
        <v>0</v>
      </c>
      <c r="S80" s="187">
        <v>0</v>
      </c>
      <c r="T80" s="182">
        <v>0</v>
      </c>
      <c r="U80" s="182">
        <v>0</v>
      </c>
      <c r="V80" s="187">
        <v>0</v>
      </c>
      <c r="W80" s="182">
        <v>3086</v>
      </c>
      <c r="X80" s="182">
        <v>2022</v>
      </c>
      <c r="Y80" s="187">
        <v>0.6552171095268956</v>
      </c>
      <c r="Z80" s="182">
        <v>3086</v>
      </c>
      <c r="AA80" s="182">
        <v>2022</v>
      </c>
      <c r="AB80" s="187">
        <v>0.6552171095268956</v>
      </c>
      <c r="AC80" s="182">
        <v>50</v>
      </c>
      <c r="AD80" s="182">
        <v>0</v>
      </c>
      <c r="AE80" s="187">
        <v>0</v>
      </c>
      <c r="AF80" s="182">
        <v>0</v>
      </c>
      <c r="AG80" s="182">
        <v>0</v>
      </c>
      <c r="AH80" s="187">
        <v>0</v>
      </c>
      <c r="AI80" s="182">
        <v>0</v>
      </c>
      <c r="AJ80" s="182">
        <v>0</v>
      </c>
      <c r="AK80" s="187">
        <v>0</v>
      </c>
      <c r="AL80" s="182">
        <v>0</v>
      </c>
      <c r="AM80" s="182">
        <v>0</v>
      </c>
      <c r="AN80" s="187">
        <v>0</v>
      </c>
      <c r="AO80" s="182">
        <v>50</v>
      </c>
      <c r="AP80" s="182">
        <v>0</v>
      </c>
      <c r="AQ80" s="187">
        <v>0</v>
      </c>
      <c r="AR80" s="182">
        <v>190</v>
      </c>
      <c r="AS80" s="182">
        <v>48</v>
      </c>
      <c r="AT80" s="187">
        <v>0.25263157894736843</v>
      </c>
      <c r="AU80" s="182">
        <v>31</v>
      </c>
      <c r="AV80" s="182">
        <v>0</v>
      </c>
      <c r="AW80" s="187">
        <v>0</v>
      </c>
      <c r="AX80" s="182">
        <v>0</v>
      </c>
      <c r="AY80" s="182">
        <v>0</v>
      </c>
      <c r="AZ80" s="187">
        <v>0</v>
      </c>
      <c r="BA80" s="182">
        <v>221</v>
      </c>
      <c r="BB80" s="182">
        <v>48</v>
      </c>
      <c r="BC80" s="187">
        <v>0.21719457013574661</v>
      </c>
      <c r="BD80" s="182">
        <v>1474</v>
      </c>
      <c r="BE80" s="182">
        <v>952</v>
      </c>
      <c r="BF80" s="187">
        <v>0.64586160108548163</v>
      </c>
      <c r="BG80" s="182">
        <v>228</v>
      </c>
      <c r="BH80" s="182">
        <v>190</v>
      </c>
      <c r="BI80" s="187">
        <v>0.83333333333333337</v>
      </c>
      <c r="BJ80" s="182">
        <v>71</v>
      </c>
      <c r="BK80" s="182">
        <v>93</v>
      </c>
      <c r="BL80" s="187">
        <v>1.3098591549295775</v>
      </c>
      <c r="BM80" s="182">
        <v>50</v>
      </c>
      <c r="BN80" s="182">
        <v>20</v>
      </c>
      <c r="BO80" s="187">
        <v>0.4</v>
      </c>
      <c r="BP80" s="182">
        <v>6543</v>
      </c>
      <c r="BQ80" s="182">
        <v>996</v>
      </c>
      <c r="BR80" s="187">
        <v>0.15222375057313159</v>
      </c>
      <c r="BS80" s="182">
        <v>468</v>
      </c>
      <c r="BT80" s="182">
        <v>321</v>
      </c>
      <c r="BU80" s="187">
        <v>0.6858974358974359</v>
      </c>
      <c r="BV80" s="182">
        <v>8834</v>
      </c>
      <c r="BW80" s="182">
        <v>2572</v>
      </c>
      <c r="BX80" s="187">
        <v>0.29114783789902648</v>
      </c>
      <c r="BY80" s="182">
        <v>0</v>
      </c>
      <c r="BZ80" s="182">
        <v>0</v>
      </c>
      <c r="CA80" s="187">
        <v>0</v>
      </c>
      <c r="CB80" s="182">
        <v>9105</v>
      </c>
      <c r="CC80" s="182">
        <v>2620</v>
      </c>
      <c r="CD80" s="187">
        <v>0.28775398132894014</v>
      </c>
      <c r="CE80" s="182">
        <v>12191</v>
      </c>
      <c r="CF80" s="182">
        <v>4642</v>
      </c>
      <c r="CG80" s="187">
        <v>0.3807727011729965</v>
      </c>
      <c r="CH80" s="182">
        <v>10880</v>
      </c>
      <c r="CI80" s="182">
        <v>2240</v>
      </c>
      <c r="CJ80" s="187">
        <v>0.20588235294117646</v>
      </c>
      <c r="CK80" s="182">
        <v>17285</v>
      </c>
      <c r="CL80" s="182">
        <v>1711</v>
      </c>
      <c r="CM80" s="187">
        <v>9.8987561469482205E-2</v>
      </c>
      <c r="CN80" s="182">
        <v>2560</v>
      </c>
      <c r="CO80" s="182">
        <v>640</v>
      </c>
      <c r="CP80" s="187">
        <v>0.25</v>
      </c>
      <c r="CQ80" s="182">
        <v>0</v>
      </c>
      <c r="CR80" s="182">
        <v>0</v>
      </c>
      <c r="CS80" s="187">
        <v>0</v>
      </c>
      <c r="CT80" s="182">
        <v>2560</v>
      </c>
      <c r="CU80" s="182">
        <v>640</v>
      </c>
      <c r="CV80" s="187">
        <v>0.25</v>
      </c>
      <c r="CW80" s="182">
        <v>450</v>
      </c>
      <c r="CX80" s="182">
        <v>0</v>
      </c>
      <c r="CY80" s="187">
        <v>0</v>
      </c>
      <c r="CZ80" s="182">
        <v>210</v>
      </c>
      <c r="DA80" s="182">
        <v>0</v>
      </c>
      <c r="DB80" s="187">
        <v>0</v>
      </c>
      <c r="DC80" s="182"/>
      <c r="DD80" s="182">
        <v>0</v>
      </c>
      <c r="DE80" s="187">
        <v>0</v>
      </c>
      <c r="DF80" s="182">
        <v>210</v>
      </c>
      <c r="DG80" s="182">
        <v>0</v>
      </c>
      <c r="DH80" s="187">
        <v>0</v>
      </c>
      <c r="DI80" s="182">
        <v>660</v>
      </c>
      <c r="DJ80" s="182">
        <v>0</v>
      </c>
      <c r="DK80" s="187">
        <v>0</v>
      </c>
      <c r="DL80" s="182">
        <v>4365</v>
      </c>
      <c r="DM80" s="182">
        <v>310</v>
      </c>
      <c r="DN80" s="187">
        <v>7.1019473081328749E-2</v>
      </c>
      <c r="DO80" s="182">
        <v>5025</v>
      </c>
      <c r="DP80" s="182">
        <v>310</v>
      </c>
      <c r="DQ80" s="187">
        <v>6.1691542288557215E-2</v>
      </c>
      <c r="DR80" s="182">
        <v>0</v>
      </c>
      <c r="DS80" s="182">
        <v>0</v>
      </c>
      <c r="DT80" s="187">
        <v>0</v>
      </c>
      <c r="DU80" s="182">
        <v>30</v>
      </c>
      <c r="DV80" s="182">
        <v>0</v>
      </c>
      <c r="DW80" s="182">
        <v>0</v>
      </c>
      <c r="DX80" s="182">
        <v>30</v>
      </c>
      <c r="DY80" s="182">
        <v>0</v>
      </c>
      <c r="DZ80" s="187">
        <v>0</v>
      </c>
      <c r="EA80" s="182">
        <v>35780</v>
      </c>
      <c r="EB80" s="182">
        <v>4901</v>
      </c>
      <c r="EC80" s="187">
        <v>0.13697596422582448</v>
      </c>
      <c r="ED80" s="182">
        <v>47971</v>
      </c>
      <c r="EE80" s="182">
        <v>9543</v>
      </c>
      <c r="EF80" s="187">
        <v>0.19893268849930165</v>
      </c>
      <c r="EG80" s="182">
        <v>5293</v>
      </c>
      <c r="EH80" s="182">
        <v>450</v>
      </c>
      <c r="EI80" s="187">
        <v>8.5017948233515966E-2</v>
      </c>
      <c r="EJ80" s="182">
        <v>107</v>
      </c>
      <c r="EK80" s="182">
        <v>20</v>
      </c>
      <c r="EL80" s="187">
        <v>0.18691588785046728</v>
      </c>
      <c r="EM80" s="182">
        <v>15332</v>
      </c>
      <c r="EN80" s="182">
        <v>4284</v>
      </c>
      <c r="EO80" s="187">
        <v>0.27941560135663973</v>
      </c>
      <c r="EP80" s="182">
        <v>1176</v>
      </c>
      <c r="EQ80" s="182">
        <v>125</v>
      </c>
      <c r="ER80" s="187">
        <v>0.10629251700680271</v>
      </c>
      <c r="ES80" s="199">
        <v>0.94</v>
      </c>
      <c r="ET80" s="187">
        <v>0.97772277227722804</v>
      </c>
      <c r="EU80" s="187">
        <v>1.0401306088055617</v>
      </c>
      <c r="EV80" s="199">
        <v>0.97</v>
      </c>
      <c r="EW80" s="187">
        <v>0.94728171334431599</v>
      </c>
      <c r="EX80" s="200">
        <v>0.97657908592197529</v>
      </c>
      <c r="EY80" s="199">
        <v>0.96</v>
      </c>
      <c r="EZ80" s="187">
        <v>0.95944609297725003</v>
      </c>
      <c r="FA80" s="200">
        <v>0.99942301351796881</v>
      </c>
      <c r="FB80" s="199">
        <v>0.96</v>
      </c>
      <c r="FC80" s="187">
        <v>0.98559670781893005</v>
      </c>
      <c r="FD80" s="187">
        <v>1.0266632373113855</v>
      </c>
      <c r="FE80" s="199">
        <v>0.97</v>
      </c>
      <c r="FF80" s="187">
        <v>0.99473684210526303</v>
      </c>
      <c r="FG80" s="200">
        <v>1.0255018990775908</v>
      </c>
      <c r="FH80" s="199">
        <v>0.97</v>
      </c>
      <c r="FI80" s="187">
        <v>0.98625954198473298</v>
      </c>
      <c r="FJ80" s="200">
        <v>1.0167624144172505</v>
      </c>
      <c r="FK80" s="199">
        <v>0.96</v>
      </c>
      <c r="FL80" s="187">
        <v>0.97457992244722103</v>
      </c>
      <c r="FM80" s="200">
        <v>1.0151874192158552</v>
      </c>
      <c r="FN80" s="199">
        <v>0.25</v>
      </c>
      <c r="FO80" s="187">
        <v>0.60729166666666701</v>
      </c>
      <c r="FP80" s="200">
        <v>2.429166666666668</v>
      </c>
      <c r="FQ80" s="199">
        <v>0.93</v>
      </c>
      <c r="FR80" s="187">
        <v>0.93468579910935201</v>
      </c>
      <c r="FS80" s="200"/>
      <c r="FT80" s="199">
        <v>0.55000000000000004</v>
      </c>
      <c r="FU80" s="187">
        <v>0.69218749999999996</v>
      </c>
      <c r="FV80" s="200"/>
      <c r="FW80" s="199" t="s">
        <v>335</v>
      </c>
      <c r="FX80" s="187">
        <v>0</v>
      </c>
      <c r="FY80" s="200"/>
      <c r="FZ80" s="199">
        <v>0.55000000000000004</v>
      </c>
      <c r="GA80" s="187">
        <v>0.69218749999999996</v>
      </c>
      <c r="GB80" s="200">
        <v>1.2585227272727271</v>
      </c>
      <c r="GC80" s="199">
        <v>0.59</v>
      </c>
      <c r="GD80" s="187">
        <v>0.74229749030809999</v>
      </c>
      <c r="GE80" s="200">
        <v>1.2581313395052542</v>
      </c>
      <c r="GF80" s="199">
        <v>0.78</v>
      </c>
      <c r="GG80" s="187">
        <v>0.85528659750602498</v>
      </c>
      <c r="GH80" s="200">
        <v>0.74229749030809999</v>
      </c>
      <c r="GI80" s="199">
        <v>0.95</v>
      </c>
      <c r="GJ80" s="187">
        <v>0.97111111111111104</v>
      </c>
      <c r="GK80" s="200">
        <v>1.0222222222222221</v>
      </c>
      <c r="GL80" s="199">
        <v>0.99</v>
      </c>
      <c r="GM80" s="187">
        <v>0.75</v>
      </c>
      <c r="GN80" s="200">
        <v>0.75757575757575757</v>
      </c>
      <c r="GO80" s="234">
        <v>451</v>
      </c>
      <c r="GP80" s="182">
        <v>57</v>
      </c>
      <c r="GQ80" s="235">
        <v>0.12638580931263857</v>
      </c>
      <c r="GR80" s="236">
        <v>4265</v>
      </c>
      <c r="GS80" s="182">
        <v>89</v>
      </c>
      <c r="GT80" s="237">
        <v>2.0867526377491206E-2</v>
      </c>
      <c r="GU80" s="238">
        <v>4716</v>
      </c>
      <c r="GV80" s="182">
        <v>146</v>
      </c>
      <c r="GW80" s="237">
        <v>3.0958439355385919E-2</v>
      </c>
      <c r="GX80" s="239">
        <v>20203</v>
      </c>
      <c r="GY80" s="182">
        <v>1368</v>
      </c>
      <c r="GZ80" s="237">
        <v>6.771271593327724E-2</v>
      </c>
      <c r="HA80" s="238">
        <v>24919</v>
      </c>
      <c r="HB80" s="182">
        <v>1514</v>
      </c>
      <c r="HC80" s="237">
        <v>6.0756852201131667E-2</v>
      </c>
      <c r="HD80" s="238">
        <v>2412</v>
      </c>
      <c r="HE80" s="182">
        <v>4</v>
      </c>
      <c r="HF80" s="237">
        <v>1.658374792703151E-3</v>
      </c>
      <c r="HG80" s="240">
        <v>4003</v>
      </c>
      <c r="HH80" s="182">
        <v>92</v>
      </c>
      <c r="HI80" s="237">
        <v>2.2982762927804146E-2</v>
      </c>
      <c r="HJ80" s="241">
        <v>17</v>
      </c>
      <c r="HK80" s="182">
        <v>17</v>
      </c>
      <c r="HL80" s="242">
        <v>1</v>
      </c>
    </row>
    <row r="81" spans="1:220" s="78" customFormat="1" ht="15" customHeight="1" x14ac:dyDescent="0.6">
      <c r="A81" s="225">
        <v>47</v>
      </c>
      <c r="B81" s="233" t="s">
        <v>344</v>
      </c>
      <c r="C81" s="192">
        <v>9529</v>
      </c>
      <c r="D81" s="233" t="s">
        <v>452</v>
      </c>
      <c r="E81" s="182">
        <v>1265</v>
      </c>
      <c r="F81" s="182">
        <v>776</v>
      </c>
      <c r="G81" s="187">
        <v>0.61343873517786562</v>
      </c>
      <c r="H81" s="182">
        <v>2193</v>
      </c>
      <c r="I81" s="182">
        <v>1829</v>
      </c>
      <c r="J81" s="187">
        <v>0.83401732786137706</v>
      </c>
      <c r="K81" s="182">
        <v>0</v>
      </c>
      <c r="L81" s="182">
        <v>0</v>
      </c>
      <c r="M81" s="187">
        <v>0</v>
      </c>
      <c r="N81" s="182">
        <v>0</v>
      </c>
      <c r="O81" s="182">
        <v>0</v>
      </c>
      <c r="P81" s="187">
        <v>0</v>
      </c>
      <c r="Q81" s="182">
        <v>27</v>
      </c>
      <c r="R81" s="182">
        <v>0</v>
      </c>
      <c r="S81" s="187">
        <v>0</v>
      </c>
      <c r="T81" s="182">
        <v>0</v>
      </c>
      <c r="U81" s="182">
        <v>0</v>
      </c>
      <c r="V81" s="187">
        <v>0</v>
      </c>
      <c r="W81" s="182">
        <v>3485</v>
      </c>
      <c r="X81" s="182">
        <v>2605</v>
      </c>
      <c r="Y81" s="187">
        <v>0.74748923959827829</v>
      </c>
      <c r="Z81" s="182">
        <v>3485</v>
      </c>
      <c r="AA81" s="182">
        <v>2605</v>
      </c>
      <c r="AB81" s="187">
        <v>0.74748923959827829</v>
      </c>
      <c r="AC81" s="182">
        <v>0</v>
      </c>
      <c r="AD81" s="182">
        <v>0</v>
      </c>
      <c r="AE81" s="187">
        <v>0</v>
      </c>
      <c r="AF81" s="182">
        <v>0</v>
      </c>
      <c r="AG81" s="182">
        <v>0</v>
      </c>
      <c r="AH81" s="187">
        <v>0</v>
      </c>
      <c r="AI81" s="182">
        <v>30</v>
      </c>
      <c r="AJ81" s="182">
        <v>0</v>
      </c>
      <c r="AK81" s="187">
        <v>0</v>
      </c>
      <c r="AL81" s="182">
        <v>0</v>
      </c>
      <c r="AM81" s="182">
        <v>0</v>
      </c>
      <c r="AN81" s="187">
        <v>0</v>
      </c>
      <c r="AO81" s="182">
        <v>30</v>
      </c>
      <c r="AP81" s="182">
        <v>0</v>
      </c>
      <c r="AQ81" s="187">
        <v>0</v>
      </c>
      <c r="AR81" s="182">
        <v>190</v>
      </c>
      <c r="AS81" s="182">
        <v>50</v>
      </c>
      <c r="AT81" s="187">
        <v>0.26315789473684209</v>
      </c>
      <c r="AU81" s="182">
        <v>0</v>
      </c>
      <c r="AV81" s="182">
        <v>0</v>
      </c>
      <c r="AW81" s="187">
        <v>0</v>
      </c>
      <c r="AX81" s="182">
        <v>30</v>
      </c>
      <c r="AY81" s="182">
        <v>0</v>
      </c>
      <c r="AZ81" s="187">
        <v>0</v>
      </c>
      <c r="BA81" s="182">
        <v>220</v>
      </c>
      <c r="BB81" s="182">
        <v>50</v>
      </c>
      <c r="BC81" s="187">
        <v>0.22727272727272727</v>
      </c>
      <c r="BD81" s="182">
        <v>2348</v>
      </c>
      <c r="BE81" s="182">
        <v>1218</v>
      </c>
      <c r="BF81" s="187">
        <v>0.51873935264054516</v>
      </c>
      <c r="BG81" s="182">
        <v>749</v>
      </c>
      <c r="BH81" s="182">
        <v>319</v>
      </c>
      <c r="BI81" s="187">
        <v>0.42590120160213618</v>
      </c>
      <c r="BJ81" s="182">
        <v>0</v>
      </c>
      <c r="BK81" s="182">
        <v>0</v>
      </c>
      <c r="BL81" s="187">
        <v>0</v>
      </c>
      <c r="BM81" s="182">
        <v>15</v>
      </c>
      <c r="BN81" s="182">
        <v>0</v>
      </c>
      <c r="BO81" s="187">
        <v>0</v>
      </c>
      <c r="BP81" s="182">
        <v>7621</v>
      </c>
      <c r="BQ81" s="182">
        <v>6770</v>
      </c>
      <c r="BR81" s="187">
        <v>0.88833486419105101</v>
      </c>
      <c r="BS81" s="182">
        <v>0</v>
      </c>
      <c r="BT81" s="182">
        <v>0</v>
      </c>
      <c r="BU81" s="187">
        <v>0</v>
      </c>
      <c r="BV81" s="182">
        <v>10733</v>
      </c>
      <c r="BW81" s="182">
        <v>8307</v>
      </c>
      <c r="BX81" s="187">
        <v>0.77396813565638689</v>
      </c>
      <c r="BY81" s="182">
        <v>0</v>
      </c>
      <c r="BZ81" s="182">
        <v>0</v>
      </c>
      <c r="CA81" s="187">
        <v>0</v>
      </c>
      <c r="CB81" s="182">
        <v>10983</v>
      </c>
      <c r="CC81" s="182">
        <v>8357</v>
      </c>
      <c r="CD81" s="187">
        <v>0.76090321405808981</v>
      </c>
      <c r="CE81" s="182">
        <v>14468</v>
      </c>
      <c r="CF81" s="182">
        <v>10962</v>
      </c>
      <c r="CG81" s="187">
        <v>0.75767210395355267</v>
      </c>
      <c r="CH81" s="182">
        <v>17440</v>
      </c>
      <c r="CI81" s="182">
        <v>4160</v>
      </c>
      <c r="CJ81" s="187">
        <v>0.23853211009174313</v>
      </c>
      <c r="CK81" s="182">
        <v>18810</v>
      </c>
      <c r="CL81" s="182">
        <v>1381</v>
      </c>
      <c r="CM81" s="187">
        <v>7.3418394471026049E-2</v>
      </c>
      <c r="CN81" s="182">
        <v>5120</v>
      </c>
      <c r="CO81" s="182">
        <v>1280</v>
      </c>
      <c r="CP81" s="187">
        <v>0.25</v>
      </c>
      <c r="CQ81" s="182">
        <v>660</v>
      </c>
      <c r="CR81" s="182">
        <v>151</v>
      </c>
      <c r="CS81" s="187">
        <v>0.22878787878787879</v>
      </c>
      <c r="CT81" s="182">
        <v>5780</v>
      </c>
      <c r="CU81" s="182">
        <v>1431</v>
      </c>
      <c r="CV81" s="187">
        <v>0.24757785467128027</v>
      </c>
      <c r="CW81" s="182">
        <v>0</v>
      </c>
      <c r="CX81" s="182">
        <v>0</v>
      </c>
      <c r="CY81" s="187">
        <v>0</v>
      </c>
      <c r="CZ81" s="182">
        <v>0</v>
      </c>
      <c r="DA81" s="182">
        <v>0</v>
      </c>
      <c r="DB81" s="187">
        <v>0</v>
      </c>
      <c r="DC81" s="182"/>
      <c r="DD81" s="182">
        <v>0</v>
      </c>
      <c r="DE81" s="187">
        <v>0</v>
      </c>
      <c r="DF81" s="182">
        <v>0</v>
      </c>
      <c r="DG81" s="182">
        <v>0</v>
      </c>
      <c r="DH81" s="187">
        <v>0</v>
      </c>
      <c r="DI81" s="182">
        <v>0</v>
      </c>
      <c r="DJ81" s="182">
        <v>0</v>
      </c>
      <c r="DK81" s="187">
        <v>0</v>
      </c>
      <c r="DL81" s="182">
        <v>0</v>
      </c>
      <c r="DM81" s="182">
        <v>0</v>
      </c>
      <c r="DN81" s="187">
        <v>0</v>
      </c>
      <c r="DO81" s="182">
        <v>0</v>
      </c>
      <c r="DP81" s="182">
        <v>0</v>
      </c>
      <c r="DQ81" s="187">
        <v>0</v>
      </c>
      <c r="DR81" s="182">
        <v>630</v>
      </c>
      <c r="DS81" s="182">
        <v>87</v>
      </c>
      <c r="DT81" s="187">
        <v>0.1380952380952381</v>
      </c>
      <c r="DU81" s="182">
        <v>45</v>
      </c>
      <c r="DV81" s="182">
        <v>0</v>
      </c>
      <c r="DW81" s="182">
        <v>87</v>
      </c>
      <c r="DX81" s="182">
        <v>675</v>
      </c>
      <c r="DY81" s="182">
        <v>87</v>
      </c>
      <c r="DZ81" s="187">
        <v>0.12888888888888889</v>
      </c>
      <c r="EA81" s="182">
        <v>42705</v>
      </c>
      <c r="EB81" s="182">
        <v>7059</v>
      </c>
      <c r="EC81" s="187">
        <v>0.16529680365296803</v>
      </c>
      <c r="ED81" s="182">
        <v>57173</v>
      </c>
      <c r="EE81" s="182">
        <v>18021</v>
      </c>
      <c r="EF81" s="187">
        <v>0.31520123135046263</v>
      </c>
      <c r="EG81" s="182">
        <v>0</v>
      </c>
      <c r="EH81" s="182">
        <v>0</v>
      </c>
      <c r="EI81" s="187">
        <v>0</v>
      </c>
      <c r="EJ81" s="182">
        <v>777</v>
      </c>
      <c r="EK81" s="182">
        <v>87</v>
      </c>
      <c r="EL81" s="187">
        <v>0.11196911196911197</v>
      </c>
      <c r="EM81" s="182">
        <v>25502</v>
      </c>
      <c r="EN81" s="182">
        <v>7588</v>
      </c>
      <c r="EO81" s="187">
        <v>0.29754529056544587</v>
      </c>
      <c r="EP81" s="182">
        <v>1265</v>
      </c>
      <c r="EQ81" s="182">
        <v>59</v>
      </c>
      <c r="ER81" s="187">
        <v>4.6640316205533598E-2</v>
      </c>
      <c r="ES81" s="199">
        <v>0.98</v>
      </c>
      <c r="ET81" s="187">
        <v>0.99484536082474195</v>
      </c>
      <c r="EU81" s="187">
        <v>1.0151483273721857</v>
      </c>
      <c r="EV81" s="199">
        <v>0.91</v>
      </c>
      <c r="EW81" s="187">
        <v>0.97484964461454304</v>
      </c>
      <c r="EX81" s="200">
        <v>1.0712633457302669</v>
      </c>
      <c r="EY81" s="199">
        <v>0.95</v>
      </c>
      <c r="EZ81" s="187">
        <v>0.98080614203454897</v>
      </c>
      <c r="FA81" s="200">
        <v>1.0324275179311042</v>
      </c>
      <c r="FB81" s="199">
        <v>0.99</v>
      </c>
      <c r="FC81" s="187">
        <v>0.99440159243592896</v>
      </c>
      <c r="FD81" s="187">
        <v>1.0044460529655848</v>
      </c>
      <c r="FE81" s="199">
        <v>0.93</v>
      </c>
      <c r="FF81" s="187">
        <v>0.96238244514106597</v>
      </c>
      <c r="FG81" s="200">
        <v>1.0348198334850172</v>
      </c>
      <c r="FH81" s="199">
        <v>0.96</v>
      </c>
      <c r="FI81" s="187">
        <v>0.99317937058753103</v>
      </c>
      <c r="FJ81" s="200">
        <v>1.0345618443620115</v>
      </c>
      <c r="FK81" s="199">
        <v>0.96</v>
      </c>
      <c r="FL81" s="187">
        <v>0.99023900748038696</v>
      </c>
      <c r="FM81" s="200">
        <v>1.031498966125403</v>
      </c>
      <c r="FN81" s="199">
        <v>0.25</v>
      </c>
      <c r="FO81" s="187">
        <v>0.56672794117647096</v>
      </c>
      <c r="FP81" s="200">
        <v>2.2669117647058838</v>
      </c>
      <c r="FQ81" s="199">
        <v>0.91</v>
      </c>
      <c r="FR81" s="187">
        <v>0.92155651636812796</v>
      </c>
      <c r="FS81" s="200"/>
      <c r="FT81" s="199">
        <v>0.25</v>
      </c>
      <c r="FU81" s="187">
        <v>0.61953124999999998</v>
      </c>
      <c r="FV81" s="200"/>
      <c r="FW81" s="199">
        <v>0.84</v>
      </c>
      <c r="FX81" s="187">
        <v>0.96026490066225201</v>
      </c>
      <c r="FY81" s="200">
        <v>1.1431725007883953</v>
      </c>
      <c r="FZ81" s="199">
        <v>0.55000000000000004</v>
      </c>
      <c r="GA81" s="187">
        <v>0.65548567435359895</v>
      </c>
      <c r="GB81" s="200">
        <v>1.1917921351883616</v>
      </c>
      <c r="GC81" s="199">
        <v>0.57999999999999996</v>
      </c>
      <c r="GD81" s="187">
        <v>0.64810879728006798</v>
      </c>
      <c r="GE81" s="200">
        <v>1.1174289608277035</v>
      </c>
      <c r="GF81" s="199">
        <v>0.77</v>
      </c>
      <c r="GG81" s="187">
        <v>0.85622329504466999</v>
      </c>
      <c r="GH81" s="200">
        <v>0.64810879728006798</v>
      </c>
      <c r="GI81" s="199" t="s">
        <v>335</v>
      </c>
      <c r="GJ81" s="187">
        <v>0</v>
      </c>
      <c r="GK81" s="200" t="e">
        <v>#VALUE!</v>
      </c>
      <c r="GL81" s="199">
        <v>0.99</v>
      </c>
      <c r="GM81" s="187">
        <v>1</v>
      </c>
      <c r="GN81" s="200">
        <v>1.0101010101010102</v>
      </c>
      <c r="GO81" s="234">
        <v>638</v>
      </c>
      <c r="GP81" s="182">
        <v>33</v>
      </c>
      <c r="GQ81" s="235">
        <v>5.1724137931034482E-2</v>
      </c>
      <c r="GR81" s="236">
        <v>5345</v>
      </c>
      <c r="GS81" s="182">
        <v>103</v>
      </c>
      <c r="GT81" s="237">
        <v>1.9270346117867165E-2</v>
      </c>
      <c r="GU81" s="238">
        <v>5983</v>
      </c>
      <c r="GV81" s="182">
        <v>136</v>
      </c>
      <c r="GW81" s="237">
        <v>2.2731071368878489E-2</v>
      </c>
      <c r="GX81" s="239">
        <v>23311</v>
      </c>
      <c r="GY81" s="182">
        <v>22</v>
      </c>
      <c r="GZ81" s="237">
        <v>9.4376045643687525E-4</v>
      </c>
      <c r="HA81" s="238">
        <v>29294</v>
      </c>
      <c r="HB81" s="182">
        <v>158</v>
      </c>
      <c r="HC81" s="237">
        <v>5.3935959582166997E-3</v>
      </c>
      <c r="HD81" s="238">
        <v>2708</v>
      </c>
      <c r="HE81" s="182">
        <v>0</v>
      </c>
      <c r="HF81" s="237">
        <v>0</v>
      </c>
      <c r="HG81" s="240">
        <v>0</v>
      </c>
      <c r="HH81" s="182">
        <v>0</v>
      </c>
      <c r="HI81" s="237">
        <v>0</v>
      </c>
      <c r="HJ81" s="241">
        <v>542</v>
      </c>
      <c r="HK81" s="182">
        <v>0</v>
      </c>
      <c r="HL81" s="242">
        <v>0</v>
      </c>
    </row>
    <row r="82" spans="1:220" s="78" customFormat="1" ht="15" customHeight="1" x14ac:dyDescent="0.6">
      <c r="A82" s="243">
        <v>50</v>
      </c>
      <c r="B82" s="244" t="s">
        <v>345</v>
      </c>
      <c r="C82" s="245">
        <v>9117</v>
      </c>
      <c r="D82" s="244" t="s">
        <v>453</v>
      </c>
      <c r="E82" s="182">
        <v>1366</v>
      </c>
      <c r="F82" s="182">
        <v>956</v>
      </c>
      <c r="G82" s="187">
        <v>0.69985358711566614</v>
      </c>
      <c r="H82" s="182">
        <v>387</v>
      </c>
      <c r="I82" s="182">
        <v>107</v>
      </c>
      <c r="J82" s="187">
        <v>0.27648578811369506</v>
      </c>
      <c r="K82" s="182">
        <v>80</v>
      </c>
      <c r="L82" s="182">
        <v>30</v>
      </c>
      <c r="M82" s="187">
        <v>0.375</v>
      </c>
      <c r="N82" s="182">
        <v>33</v>
      </c>
      <c r="O82" s="182">
        <v>20</v>
      </c>
      <c r="P82" s="187">
        <v>0.60606060606060608</v>
      </c>
      <c r="Q82" s="182">
        <v>0</v>
      </c>
      <c r="R82" s="182">
        <v>0</v>
      </c>
      <c r="S82" s="187">
        <v>0</v>
      </c>
      <c r="T82" s="182">
        <v>0</v>
      </c>
      <c r="U82" s="182">
        <v>0</v>
      </c>
      <c r="V82" s="187">
        <v>0</v>
      </c>
      <c r="W82" s="182">
        <v>1866</v>
      </c>
      <c r="X82" s="182">
        <v>1113</v>
      </c>
      <c r="Y82" s="187">
        <v>0.59646302250803862</v>
      </c>
      <c r="Z82" s="182">
        <v>1866</v>
      </c>
      <c r="AA82" s="182">
        <v>1113</v>
      </c>
      <c r="AB82" s="187">
        <v>0.59646302250803862</v>
      </c>
      <c r="AC82" s="182">
        <v>59</v>
      </c>
      <c r="AD82" s="182">
        <v>23</v>
      </c>
      <c r="AE82" s="187">
        <v>0.38983050847457629</v>
      </c>
      <c r="AF82" s="182">
        <v>0</v>
      </c>
      <c r="AG82" s="182">
        <v>0</v>
      </c>
      <c r="AH82" s="187">
        <v>0</v>
      </c>
      <c r="AI82" s="182">
        <v>0</v>
      </c>
      <c r="AJ82" s="182">
        <v>0</v>
      </c>
      <c r="AK82" s="187">
        <v>0</v>
      </c>
      <c r="AL82" s="182">
        <v>0</v>
      </c>
      <c r="AM82" s="182">
        <v>0</v>
      </c>
      <c r="AN82" s="187">
        <v>0</v>
      </c>
      <c r="AO82" s="182">
        <v>59</v>
      </c>
      <c r="AP82" s="182">
        <v>23</v>
      </c>
      <c r="AQ82" s="187">
        <v>0.38983050847457629</v>
      </c>
      <c r="AR82" s="182">
        <v>166</v>
      </c>
      <c r="AS82" s="182">
        <v>0</v>
      </c>
      <c r="AT82" s="187">
        <v>0</v>
      </c>
      <c r="AU82" s="182">
        <v>14</v>
      </c>
      <c r="AV82" s="182">
        <v>15</v>
      </c>
      <c r="AW82" s="187">
        <v>1.0714285714285714</v>
      </c>
      <c r="AX82" s="182">
        <v>0</v>
      </c>
      <c r="AY82" s="182">
        <v>0</v>
      </c>
      <c r="AZ82" s="187">
        <v>0</v>
      </c>
      <c r="BA82" s="182">
        <v>180</v>
      </c>
      <c r="BB82" s="182">
        <v>15</v>
      </c>
      <c r="BC82" s="187">
        <v>8.3333333333333329E-2</v>
      </c>
      <c r="BD82" s="182">
        <v>2306</v>
      </c>
      <c r="BE82" s="182">
        <v>1351</v>
      </c>
      <c r="BF82" s="187">
        <v>0.58586296617519518</v>
      </c>
      <c r="BG82" s="182">
        <v>182</v>
      </c>
      <c r="BH82" s="182">
        <v>175</v>
      </c>
      <c r="BI82" s="187">
        <v>0.96153846153846156</v>
      </c>
      <c r="BJ82" s="182">
        <v>205</v>
      </c>
      <c r="BK82" s="182">
        <v>62</v>
      </c>
      <c r="BL82" s="187">
        <v>0.30243902439024389</v>
      </c>
      <c r="BM82" s="182">
        <v>0</v>
      </c>
      <c r="BN82" s="182">
        <v>0</v>
      </c>
      <c r="BO82" s="187">
        <v>0</v>
      </c>
      <c r="BP82" s="182">
        <v>4781</v>
      </c>
      <c r="BQ82" s="182">
        <v>3977</v>
      </c>
      <c r="BR82" s="187">
        <v>0.83183434427943947</v>
      </c>
      <c r="BS82" s="182">
        <v>268</v>
      </c>
      <c r="BT82" s="182">
        <v>132</v>
      </c>
      <c r="BU82" s="187">
        <v>0.4925373134328358</v>
      </c>
      <c r="BV82" s="182">
        <v>7742</v>
      </c>
      <c r="BW82" s="182">
        <v>5697</v>
      </c>
      <c r="BX82" s="187">
        <v>0.73585636786360109</v>
      </c>
      <c r="BY82" s="182">
        <v>0</v>
      </c>
      <c r="BZ82" s="182">
        <v>0</v>
      </c>
      <c r="CA82" s="187">
        <v>0</v>
      </c>
      <c r="CB82" s="182">
        <v>7981</v>
      </c>
      <c r="CC82" s="182">
        <v>5735</v>
      </c>
      <c r="CD82" s="187">
        <v>0.71858163137451447</v>
      </c>
      <c r="CE82" s="182">
        <v>9847</v>
      </c>
      <c r="CF82" s="182">
        <v>6848</v>
      </c>
      <c r="CG82" s="187">
        <v>0.69544023560475277</v>
      </c>
      <c r="CH82" s="182">
        <v>6160</v>
      </c>
      <c r="CI82" s="182">
        <v>1520</v>
      </c>
      <c r="CJ82" s="187">
        <v>0.24675324675324675</v>
      </c>
      <c r="CK82" s="182">
        <v>17300</v>
      </c>
      <c r="CL82" s="182">
        <v>1320</v>
      </c>
      <c r="CM82" s="187">
        <v>7.6300578034682084E-2</v>
      </c>
      <c r="CN82" s="182">
        <v>3840</v>
      </c>
      <c r="CO82" s="182">
        <v>960</v>
      </c>
      <c r="CP82" s="187">
        <v>0.25</v>
      </c>
      <c r="CQ82" s="182">
        <v>350</v>
      </c>
      <c r="CR82" s="182">
        <v>61</v>
      </c>
      <c r="CS82" s="187">
        <v>0.17428571428571429</v>
      </c>
      <c r="CT82" s="182">
        <v>4190</v>
      </c>
      <c r="CU82" s="182">
        <v>1021</v>
      </c>
      <c r="CV82" s="187">
        <v>0.24367541766109785</v>
      </c>
      <c r="CW82" s="182">
        <v>0</v>
      </c>
      <c r="CX82" s="182">
        <v>0</v>
      </c>
      <c r="CY82" s="187">
        <v>0</v>
      </c>
      <c r="CZ82" s="182">
        <v>60</v>
      </c>
      <c r="DA82" s="182">
        <v>0</v>
      </c>
      <c r="DB82" s="187">
        <v>0</v>
      </c>
      <c r="DC82" s="182"/>
      <c r="DD82" s="182">
        <v>0</v>
      </c>
      <c r="DE82" s="187">
        <v>0</v>
      </c>
      <c r="DF82" s="182">
        <v>60</v>
      </c>
      <c r="DG82" s="182">
        <v>0</v>
      </c>
      <c r="DH82" s="187">
        <v>0</v>
      </c>
      <c r="DI82" s="182">
        <v>60</v>
      </c>
      <c r="DJ82" s="182">
        <v>0</v>
      </c>
      <c r="DK82" s="187">
        <v>0</v>
      </c>
      <c r="DL82" s="182">
        <v>4785</v>
      </c>
      <c r="DM82" s="182">
        <v>623</v>
      </c>
      <c r="DN82" s="187">
        <v>0.13019853709508883</v>
      </c>
      <c r="DO82" s="182">
        <v>4845</v>
      </c>
      <c r="DP82" s="182">
        <v>623</v>
      </c>
      <c r="DQ82" s="187">
        <v>0.12858617131062952</v>
      </c>
      <c r="DR82" s="182">
        <v>430</v>
      </c>
      <c r="DS82" s="182">
        <v>43</v>
      </c>
      <c r="DT82" s="187">
        <v>0.1</v>
      </c>
      <c r="DU82" s="182">
        <v>30</v>
      </c>
      <c r="DV82" s="182">
        <v>0</v>
      </c>
      <c r="DW82" s="182">
        <v>43</v>
      </c>
      <c r="DX82" s="182">
        <v>460</v>
      </c>
      <c r="DY82" s="182">
        <v>43</v>
      </c>
      <c r="DZ82" s="187">
        <v>9.3478260869565219E-2</v>
      </c>
      <c r="EA82" s="182">
        <v>32955</v>
      </c>
      <c r="EB82" s="182">
        <v>4527</v>
      </c>
      <c r="EC82" s="187">
        <v>0.13736913973600365</v>
      </c>
      <c r="ED82" s="182">
        <v>42802</v>
      </c>
      <c r="EE82" s="182">
        <v>11375</v>
      </c>
      <c r="EF82" s="187">
        <v>0.26575860941077517</v>
      </c>
      <c r="EG82" s="182">
        <v>5097</v>
      </c>
      <c r="EH82" s="182">
        <v>720</v>
      </c>
      <c r="EI82" s="187">
        <v>0.14125956444967627</v>
      </c>
      <c r="EJ82" s="182">
        <v>460</v>
      </c>
      <c r="EK82" s="182">
        <v>43</v>
      </c>
      <c r="EL82" s="187">
        <v>9.3478260869565219E-2</v>
      </c>
      <c r="EM82" s="182">
        <v>10569</v>
      </c>
      <c r="EN82" s="182">
        <v>2762</v>
      </c>
      <c r="EO82" s="187">
        <v>0.26133030561074844</v>
      </c>
      <c r="EP82" s="182">
        <v>871</v>
      </c>
      <c r="EQ82" s="182">
        <v>50</v>
      </c>
      <c r="ER82" s="187">
        <v>5.7405281285878303E-2</v>
      </c>
      <c r="ES82" s="199">
        <v>0.96</v>
      </c>
      <c r="ET82" s="187">
        <v>0.95228628230616297</v>
      </c>
      <c r="EU82" s="187">
        <v>0.99196487740225314</v>
      </c>
      <c r="EV82" s="199">
        <v>0.79</v>
      </c>
      <c r="EW82" s="187">
        <v>1</v>
      </c>
      <c r="EX82" s="200">
        <v>1.2658227848101264</v>
      </c>
      <c r="EY82" s="199">
        <v>0.88</v>
      </c>
      <c r="EZ82" s="187">
        <v>0.95687331536388098</v>
      </c>
      <c r="FA82" s="200">
        <v>1.0873560401862283</v>
      </c>
      <c r="FB82" s="199">
        <v>0.94</v>
      </c>
      <c r="FC82" s="187">
        <v>0.97625899280575501</v>
      </c>
      <c r="FD82" s="187">
        <v>1.0385733966018671</v>
      </c>
      <c r="FE82" s="199">
        <v>0.83</v>
      </c>
      <c r="FF82" s="187">
        <v>0.84571428571428597</v>
      </c>
      <c r="FG82" s="200">
        <v>1.0189328743545614</v>
      </c>
      <c r="FH82" s="199">
        <v>0.89</v>
      </c>
      <c r="FI82" s="187">
        <v>0.97227550130775897</v>
      </c>
      <c r="FJ82" s="200">
        <v>1.092444383491864</v>
      </c>
      <c r="FK82" s="199">
        <v>0.88</v>
      </c>
      <c r="FL82" s="187">
        <v>0.96977219626168198</v>
      </c>
      <c r="FM82" s="200">
        <v>1.1020138593882749</v>
      </c>
      <c r="FN82" s="199">
        <v>0.18</v>
      </c>
      <c r="FO82" s="187">
        <v>0.54637096774193505</v>
      </c>
      <c r="FP82" s="200">
        <v>3.0353942652329726</v>
      </c>
      <c r="FQ82" s="199">
        <v>0.88</v>
      </c>
      <c r="FR82" s="187">
        <v>0.93258426966292096</v>
      </c>
      <c r="FS82" s="200"/>
      <c r="FT82" s="199">
        <v>0.24</v>
      </c>
      <c r="FU82" s="187">
        <v>0.62395833333333295</v>
      </c>
      <c r="FV82" s="200"/>
      <c r="FW82" s="199">
        <v>0.65</v>
      </c>
      <c r="FX82" s="187">
        <v>0.93442622950819698</v>
      </c>
      <c r="FY82" s="200">
        <v>1.4375788146279953</v>
      </c>
      <c r="FZ82" s="199">
        <v>0.45</v>
      </c>
      <c r="GA82" s="187">
        <v>0.64250734573947099</v>
      </c>
      <c r="GB82" s="200">
        <v>1.4277941016432689</v>
      </c>
      <c r="GC82" s="199">
        <v>0.53</v>
      </c>
      <c r="GD82" s="187">
        <v>0.72100728959575899</v>
      </c>
      <c r="GE82" s="200">
        <v>1.3603911124448282</v>
      </c>
      <c r="GF82" s="199">
        <v>0.71</v>
      </c>
      <c r="GG82" s="187">
        <v>0.87076923076923096</v>
      </c>
      <c r="GH82" s="200">
        <v>0.72100728959575899</v>
      </c>
      <c r="GI82" s="199">
        <v>0.89</v>
      </c>
      <c r="GJ82" s="187">
        <v>0.94583333333333297</v>
      </c>
      <c r="GK82" s="200">
        <v>1.0627340823970033</v>
      </c>
      <c r="GL82" s="199">
        <v>0.95</v>
      </c>
      <c r="GM82" s="187">
        <v>0.90697674418604601</v>
      </c>
      <c r="GN82" s="200">
        <v>0.95471236230110113</v>
      </c>
      <c r="GO82" s="234">
        <v>399</v>
      </c>
      <c r="GP82" s="182">
        <v>69</v>
      </c>
      <c r="GQ82" s="235">
        <v>0.17293233082706766</v>
      </c>
      <c r="GR82" s="236">
        <v>3452</v>
      </c>
      <c r="GS82" s="182">
        <v>141</v>
      </c>
      <c r="GT82" s="237">
        <v>4.0845886442641949E-2</v>
      </c>
      <c r="GU82" s="238">
        <v>3851</v>
      </c>
      <c r="GV82" s="182">
        <v>210</v>
      </c>
      <c r="GW82" s="237">
        <v>5.4531290573876914E-2</v>
      </c>
      <c r="GX82" s="239">
        <v>17483</v>
      </c>
      <c r="GY82" s="182">
        <v>8525</v>
      </c>
      <c r="GZ82" s="237">
        <v>0.48761654178344677</v>
      </c>
      <c r="HA82" s="238">
        <v>21334</v>
      </c>
      <c r="HB82" s="182">
        <v>8735</v>
      </c>
      <c r="HC82" s="237">
        <v>0.40944032998968782</v>
      </c>
      <c r="HD82" s="238">
        <v>1713</v>
      </c>
      <c r="HE82" s="182">
        <v>33</v>
      </c>
      <c r="HF82" s="237">
        <v>1.9264448336252189E-2</v>
      </c>
      <c r="HG82" s="240">
        <v>4358</v>
      </c>
      <c r="HH82" s="182">
        <v>2791</v>
      </c>
      <c r="HI82" s="237">
        <v>0.64043139054612208</v>
      </c>
      <c r="HJ82" s="241">
        <v>370</v>
      </c>
      <c r="HK82" s="182">
        <v>26</v>
      </c>
      <c r="HL82" s="242">
        <v>7.0270270270270274E-2</v>
      </c>
    </row>
    <row r="83" spans="1:220" s="78" customFormat="1" ht="15" customHeight="1" x14ac:dyDescent="0.6">
      <c r="A83" s="243">
        <v>50</v>
      </c>
      <c r="B83" s="244" t="s">
        <v>345</v>
      </c>
      <c r="C83" s="245">
        <v>9532</v>
      </c>
      <c r="D83" s="244" t="s">
        <v>454</v>
      </c>
      <c r="E83" s="182">
        <v>1553</v>
      </c>
      <c r="F83" s="182">
        <v>1118</v>
      </c>
      <c r="G83" s="187">
        <v>0.7198969735994849</v>
      </c>
      <c r="H83" s="182">
        <v>670</v>
      </c>
      <c r="I83" s="182">
        <v>415</v>
      </c>
      <c r="J83" s="187">
        <v>0.61940298507462688</v>
      </c>
      <c r="K83" s="182">
        <v>0</v>
      </c>
      <c r="L83" s="182">
        <v>0</v>
      </c>
      <c r="M83" s="187">
        <v>0</v>
      </c>
      <c r="N83" s="182">
        <v>0</v>
      </c>
      <c r="O83" s="182">
        <v>0</v>
      </c>
      <c r="P83" s="187">
        <v>0</v>
      </c>
      <c r="Q83" s="182">
        <v>0</v>
      </c>
      <c r="R83" s="182">
        <v>25</v>
      </c>
      <c r="S83" s="187">
        <v>0</v>
      </c>
      <c r="T83" s="182">
        <v>0</v>
      </c>
      <c r="U83" s="182">
        <v>0</v>
      </c>
      <c r="V83" s="187">
        <v>0</v>
      </c>
      <c r="W83" s="182">
        <v>2223</v>
      </c>
      <c r="X83" s="182">
        <v>1558</v>
      </c>
      <c r="Y83" s="187">
        <v>0.70085470085470081</v>
      </c>
      <c r="Z83" s="182">
        <v>2223</v>
      </c>
      <c r="AA83" s="182">
        <v>1558</v>
      </c>
      <c r="AB83" s="187">
        <v>0.70085470085470081</v>
      </c>
      <c r="AC83" s="182">
        <v>77</v>
      </c>
      <c r="AD83" s="182">
        <v>23</v>
      </c>
      <c r="AE83" s="187">
        <v>0.29870129870129869</v>
      </c>
      <c r="AF83" s="182">
        <v>0</v>
      </c>
      <c r="AG83" s="182">
        <v>0</v>
      </c>
      <c r="AH83" s="187">
        <v>0</v>
      </c>
      <c r="AI83" s="182">
        <v>15</v>
      </c>
      <c r="AJ83" s="182">
        <v>14</v>
      </c>
      <c r="AK83" s="187">
        <v>0.93333333333333335</v>
      </c>
      <c r="AL83" s="182">
        <v>0</v>
      </c>
      <c r="AM83" s="182">
        <v>0</v>
      </c>
      <c r="AN83" s="187">
        <v>0</v>
      </c>
      <c r="AO83" s="182">
        <v>92</v>
      </c>
      <c r="AP83" s="182">
        <v>37</v>
      </c>
      <c r="AQ83" s="187">
        <v>0.40217391304347827</v>
      </c>
      <c r="AR83" s="182">
        <v>226</v>
      </c>
      <c r="AS83" s="182">
        <v>61</v>
      </c>
      <c r="AT83" s="187">
        <v>0.26991150442477874</v>
      </c>
      <c r="AU83" s="182">
        <v>0</v>
      </c>
      <c r="AV83" s="182">
        <v>0</v>
      </c>
      <c r="AW83" s="187">
        <v>0</v>
      </c>
      <c r="AX83" s="182">
        <v>15</v>
      </c>
      <c r="AY83" s="182">
        <v>23</v>
      </c>
      <c r="AZ83" s="187">
        <v>1.5333333333333334</v>
      </c>
      <c r="BA83" s="182">
        <v>241</v>
      </c>
      <c r="BB83" s="182">
        <v>84</v>
      </c>
      <c r="BC83" s="187">
        <v>0.34854771784232363</v>
      </c>
      <c r="BD83" s="182">
        <v>2006</v>
      </c>
      <c r="BE83" s="182">
        <v>879</v>
      </c>
      <c r="BF83" s="187">
        <v>0.43818544366899304</v>
      </c>
      <c r="BG83" s="182">
        <v>396</v>
      </c>
      <c r="BH83" s="182">
        <v>180</v>
      </c>
      <c r="BI83" s="187">
        <v>0.45454545454545453</v>
      </c>
      <c r="BJ83" s="182">
        <v>124</v>
      </c>
      <c r="BK83" s="182">
        <v>45</v>
      </c>
      <c r="BL83" s="187">
        <v>0.36290322580645162</v>
      </c>
      <c r="BM83" s="182">
        <v>78</v>
      </c>
      <c r="BN83" s="182">
        <v>61</v>
      </c>
      <c r="BO83" s="187">
        <v>0.78205128205128205</v>
      </c>
      <c r="BP83" s="182">
        <v>7339</v>
      </c>
      <c r="BQ83" s="182">
        <v>3202</v>
      </c>
      <c r="BR83" s="187">
        <v>0.43629922332742882</v>
      </c>
      <c r="BS83" s="182">
        <v>261</v>
      </c>
      <c r="BT83" s="182">
        <v>135</v>
      </c>
      <c r="BU83" s="187">
        <v>0.51724137931034486</v>
      </c>
      <c r="BV83" s="182">
        <v>10204</v>
      </c>
      <c r="BW83" s="182">
        <v>4502</v>
      </c>
      <c r="BX83" s="187">
        <v>0.44119952959623676</v>
      </c>
      <c r="BY83" s="182">
        <v>0</v>
      </c>
      <c r="BZ83" s="182">
        <v>0</v>
      </c>
      <c r="CA83" s="187">
        <v>0</v>
      </c>
      <c r="CB83" s="182">
        <v>10537</v>
      </c>
      <c r="CC83" s="182">
        <v>4623</v>
      </c>
      <c r="CD83" s="187">
        <v>0.43873967922558604</v>
      </c>
      <c r="CE83" s="182">
        <v>12760</v>
      </c>
      <c r="CF83" s="182">
        <v>6181</v>
      </c>
      <c r="CG83" s="187">
        <v>0.48440438871473357</v>
      </c>
      <c r="CH83" s="182">
        <v>8480</v>
      </c>
      <c r="CI83" s="182">
        <v>1920</v>
      </c>
      <c r="CJ83" s="187">
        <v>0.22641509433962265</v>
      </c>
      <c r="CK83" s="182">
        <v>20730</v>
      </c>
      <c r="CL83" s="182">
        <v>3765</v>
      </c>
      <c r="CM83" s="187">
        <v>0.18162083936324167</v>
      </c>
      <c r="CN83" s="182">
        <v>3840</v>
      </c>
      <c r="CO83" s="182">
        <v>960</v>
      </c>
      <c r="CP83" s="187">
        <v>0.25</v>
      </c>
      <c r="CQ83" s="182">
        <v>360</v>
      </c>
      <c r="CR83" s="182">
        <v>0</v>
      </c>
      <c r="CS83" s="187">
        <v>0</v>
      </c>
      <c r="CT83" s="182">
        <v>4200</v>
      </c>
      <c r="CU83" s="182">
        <v>960</v>
      </c>
      <c r="CV83" s="187">
        <v>0.22857142857142856</v>
      </c>
      <c r="CW83" s="182">
        <v>345</v>
      </c>
      <c r="CX83" s="182">
        <v>123</v>
      </c>
      <c r="CY83" s="187">
        <v>0.35652173913043478</v>
      </c>
      <c r="CZ83" s="182">
        <v>45</v>
      </c>
      <c r="DA83" s="182">
        <v>0</v>
      </c>
      <c r="DB83" s="187">
        <v>0</v>
      </c>
      <c r="DC83" s="182"/>
      <c r="DD83" s="182">
        <v>0</v>
      </c>
      <c r="DE83" s="187">
        <v>0</v>
      </c>
      <c r="DF83" s="182">
        <v>45</v>
      </c>
      <c r="DG83" s="182">
        <v>0</v>
      </c>
      <c r="DH83" s="187">
        <v>0</v>
      </c>
      <c r="DI83" s="182">
        <v>390</v>
      </c>
      <c r="DJ83" s="182">
        <v>123</v>
      </c>
      <c r="DK83" s="187">
        <v>0.31538461538461537</v>
      </c>
      <c r="DL83" s="182">
        <v>810</v>
      </c>
      <c r="DM83" s="182">
        <v>170</v>
      </c>
      <c r="DN83" s="187">
        <v>0.20987654320987653</v>
      </c>
      <c r="DO83" s="182">
        <v>1200</v>
      </c>
      <c r="DP83" s="182">
        <v>293</v>
      </c>
      <c r="DQ83" s="187">
        <v>0.24416666666666667</v>
      </c>
      <c r="DR83" s="182">
        <v>430</v>
      </c>
      <c r="DS83" s="182">
        <v>420</v>
      </c>
      <c r="DT83" s="187">
        <v>0.97674418604651159</v>
      </c>
      <c r="DU83" s="182">
        <v>45</v>
      </c>
      <c r="DV83" s="182">
        <v>0</v>
      </c>
      <c r="DW83" s="182">
        <v>420</v>
      </c>
      <c r="DX83" s="182">
        <v>475</v>
      </c>
      <c r="DY83" s="182">
        <v>420</v>
      </c>
      <c r="DZ83" s="187">
        <v>0.88421052631578945</v>
      </c>
      <c r="EA83" s="182">
        <v>35085</v>
      </c>
      <c r="EB83" s="182">
        <v>7358</v>
      </c>
      <c r="EC83" s="187">
        <v>0.20971925324212626</v>
      </c>
      <c r="ED83" s="182">
        <v>47845</v>
      </c>
      <c r="EE83" s="182">
        <v>13539</v>
      </c>
      <c r="EF83" s="187">
        <v>0.28297627756296373</v>
      </c>
      <c r="EG83" s="182">
        <v>1324</v>
      </c>
      <c r="EH83" s="182">
        <v>338</v>
      </c>
      <c r="EI83" s="187">
        <v>0.25528700906344409</v>
      </c>
      <c r="EJ83" s="182">
        <v>583</v>
      </c>
      <c r="EK83" s="182">
        <v>543</v>
      </c>
      <c r="EL83" s="187">
        <v>0.93138936535162953</v>
      </c>
      <c r="EM83" s="182">
        <v>13386</v>
      </c>
      <c r="EN83" s="182">
        <v>3475</v>
      </c>
      <c r="EO83" s="187">
        <v>0.25959958165247271</v>
      </c>
      <c r="EP83" s="182">
        <v>745</v>
      </c>
      <c r="EQ83" s="182">
        <v>78</v>
      </c>
      <c r="ER83" s="187">
        <v>0.10469798657718121</v>
      </c>
      <c r="ES83" s="199">
        <v>0.94</v>
      </c>
      <c r="ET83" s="187">
        <v>0.98775153105861802</v>
      </c>
      <c r="EU83" s="187">
        <v>1.0507995011261895</v>
      </c>
      <c r="EV83" s="199">
        <v>0.85</v>
      </c>
      <c r="EW83" s="187">
        <v>0.98072289156626502</v>
      </c>
      <c r="EX83" s="200">
        <v>1.1537916371367825</v>
      </c>
      <c r="EY83" s="199">
        <v>0.9</v>
      </c>
      <c r="EZ83" s="187">
        <v>0.98587933247753501</v>
      </c>
      <c r="FA83" s="200">
        <v>1.0954214805305944</v>
      </c>
      <c r="FB83" s="199">
        <v>0.86</v>
      </c>
      <c r="FC83" s="187">
        <v>0.97321629529597098</v>
      </c>
      <c r="FD83" s="187">
        <v>1.1316468549953151</v>
      </c>
      <c r="FE83" s="199">
        <v>0.74</v>
      </c>
      <c r="FF83" s="187">
        <v>0.96111111111111103</v>
      </c>
      <c r="FG83" s="200">
        <v>1.2987987987987988</v>
      </c>
      <c r="FH83" s="199">
        <v>0.8</v>
      </c>
      <c r="FI83" s="187">
        <v>0.97274497079818301</v>
      </c>
      <c r="FJ83" s="200">
        <v>1.2159312134977287</v>
      </c>
      <c r="FK83" s="199">
        <v>0.85</v>
      </c>
      <c r="FL83" s="187">
        <v>0.97605565442484998</v>
      </c>
      <c r="FM83" s="200">
        <v>1.1483007699115881</v>
      </c>
      <c r="FN83" s="199">
        <v>0.18</v>
      </c>
      <c r="FO83" s="187">
        <v>0.56979166666666703</v>
      </c>
      <c r="FP83" s="200">
        <v>3.1655092592592613</v>
      </c>
      <c r="FQ83" s="199">
        <v>0.83</v>
      </c>
      <c r="FR83" s="187">
        <v>0.90040196516301896</v>
      </c>
      <c r="FS83" s="200"/>
      <c r="FT83" s="199">
        <v>0.41</v>
      </c>
      <c r="FU83" s="187">
        <v>0.59375</v>
      </c>
      <c r="FV83" s="200"/>
      <c r="FW83" s="199">
        <v>0.78</v>
      </c>
      <c r="FX83" s="187">
        <v>0</v>
      </c>
      <c r="FY83" s="200">
        <v>0</v>
      </c>
      <c r="FZ83" s="199">
        <v>0.6</v>
      </c>
      <c r="GA83" s="187">
        <v>0.59375</v>
      </c>
      <c r="GB83" s="200">
        <v>0.98958333333333337</v>
      </c>
      <c r="GC83" s="199">
        <v>0.51</v>
      </c>
      <c r="GD83" s="187">
        <v>0.77099755368306599</v>
      </c>
      <c r="GE83" s="200">
        <v>1.5117599091824823</v>
      </c>
      <c r="GF83" s="199">
        <v>0.68</v>
      </c>
      <c r="GG83" s="187">
        <v>0.86461333924218897</v>
      </c>
      <c r="GH83" s="200">
        <v>0.77099755368306599</v>
      </c>
      <c r="GI83" s="199">
        <v>0.82</v>
      </c>
      <c r="GJ83" s="187">
        <v>0.92603550295857995</v>
      </c>
      <c r="GK83" s="200">
        <v>1.1293115889738781</v>
      </c>
      <c r="GL83" s="199">
        <v>0.76</v>
      </c>
      <c r="GM83" s="187">
        <v>0.85819521178637204</v>
      </c>
      <c r="GN83" s="200">
        <v>1.1292042260346999</v>
      </c>
      <c r="GO83" s="234">
        <v>534</v>
      </c>
      <c r="GP83" s="182">
        <v>58</v>
      </c>
      <c r="GQ83" s="235">
        <v>0.10861423220973783</v>
      </c>
      <c r="GR83" s="236">
        <v>3793</v>
      </c>
      <c r="GS83" s="182">
        <v>102</v>
      </c>
      <c r="GT83" s="237">
        <v>2.6891642499340892E-2</v>
      </c>
      <c r="GU83" s="238">
        <v>4327</v>
      </c>
      <c r="GV83" s="182">
        <v>160</v>
      </c>
      <c r="GW83" s="237">
        <v>3.6977120406748325E-2</v>
      </c>
      <c r="GX83" s="239">
        <v>20587</v>
      </c>
      <c r="GY83" s="182">
        <v>1609</v>
      </c>
      <c r="GZ83" s="237">
        <v>7.8156117938504882E-2</v>
      </c>
      <c r="HA83" s="238">
        <v>24914</v>
      </c>
      <c r="HB83" s="182">
        <v>1769</v>
      </c>
      <c r="HC83" s="237">
        <v>7.1004254635947658E-2</v>
      </c>
      <c r="HD83" s="238">
        <v>2715</v>
      </c>
      <c r="HE83" s="182">
        <v>20</v>
      </c>
      <c r="HF83" s="237">
        <v>7.3664825046040518E-3</v>
      </c>
      <c r="HG83" s="240">
        <v>672</v>
      </c>
      <c r="HH83" s="182">
        <v>112</v>
      </c>
      <c r="HI83" s="237">
        <v>0.16666666666666666</v>
      </c>
      <c r="HJ83" s="241">
        <v>378</v>
      </c>
      <c r="HK83" s="182">
        <v>136</v>
      </c>
      <c r="HL83" s="242">
        <v>0.35978835978835977</v>
      </c>
    </row>
    <row r="84" spans="1:220" s="78" customFormat="1" ht="15" customHeight="1" x14ac:dyDescent="0.6">
      <c r="A84" s="243">
        <v>52</v>
      </c>
      <c r="B84" s="244" t="s">
        <v>346</v>
      </c>
      <c r="C84" s="245">
        <v>9534</v>
      </c>
      <c r="D84" s="244" t="s">
        <v>455</v>
      </c>
      <c r="E84" s="182">
        <v>863</v>
      </c>
      <c r="F84" s="182">
        <v>637</v>
      </c>
      <c r="G84" s="187">
        <v>0.73812282734646584</v>
      </c>
      <c r="H84" s="182">
        <v>696</v>
      </c>
      <c r="I84" s="182">
        <v>567</v>
      </c>
      <c r="J84" s="187">
        <v>0.81465517241379315</v>
      </c>
      <c r="K84" s="182">
        <v>0</v>
      </c>
      <c r="L84" s="182">
        <v>0</v>
      </c>
      <c r="M84" s="187">
        <v>0</v>
      </c>
      <c r="N84" s="182">
        <v>0</v>
      </c>
      <c r="O84" s="182">
        <v>0</v>
      </c>
      <c r="P84" s="187">
        <v>0</v>
      </c>
      <c r="Q84" s="182">
        <v>0</v>
      </c>
      <c r="R84" s="182">
        <v>0</v>
      </c>
      <c r="S84" s="187">
        <v>0</v>
      </c>
      <c r="T84" s="182">
        <v>0</v>
      </c>
      <c r="U84" s="182">
        <v>0</v>
      </c>
      <c r="V84" s="187">
        <v>0</v>
      </c>
      <c r="W84" s="182">
        <v>1559</v>
      </c>
      <c r="X84" s="182">
        <v>1204</v>
      </c>
      <c r="Y84" s="187">
        <v>0.77228992944194996</v>
      </c>
      <c r="Z84" s="182">
        <v>1559</v>
      </c>
      <c r="AA84" s="182">
        <v>1204</v>
      </c>
      <c r="AB84" s="187">
        <v>0.77228992944194996</v>
      </c>
      <c r="AC84" s="182">
        <v>0</v>
      </c>
      <c r="AD84" s="182">
        <v>0</v>
      </c>
      <c r="AE84" s="187">
        <v>0</v>
      </c>
      <c r="AF84" s="182">
        <v>0</v>
      </c>
      <c r="AG84" s="182">
        <v>0</v>
      </c>
      <c r="AH84" s="187">
        <v>0</v>
      </c>
      <c r="AI84" s="182">
        <v>0</v>
      </c>
      <c r="AJ84" s="182">
        <v>0</v>
      </c>
      <c r="AK84" s="187">
        <v>0</v>
      </c>
      <c r="AL84" s="182">
        <v>0</v>
      </c>
      <c r="AM84" s="182">
        <v>0</v>
      </c>
      <c r="AN84" s="187">
        <v>0</v>
      </c>
      <c r="AO84" s="182">
        <v>0</v>
      </c>
      <c r="AP84" s="182">
        <v>0</v>
      </c>
      <c r="AQ84" s="187">
        <v>0</v>
      </c>
      <c r="AR84" s="182">
        <v>270</v>
      </c>
      <c r="AS84" s="182">
        <v>38</v>
      </c>
      <c r="AT84" s="187">
        <v>0.14074074074074075</v>
      </c>
      <c r="AU84" s="182">
        <v>0</v>
      </c>
      <c r="AV84" s="182">
        <v>0</v>
      </c>
      <c r="AW84" s="187">
        <v>0</v>
      </c>
      <c r="AX84" s="182">
        <v>15</v>
      </c>
      <c r="AY84" s="182">
        <v>15</v>
      </c>
      <c r="AZ84" s="187">
        <v>1</v>
      </c>
      <c r="BA84" s="182">
        <v>285</v>
      </c>
      <c r="BB84" s="182">
        <v>53</v>
      </c>
      <c r="BC84" s="187">
        <v>0.18596491228070175</v>
      </c>
      <c r="BD84" s="182">
        <v>1335</v>
      </c>
      <c r="BE84" s="182">
        <v>852</v>
      </c>
      <c r="BF84" s="187">
        <v>0.63820224719101126</v>
      </c>
      <c r="BG84" s="182">
        <v>400</v>
      </c>
      <c r="BH84" s="182">
        <v>50</v>
      </c>
      <c r="BI84" s="187">
        <v>0.125</v>
      </c>
      <c r="BJ84" s="182">
        <v>222</v>
      </c>
      <c r="BK84" s="182">
        <v>210</v>
      </c>
      <c r="BL84" s="187">
        <v>0.94594594594594594</v>
      </c>
      <c r="BM84" s="182">
        <v>0</v>
      </c>
      <c r="BN84" s="182">
        <v>0</v>
      </c>
      <c r="BO84" s="187">
        <v>0</v>
      </c>
      <c r="BP84" s="182">
        <v>1542</v>
      </c>
      <c r="BQ84" s="182">
        <v>1545</v>
      </c>
      <c r="BR84" s="187">
        <v>1.0019455252918288</v>
      </c>
      <c r="BS84" s="182">
        <v>360</v>
      </c>
      <c r="BT84" s="182">
        <v>250</v>
      </c>
      <c r="BU84" s="187">
        <v>0.69444444444444442</v>
      </c>
      <c r="BV84" s="182">
        <v>3859</v>
      </c>
      <c r="BW84" s="182">
        <v>2907</v>
      </c>
      <c r="BX84" s="187">
        <v>0.75330396475770922</v>
      </c>
      <c r="BY84" s="182">
        <v>0</v>
      </c>
      <c r="BZ84" s="182">
        <v>0</v>
      </c>
      <c r="CA84" s="187">
        <v>0</v>
      </c>
      <c r="CB84" s="182">
        <v>4144</v>
      </c>
      <c r="CC84" s="182">
        <v>2960</v>
      </c>
      <c r="CD84" s="187">
        <v>0.7142857142857143</v>
      </c>
      <c r="CE84" s="182">
        <v>5703</v>
      </c>
      <c r="CF84" s="182">
        <v>4164</v>
      </c>
      <c r="CG84" s="187">
        <v>0.73014203051025772</v>
      </c>
      <c r="CH84" s="182">
        <v>11200</v>
      </c>
      <c r="CI84" s="182">
        <v>1760</v>
      </c>
      <c r="CJ84" s="187">
        <v>0.15714285714285714</v>
      </c>
      <c r="CK84" s="182">
        <v>13680</v>
      </c>
      <c r="CL84" s="182">
        <v>4862</v>
      </c>
      <c r="CM84" s="187">
        <v>0.35540935672514617</v>
      </c>
      <c r="CN84" s="182">
        <v>3840</v>
      </c>
      <c r="CO84" s="182">
        <v>320</v>
      </c>
      <c r="CP84" s="187">
        <v>8.3333333333333329E-2</v>
      </c>
      <c r="CQ84" s="182">
        <v>300</v>
      </c>
      <c r="CR84" s="182">
        <v>102</v>
      </c>
      <c r="CS84" s="187">
        <v>0.34</v>
      </c>
      <c r="CT84" s="182">
        <v>4140</v>
      </c>
      <c r="CU84" s="182">
        <v>422</v>
      </c>
      <c r="CV84" s="187">
        <v>0.10193236714975845</v>
      </c>
      <c r="CW84" s="182">
        <v>345</v>
      </c>
      <c r="CX84" s="182">
        <v>165</v>
      </c>
      <c r="CY84" s="187">
        <v>0.47826086956521741</v>
      </c>
      <c r="CZ84" s="182">
        <v>60</v>
      </c>
      <c r="DA84" s="182">
        <v>0</v>
      </c>
      <c r="DB84" s="187">
        <v>0</v>
      </c>
      <c r="DC84" s="182"/>
      <c r="DD84" s="182">
        <v>0</v>
      </c>
      <c r="DE84" s="187">
        <v>0</v>
      </c>
      <c r="DF84" s="182">
        <v>60</v>
      </c>
      <c r="DG84" s="182">
        <v>0</v>
      </c>
      <c r="DH84" s="187">
        <v>0</v>
      </c>
      <c r="DI84" s="182">
        <v>405</v>
      </c>
      <c r="DJ84" s="182">
        <v>165</v>
      </c>
      <c r="DK84" s="187">
        <v>0.40740740740740738</v>
      </c>
      <c r="DL84" s="182">
        <v>10080</v>
      </c>
      <c r="DM84" s="182">
        <v>2709</v>
      </c>
      <c r="DN84" s="187">
        <v>0.26874999999999999</v>
      </c>
      <c r="DO84" s="182">
        <v>10485</v>
      </c>
      <c r="DP84" s="182">
        <v>2874</v>
      </c>
      <c r="DQ84" s="187">
        <v>0.27410586552217453</v>
      </c>
      <c r="DR84" s="182">
        <v>360</v>
      </c>
      <c r="DS84" s="182">
        <v>121</v>
      </c>
      <c r="DT84" s="187">
        <v>0.33611111111111114</v>
      </c>
      <c r="DU84" s="182">
        <v>30</v>
      </c>
      <c r="DV84" s="182">
        <v>0</v>
      </c>
      <c r="DW84" s="182">
        <v>121</v>
      </c>
      <c r="DX84" s="182">
        <v>390</v>
      </c>
      <c r="DY84" s="182">
        <v>121</v>
      </c>
      <c r="DZ84" s="187">
        <v>0.31025641025641026</v>
      </c>
      <c r="EA84" s="182">
        <v>39895</v>
      </c>
      <c r="EB84" s="182">
        <v>10039</v>
      </c>
      <c r="EC84" s="187">
        <v>0.25163554330116555</v>
      </c>
      <c r="ED84" s="182">
        <v>45598</v>
      </c>
      <c r="EE84" s="182">
        <v>14203</v>
      </c>
      <c r="EF84" s="187">
        <v>0.3114829597789377</v>
      </c>
      <c r="EG84" s="182">
        <v>10707</v>
      </c>
      <c r="EH84" s="182">
        <v>3084</v>
      </c>
      <c r="EI84" s="187">
        <v>0.28803586438778367</v>
      </c>
      <c r="EJ84" s="182">
        <v>405</v>
      </c>
      <c r="EK84" s="182">
        <v>136</v>
      </c>
      <c r="EL84" s="187">
        <v>0.33580246913580247</v>
      </c>
      <c r="EM84" s="182">
        <v>16136</v>
      </c>
      <c r="EN84" s="182">
        <v>2697</v>
      </c>
      <c r="EO84" s="187">
        <v>0.16714179474467031</v>
      </c>
      <c r="EP84" s="182">
        <v>630</v>
      </c>
      <c r="EQ84" s="182"/>
      <c r="ER84" s="187">
        <v>0</v>
      </c>
      <c r="ES84" s="199">
        <v>0.94</v>
      </c>
      <c r="ET84" s="187">
        <v>0.98430141287284101</v>
      </c>
      <c r="EU84" s="187">
        <v>1.047129162630682</v>
      </c>
      <c r="EV84" s="199">
        <v>0.86</v>
      </c>
      <c r="EW84" s="187">
        <v>0.98765432098765404</v>
      </c>
      <c r="EX84" s="200">
        <v>1.1484352569623884</v>
      </c>
      <c r="EY84" s="199">
        <v>0.9</v>
      </c>
      <c r="EZ84" s="187">
        <v>0.985880398671096</v>
      </c>
      <c r="FA84" s="200">
        <v>1.0954226651901067</v>
      </c>
      <c r="FB84" s="199">
        <v>0.98</v>
      </c>
      <c r="FC84" s="187">
        <v>0.98934707903780095</v>
      </c>
      <c r="FD84" s="187">
        <v>1.0095378357528582</v>
      </c>
      <c r="FE84" s="199">
        <v>0.9</v>
      </c>
      <c r="FF84" s="187">
        <v>1</v>
      </c>
      <c r="FG84" s="200">
        <v>1.1111111111111112</v>
      </c>
      <c r="FH84" s="199">
        <v>0.94</v>
      </c>
      <c r="FI84" s="187">
        <v>0.989527027027027</v>
      </c>
      <c r="FJ84" s="200">
        <v>1.0526883266244969</v>
      </c>
      <c r="FK84" s="199">
        <v>0.92</v>
      </c>
      <c r="FL84" s="187">
        <v>0.98847262247838596</v>
      </c>
      <c r="FM84" s="200">
        <v>1.074426763563463</v>
      </c>
      <c r="FN84" s="199">
        <v>0.23</v>
      </c>
      <c r="FO84" s="187">
        <v>0.59807692307692295</v>
      </c>
      <c r="FP84" s="200">
        <v>2.6003344481605346</v>
      </c>
      <c r="FQ84" s="199">
        <v>0.94</v>
      </c>
      <c r="FR84" s="187">
        <v>0.97964568413117203</v>
      </c>
      <c r="FS84" s="200"/>
      <c r="FT84" s="199">
        <v>0.38</v>
      </c>
      <c r="FU84" s="187">
        <v>0.65312499999999996</v>
      </c>
      <c r="FV84" s="200"/>
      <c r="FW84" s="199">
        <v>0.62</v>
      </c>
      <c r="FX84" s="187">
        <v>0.99019607843137303</v>
      </c>
      <c r="FY84" s="200">
        <v>1.5970904490828597</v>
      </c>
      <c r="FZ84" s="199">
        <v>0.5</v>
      </c>
      <c r="GA84" s="187">
        <v>0.73459715639810397</v>
      </c>
      <c r="GB84" s="200">
        <v>1.4691943127962079</v>
      </c>
      <c r="GC84" s="199">
        <v>0.59</v>
      </c>
      <c r="GD84" s="187">
        <v>0.90058770793903797</v>
      </c>
      <c r="GE84" s="200">
        <v>1.5264198439644712</v>
      </c>
      <c r="GF84" s="199">
        <v>0.76</v>
      </c>
      <c r="GG84" s="187">
        <v>0.92635358727029504</v>
      </c>
      <c r="GH84" s="200">
        <v>0.90058770793903797</v>
      </c>
      <c r="GI84" s="199">
        <v>0.94</v>
      </c>
      <c r="GJ84" s="187">
        <v>0.99675745784695202</v>
      </c>
      <c r="GK84" s="200">
        <v>1.0603802743052682</v>
      </c>
      <c r="GL84" s="199">
        <v>0.88</v>
      </c>
      <c r="GM84" s="187">
        <v>1</v>
      </c>
      <c r="GN84" s="200">
        <v>1.1363636363636365</v>
      </c>
      <c r="GO84" s="234">
        <v>301</v>
      </c>
      <c r="GP84" s="182">
        <v>61</v>
      </c>
      <c r="GQ84" s="235">
        <v>0.20265780730897009</v>
      </c>
      <c r="GR84" s="236">
        <v>1577</v>
      </c>
      <c r="GS84" s="182">
        <v>57</v>
      </c>
      <c r="GT84" s="237">
        <v>3.614457831325301E-2</v>
      </c>
      <c r="GU84" s="238">
        <v>1878</v>
      </c>
      <c r="GV84" s="182">
        <v>118</v>
      </c>
      <c r="GW84" s="237">
        <v>6.2832800851970183E-2</v>
      </c>
      <c r="GX84" s="239">
        <v>17080</v>
      </c>
      <c r="GY84" s="182">
        <v>1881</v>
      </c>
      <c r="GZ84" s="237">
        <v>0.11012880562060889</v>
      </c>
      <c r="HA84" s="238">
        <v>18958</v>
      </c>
      <c r="HB84" s="182">
        <v>1999</v>
      </c>
      <c r="HC84" s="237">
        <v>0.10544361219537926</v>
      </c>
      <c r="HD84" s="238">
        <v>506</v>
      </c>
      <c r="HE84" s="182">
        <v>0</v>
      </c>
      <c r="HF84" s="237">
        <v>0</v>
      </c>
      <c r="HG84" s="240">
        <v>9113</v>
      </c>
      <c r="HH84" s="182">
        <v>102</v>
      </c>
      <c r="HI84" s="237">
        <v>1.1192801492373533E-2</v>
      </c>
      <c r="HJ84" s="241">
        <v>310</v>
      </c>
      <c r="HK84" s="182">
        <v>0</v>
      </c>
      <c r="HL84" s="242">
        <v>0</v>
      </c>
    </row>
    <row r="85" spans="1:220" s="78" customFormat="1" ht="15" customHeight="1" x14ac:dyDescent="0.6">
      <c r="A85" s="243">
        <v>52</v>
      </c>
      <c r="B85" s="244" t="s">
        <v>346</v>
      </c>
      <c r="C85" s="245">
        <v>9535</v>
      </c>
      <c r="D85" s="244" t="s">
        <v>456</v>
      </c>
      <c r="E85" s="182">
        <v>810</v>
      </c>
      <c r="F85" s="182">
        <v>538</v>
      </c>
      <c r="G85" s="187">
        <v>0.66419753086419753</v>
      </c>
      <c r="H85" s="182">
        <v>575</v>
      </c>
      <c r="I85" s="182">
        <v>472</v>
      </c>
      <c r="J85" s="187">
        <v>0.82086956521739129</v>
      </c>
      <c r="K85" s="182">
        <v>0</v>
      </c>
      <c r="L85" s="182">
        <v>0</v>
      </c>
      <c r="M85" s="187">
        <v>0</v>
      </c>
      <c r="N85" s="182">
        <v>0</v>
      </c>
      <c r="O85" s="182">
        <v>0</v>
      </c>
      <c r="P85" s="187">
        <v>0</v>
      </c>
      <c r="Q85" s="182">
        <v>27</v>
      </c>
      <c r="R85" s="182">
        <v>0</v>
      </c>
      <c r="S85" s="187">
        <v>0</v>
      </c>
      <c r="T85" s="182">
        <v>0</v>
      </c>
      <c r="U85" s="182">
        <v>0</v>
      </c>
      <c r="V85" s="187">
        <v>0</v>
      </c>
      <c r="W85" s="182">
        <v>1412</v>
      </c>
      <c r="X85" s="182">
        <v>1010</v>
      </c>
      <c r="Y85" s="187">
        <v>0.7152974504249292</v>
      </c>
      <c r="Z85" s="182">
        <v>1412</v>
      </c>
      <c r="AA85" s="182">
        <v>1010</v>
      </c>
      <c r="AB85" s="187">
        <v>0.7152974504249292</v>
      </c>
      <c r="AC85" s="182">
        <v>0</v>
      </c>
      <c r="AD85" s="182">
        <v>0</v>
      </c>
      <c r="AE85" s="187">
        <v>0</v>
      </c>
      <c r="AF85" s="182">
        <v>0</v>
      </c>
      <c r="AG85" s="182">
        <v>0</v>
      </c>
      <c r="AH85" s="187">
        <v>0</v>
      </c>
      <c r="AI85" s="182">
        <v>15</v>
      </c>
      <c r="AJ85" s="182">
        <v>0</v>
      </c>
      <c r="AK85" s="187">
        <v>0</v>
      </c>
      <c r="AL85" s="182">
        <v>0</v>
      </c>
      <c r="AM85" s="182">
        <v>0</v>
      </c>
      <c r="AN85" s="187">
        <v>0</v>
      </c>
      <c r="AO85" s="182">
        <v>15</v>
      </c>
      <c r="AP85" s="182">
        <v>0</v>
      </c>
      <c r="AQ85" s="187">
        <v>0</v>
      </c>
      <c r="AR85" s="182">
        <v>300</v>
      </c>
      <c r="AS85" s="182">
        <v>0</v>
      </c>
      <c r="AT85" s="187">
        <v>0</v>
      </c>
      <c r="AU85" s="182">
        <v>0</v>
      </c>
      <c r="AV85" s="182">
        <v>0</v>
      </c>
      <c r="AW85" s="187">
        <v>0</v>
      </c>
      <c r="AX85" s="182">
        <v>0</v>
      </c>
      <c r="AY85" s="182">
        <v>0</v>
      </c>
      <c r="AZ85" s="187">
        <v>0</v>
      </c>
      <c r="BA85" s="182">
        <v>300</v>
      </c>
      <c r="BB85" s="182">
        <v>0</v>
      </c>
      <c r="BC85" s="187">
        <v>0</v>
      </c>
      <c r="BD85" s="182">
        <v>891</v>
      </c>
      <c r="BE85" s="182">
        <v>542</v>
      </c>
      <c r="BF85" s="187">
        <v>0.60830527497194165</v>
      </c>
      <c r="BG85" s="182">
        <v>70</v>
      </c>
      <c r="BH85" s="182">
        <v>46</v>
      </c>
      <c r="BI85" s="187">
        <v>0.65714285714285714</v>
      </c>
      <c r="BJ85" s="182">
        <v>236</v>
      </c>
      <c r="BK85" s="182">
        <v>168</v>
      </c>
      <c r="BL85" s="187">
        <v>0.71186440677966101</v>
      </c>
      <c r="BM85" s="182">
        <v>15</v>
      </c>
      <c r="BN85" s="182">
        <v>0</v>
      </c>
      <c r="BO85" s="187">
        <v>0</v>
      </c>
      <c r="BP85" s="182">
        <v>2780</v>
      </c>
      <c r="BQ85" s="182">
        <v>1159</v>
      </c>
      <c r="BR85" s="187">
        <v>0.41690647482014387</v>
      </c>
      <c r="BS85" s="182">
        <v>152</v>
      </c>
      <c r="BT85" s="182">
        <v>57</v>
      </c>
      <c r="BU85" s="187">
        <v>0.375</v>
      </c>
      <c r="BV85" s="182">
        <v>4144</v>
      </c>
      <c r="BW85" s="182">
        <v>1972</v>
      </c>
      <c r="BX85" s="187">
        <v>0.47586872586872586</v>
      </c>
      <c r="BY85" s="182">
        <v>0</v>
      </c>
      <c r="BZ85" s="182">
        <v>0</v>
      </c>
      <c r="CA85" s="187">
        <v>0</v>
      </c>
      <c r="CB85" s="182">
        <v>4459</v>
      </c>
      <c r="CC85" s="182">
        <v>1972</v>
      </c>
      <c r="CD85" s="187">
        <v>0.44225162592509532</v>
      </c>
      <c r="CE85" s="182">
        <v>5871</v>
      </c>
      <c r="CF85" s="182">
        <v>2982</v>
      </c>
      <c r="CG85" s="187">
        <v>0.50792028615227391</v>
      </c>
      <c r="CH85" s="182">
        <v>4640</v>
      </c>
      <c r="CI85" s="182">
        <v>960</v>
      </c>
      <c r="CJ85" s="187">
        <v>0.20689655172413793</v>
      </c>
      <c r="CK85" s="182">
        <v>20670</v>
      </c>
      <c r="CL85" s="182">
        <v>3255</v>
      </c>
      <c r="CM85" s="187">
        <v>0.15747460087082729</v>
      </c>
      <c r="CN85" s="182">
        <v>2560</v>
      </c>
      <c r="CO85" s="182">
        <v>640</v>
      </c>
      <c r="CP85" s="187">
        <v>0.25</v>
      </c>
      <c r="CQ85" s="182">
        <v>270</v>
      </c>
      <c r="CR85" s="182">
        <v>0</v>
      </c>
      <c r="CS85" s="187">
        <v>0</v>
      </c>
      <c r="CT85" s="182">
        <v>2830</v>
      </c>
      <c r="CU85" s="182">
        <v>640</v>
      </c>
      <c r="CV85" s="187">
        <v>0.22614840989399293</v>
      </c>
      <c r="CW85" s="182">
        <v>345</v>
      </c>
      <c r="CX85" s="182">
        <v>0</v>
      </c>
      <c r="CY85" s="187">
        <v>0</v>
      </c>
      <c r="CZ85" s="182">
        <v>60</v>
      </c>
      <c r="DA85" s="182">
        <v>0</v>
      </c>
      <c r="DB85" s="187">
        <v>0</v>
      </c>
      <c r="DC85" s="182"/>
      <c r="DD85" s="182">
        <v>0</v>
      </c>
      <c r="DE85" s="187">
        <v>0</v>
      </c>
      <c r="DF85" s="182">
        <v>60</v>
      </c>
      <c r="DG85" s="182">
        <v>0</v>
      </c>
      <c r="DH85" s="187">
        <v>0</v>
      </c>
      <c r="DI85" s="182">
        <v>405</v>
      </c>
      <c r="DJ85" s="182">
        <v>0</v>
      </c>
      <c r="DK85" s="187">
        <v>0</v>
      </c>
      <c r="DL85" s="182">
        <v>7920</v>
      </c>
      <c r="DM85" s="182">
        <v>1372</v>
      </c>
      <c r="DN85" s="187">
        <v>0.17323232323232324</v>
      </c>
      <c r="DO85" s="182">
        <v>8325</v>
      </c>
      <c r="DP85" s="182">
        <v>1372</v>
      </c>
      <c r="DQ85" s="187">
        <v>0.16480480480480481</v>
      </c>
      <c r="DR85" s="182">
        <v>335</v>
      </c>
      <c r="DS85" s="182">
        <v>225</v>
      </c>
      <c r="DT85" s="187">
        <v>0.67164179104477617</v>
      </c>
      <c r="DU85" s="182">
        <v>30</v>
      </c>
      <c r="DV85" s="182">
        <v>0</v>
      </c>
      <c r="DW85" s="182">
        <v>225</v>
      </c>
      <c r="DX85" s="182">
        <v>365</v>
      </c>
      <c r="DY85" s="182">
        <v>225</v>
      </c>
      <c r="DZ85" s="187">
        <v>0.61643835616438358</v>
      </c>
      <c r="EA85" s="182">
        <v>36830</v>
      </c>
      <c r="EB85" s="182">
        <v>6452</v>
      </c>
      <c r="EC85" s="187">
        <v>0.17518327450448004</v>
      </c>
      <c r="ED85" s="182">
        <v>42701</v>
      </c>
      <c r="EE85" s="182">
        <v>9434</v>
      </c>
      <c r="EF85" s="187">
        <v>0.22093159410786634</v>
      </c>
      <c r="EG85" s="182">
        <v>8561</v>
      </c>
      <c r="EH85" s="182">
        <v>1540</v>
      </c>
      <c r="EI85" s="187">
        <v>0.17988552739165986</v>
      </c>
      <c r="EJ85" s="182">
        <v>422</v>
      </c>
      <c r="EK85" s="182">
        <v>225</v>
      </c>
      <c r="EL85" s="187">
        <v>0.53317535545023698</v>
      </c>
      <c r="EM85" s="182">
        <v>7845</v>
      </c>
      <c r="EN85" s="182">
        <v>2118</v>
      </c>
      <c r="EO85" s="187">
        <v>0.269980879541109</v>
      </c>
      <c r="EP85" s="182">
        <v>710</v>
      </c>
      <c r="EQ85" s="182">
        <v>89</v>
      </c>
      <c r="ER85" s="187">
        <v>0.12535211267605634</v>
      </c>
      <c r="ES85" s="199">
        <v>0.92</v>
      </c>
      <c r="ET85" s="187">
        <v>0.99256505576208198</v>
      </c>
      <c r="EU85" s="187">
        <v>1.0788750606109587</v>
      </c>
      <c r="EV85" s="199">
        <v>0.84</v>
      </c>
      <c r="EW85" s="187">
        <v>0.94067796610169496</v>
      </c>
      <c r="EX85" s="200">
        <v>1.1198547215496368</v>
      </c>
      <c r="EY85" s="199">
        <v>0.88</v>
      </c>
      <c r="EZ85" s="187">
        <v>0.96831683168316796</v>
      </c>
      <c r="FA85" s="200">
        <v>1.1003600360035999</v>
      </c>
      <c r="FB85" s="199">
        <v>0.93</v>
      </c>
      <c r="FC85" s="187">
        <v>0.96625129802699905</v>
      </c>
      <c r="FD85" s="187">
        <v>1.0389798903516119</v>
      </c>
      <c r="FE85" s="199">
        <v>0.72</v>
      </c>
      <c r="FF85" s="187">
        <v>0.95652173913043503</v>
      </c>
      <c r="FG85" s="200">
        <v>1.3285024154589375</v>
      </c>
      <c r="FH85" s="199">
        <v>0.83</v>
      </c>
      <c r="FI85" s="187">
        <v>0.96602434077079102</v>
      </c>
      <c r="FJ85" s="200">
        <v>1.1638847479166157</v>
      </c>
      <c r="FK85" s="199">
        <v>0.86</v>
      </c>
      <c r="FL85" s="187">
        <v>0.96680080482897401</v>
      </c>
      <c r="FM85" s="200">
        <v>1.1241869823592721</v>
      </c>
      <c r="FN85" s="199">
        <v>0.22</v>
      </c>
      <c r="FO85" s="187">
        <v>0.59687500000000004</v>
      </c>
      <c r="FP85" s="200">
        <v>2.7130681818181821</v>
      </c>
      <c r="FQ85" s="199">
        <v>0.84</v>
      </c>
      <c r="FR85" s="187">
        <v>0.97217642209398203</v>
      </c>
      <c r="FS85" s="200"/>
      <c r="FT85" s="199">
        <v>0.21</v>
      </c>
      <c r="FU85" s="187">
        <v>0.64218750000000002</v>
      </c>
      <c r="FV85" s="200"/>
      <c r="FW85" s="199">
        <v>0.91</v>
      </c>
      <c r="FX85" s="187">
        <v>0</v>
      </c>
      <c r="FY85" s="200">
        <v>0</v>
      </c>
      <c r="FZ85" s="199">
        <v>0.56000000000000005</v>
      </c>
      <c r="GA85" s="187">
        <v>0.64218750000000002</v>
      </c>
      <c r="GB85" s="200">
        <v>1.1467633928571428</v>
      </c>
      <c r="GC85" s="199">
        <v>0.53</v>
      </c>
      <c r="GD85" s="187">
        <v>0.87910725356478603</v>
      </c>
      <c r="GE85" s="200">
        <v>1.6586929312543133</v>
      </c>
      <c r="GF85" s="199">
        <v>0.7</v>
      </c>
      <c r="GG85" s="187">
        <v>0.90682637269450905</v>
      </c>
      <c r="GH85" s="200">
        <v>0.87910725356478603</v>
      </c>
      <c r="GI85" s="199">
        <v>0.94</v>
      </c>
      <c r="GJ85" s="187">
        <v>0.96688311688311701</v>
      </c>
      <c r="GK85" s="200">
        <v>1.0285990605139543</v>
      </c>
      <c r="GL85" s="199">
        <v>0.85</v>
      </c>
      <c r="GM85" s="187">
        <v>0.87555555555555498</v>
      </c>
      <c r="GN85" s="200">
        <v>1.0300653594771236</v>
      </c>
      <c r="GO85" s="234">
        <v>355</v>
      </c>
      <c r="GP85" s="182">
        <v>19</v>
      </c>
      <c r="GQ85" s="235">
        <v>5.3521126760563378E-2</v>
      </c>
      <c r="GR85" s="236">
        <v>1857</v>
      </c>
      <c r="GS85" s="182">
        <v>40</v>
      </c>
      <c r="GT85" s="237">
        <v>2.1540118470651588E-2</v>
      </c>
      <c r="GU85" s="238">
        <v>2212</v>
      </c>
      <c r="GV85" s="182">
        <v>59</v>
      </c>
      <c r="GW85" s="237">
        <v>2.6672694394213381E-2</v>
      </c>
      <c r="GX85" s="239">
        <v>19168</v>
      </c>
      <c r="GY85" s="182">
        <v>10351</v>
      </c>
      <c r="GZ85" s="237">
        <v>0.54001460767946574</v>
      </c>
      <c r="HA85" s="238">
        <v>21380</v>
      </c>
      <c r="HB85" s="182">
        <v>10410</v>
      </c>
      <c r="HC85" s="237">
        <v>0.48690364826941068</v>
      </c>
      <c r="HD85" s="238">
        <v>1038</v>
      </c>
      <c r="HE85" s="182">
        <v>8</v>
      </c>
      <c r="HF85" s="237">
        <v>7.7071290944123313E-3</v>
      </c>
      <c r="HG85" s="240">
        <v>7177</v>
      </c>
      <c r="HH85" s="182">
        <v>2648</v>
      </c>
      <c r="HI85" s="237">
        <v>0.36895638846314616</v>
      </c>
      <c r="HJ85" s="241">
        <v>285</v>
      </c>
      <c r="HK85" s="182">
        <v>142</v>
      </c>
      <c r="HL85" s="242">
        <v>0.49824561403508771</v>
      </c>
    </row>
    <row r="86" spans="1:220" s="78" customFormat="1" ht="15" customHeight="1" x14ac:dyDescent="0.6">
      <c r="A86" s="243">
        <v>52</v>
      </c>
      <c r="B86" s="244" t="s">
        <v>346</v>
      </c>
      <c r="C86" s="245">
        <v>9536</v>
      </c>
      <c r="D86" s="244" t="s">
        <v>457</v>
      </c>
      <c r="E86" s="182">
        <v>1494</v>
      </c>
      <c r="F86" s="182">
        <v>1166</v>
      </c>
      <c r="G86" s="187">
        <v>0.7804551539491299</v>
      </c>
      <c r="H86" s="182">
        <v>349</v>
      </c>
      <c r="I86" s="182">
        <v>143</v>
      </c>
      <c r="J86" s="187">
        <v>0.40974212034383956</v>
      </c>
      <c r="K86" s="182">
        <v>0</v>
      </c>
      <c r="L86" s="182">
        <v>0</v>
      </c>
      <c r="M86" s="187">
        <v>0</v>
      </c>
      <c r="N86" s="182">
        <v>58</v>
      </c>
      <c r="O86" s="182">
        <v>32</v>
      </c>
      <c r="P86" s="187">
        <v>0.55172413793103448</v>
      </c>
      <c r="Q86" s="182">
        <v>27</v>
      </c>
      <c r="R86" s="182">
        <v>0</v>
      </c>
      <c r="S86" s="187">
        <v>0</v>
      </c>
      <c r="T86" s="182">
        <v>0</v>
      </c>
      <c r="U86" s="182">
        <v>0</v>
      </c>
      <c r="V86" s="187">
        <v>0</v>
      </c>
      <c r="W86" s="182">
        <v>1928</v>
      </c>
      <c r="X86" s="182">
        <v>1341</v>
      </c>
      <c r="Y86" s="187">
        <v>0.6955394190871369</v>
      </c>
      <c r="Z86" s="182">
        <v>1928</v>
      </c>
      <c r="AA86" s="182">
        <v>1341</v>
      </c>
      <c r="AB86" s="187">
        <v>0.6955394190871369</v>
      </c>
      <c r="AC86" s="182">
        <v>150</v>
      </c>
      <c r="AD86" s="182">
        <v>60</v>
      </c>
      <c r="AE86" s="187">
        <v>0.4</v>
      </c>
      <c r="AF86" s="182">
        <v>15</v>
      </c>
      <c r="AG86" s="182">
        <v>19</v>
      </c>
      <c r="AH86" s="187">
        <v>1.2666666666666666</v>
      </c>
      <c r="AI86" s="182">
        <v>38</v>
      </c>
      <c r="AJ86" s="182">
        <v>0</v>
      </c>
      <c r="AK86" s="187">
        <v>0</v>
      </c>
      <c r="AL86" s="182">
        <v>60</v>
      </c>
      <c r="AM86" s="182">
        <v>0</v>
      </c>
      <c r="AN86" s="187">
        <v>0</v>
      </c>
      <c r="AO86" s="182">
        <v>263</v>
      </c>
      <c r="AP86" s="182">
        <v>79</v>
      </c>
      <c r="AQ86" s="187">
        <v>0.30038022813688214</v>
      </c>
      <c r="AR86" s="182">
        <v>314</v>
      </c>
      <c r="AS86" s="182">
        <v>61</v>
      </c>
      <c r="AT86" s="187">
        <v>0.19426751592356689</v>
      </c>
      <c r="AU86" s="182">
        <v>14</v>
      </c>
      <c r="AV86" s="182">
        <v>0</v>
      </c>
      <c r="AW86" s="187">
        <v>0</v>
      </c>
      <c r="AX86" s="182">
        <v>15</v>
      </c>
      <c r="AY86" s="182">
        <v>15</v>
      </c>
      <c r="AZ86" s="187">
        <v>1</v>
      </c>
      <c r="BA86" s="182">
        <v>343</v>
      </c>
      <c r="BB86" s="182">
        <v>76</v>
      </c>
      <c r="BC86" s="187">
        <v>0.22157434402332363</v>
      </c>
      <c r="BD86" s="182">
        <v>2518</v>
      </c>
      <c r="BE86" s="182">
        <v>1513</v>
      </c>
      <c r="BF86" s="187">
        <v>0.60087370929308981</v>
      </c>
      <c r="BG86" s="182">
        <v>0</v>
      </c>
      <c r="BH86" s="182">
        <v>0</v>
      </c>
      <c r="BI86" s="187">
        <v>0</v>
      </c>
      <c r="BJ86" s="182">
        <v>401</v>
      </c>
      <c r="BK86" s="182">
        <v>235</v>
      </c>
      <c r="BL86" s="187">
        <v>0.58603491271820451</v>
      </c>
      <c r="BM86" s="182">
        <v>43</v>
      </c>
      <c r="BN86" s="182">
        <v>43</v>
      </c>
      <c r="BO86" s="187">
        <v>1</v>
      </c>
      <c r="BP86" s="182">
        <v>4151</v>
      </c>
      <c r="BQ86" s="182">
        <v>3938</v>
      </c>
      <c r="BR86" s="187">
        <v>0.94868706335822695</v>
      </c>
      <c r="BS86" s="182">
        <v>449</v>
      </c>
      <c r="BT86" s="182">
        <v>199</v>
      </c>
      <c r="BU86" s="187">
        <v>0.44320712694877507</v>
      </c>
      <c r="BV86" s="182">
        <v>7562</v>
      </c>
      <c r="BW86" s="182">
        <v>5928</v>
      </c>
      <c r="BX86" s="187">
        <v>0.7839195979899497</v>
      </c>
      <c r="BY86" s="182">
        <v>0</v>
      </c>
      <c r="BZ86" s="182">
        <v>0</v>
      </c>
      <c r="CA86" s="187">
        <v>0</v>
      </c>
      <c r="CB86" s="182">
        <v>8168</v>
      </c>
      <c r="CC86" s="182">
        <v>6083</v>
      </c>
      <c r="CD86" s="187">
        <v>0.74473555337904018</v>
      </c>
      <c r="CE86" s="182">
        <v>10096</v>
      </c>
      <c r="CF86" s="182">
        <v>7424</v>
      </c>
      <c r="CG86" s="187">
        <v>0.73534072900158476</v>
      </c>
      <c r="CH86" s="182">
        <v>9280</v>
      </c>
      <c r="CI86" s="182">
        <v>2080</v>
      </c>
      <c r="CJ86" s="187">
        <v>0.22413793103448276</v>
      </c>
      <c r="CK86" s="182">
        <v>20280</v>
      </c>
      <c r="CL86" s="182">
        <v>4838</v>
      </c>
      <c r="CM86" s="187">
        <v>0.23856015779092701</v>
      </c>
      <c r="CN86" s="182">
        <v>3840</v>
      </c>
      <c r="CO86" s="182">
        <v>960</v>
      </c>
      <c r="CP86" s="187">
        <v>0.25</v>
      </c>
      <c r="CQ86" s="182">
        <v>660</v>
      </c>
      <c r="CR86" s="182">
        <v>188</v>
      </c>
      <c r="CS86" s="187">
        <v>0.28484848484848485</v>
      </c>
      <c r="CT86" s="182">
        <v>4500</v>
      </c>
      <c r="CU86" s="182">
        <v>1148</v>
      </c>
      <c r="CV86" s="187">
        <v>0.25511111111111112</v>
      </c>
      <c r="CW86" s="182">
        <v>510</v>
      </c>
      <c r="CX86" s="182">
        <v>101</v>
      </c>
      <c r="CY86" s="187">
        <v>0.1980392156862745</v>
      </c>
      <c r="CZ86" s="182">
        <v>60</v>
      </c>
      <c r="DA86" s="182">
        <v>0</v>
      </c>
      <c r="DB86" s="187">
        <v>0</v>
      </c>
      <c r="DC86" s="182"/>
      <c r="DD86" s="182">
        <v>0</v>
      </c>
      <c r="DE86" s="187">
        <v>0</v>
      </c>
      <c r="DF86" s="182">
        <v>60</v>
      </c>
      <c r="DG86" s="182">
        <v>28</v>
      </c>
      <c r="DH86" s="187">
        <v>0.46666666666666667</v>
      </c>
      <c r="DI86" s="182">
        <v>570</v>
      </c>
      <c r="DJ86" s="182">
        <v>129</v>
      </c>
      <c r="DK86" s="187">
        <v>0.22631578947368422</v>
      </c>
      <c r="DL86" s="182">
        <v>14925</v>
      </c>
      <c r="DM86" s="182">
        <v>2760</v>
      </c>
      <c r="DN86" s="187">
        <v>0.18492462311557789</v>
      </c>
      <c r="DO86" s="182">
        <v>15495</v>
      </c>
      <c r="DP86" s="182">
        <v>2889</v>
      </c>
      <c r="DQ86" s="187">
        <v>0.18644724104549854</v>
      </c>
      <c r="DR86" s="182">
        <v>335</v>
      </c>
      <c r="DS86" s="182">
        <v>606</v>
      </c>
      <c r="DT86" s="187">
        <v>1.808955223880597</v>
      </c>
      <c r="DU86" s="182">
        <v>30</v>
      </c>
      <c r="DV86" s="182">
        <v>0</v>
      </c>
      <c r="DW86" s="182">
        <v>606</v>
      </c>
      <c r="DX86" s="182">
        <v>365</v>
      </c>
      <c r="DY86" s="182">
        <v>606</v>
      </c>
      <c r="DZ86" s="187">
        <v>1.6602739726027398</v>
      </c>
      <c r="EA86" s="182">
        <v>49920</v>
      </c>
      <c r="EB86" s="182">
        <v>11561</v>
      </c>
      <c r="EC86" s="187">
        <v>0.23159054487179487</v>
      </c>
      <c r="ED86" s="182">
        <v>60016</v>
      </c>
      <c r="EE86" s="182">
        <v>18985</v>
      </c>
      <c r="EF86" s="187">
        <v>0.31633231138363105</v>
      </c>
      <c r="EG86" s="182">
        <v>15983</v>
      </c>
      <c r="EH86" s="182">
        <v>3175</v>
      </c>
      <c r="EI86" s="187">
        <v>0.19864856409935558</v>
      </c>
      <c r="EJ86" s="182">
        <v>488</v>
      </c>
      <c r="EK86" s="182">
        <v>664</v>
      </c>
      <c r="EL86" s="187">
        <v>1.360655737704918</v>
      </c>
      <c r="EM86" s="182">
        <v>13469</v>
      </c>
      <c r="EN86" s="182">
        <v>3183</v>
      </c>
      <c r="EO86" s="187">
        <v>0.2363204395278046</v>
      </c>
      <c r="EP86" s="182">
        <v>1226</v>
      </c>
      <c r="EQ86" s="182">
        <v>120</v>
      </c>
      <c r="ER86" s="187">
        <v>9.7879282218597069E-2</v>
      </c>
      <c r="ES86" s="199">
        <v>0.95</v>
      </c>
      <c r="ET86" s="187">
        <v>0.96744574290484098</v>
      </c>
      <c r="EU86" s="187">
        <v>1.0183639398998328</v>
      </c>
      <c r="EV86" s="199">
        <v>0.82</v>
      </c>
      <c r="EW86" s="187">
        <v>0.608391608391608</v>
      </c>
      <c r="EX86" s="200">
        <v>0.74194098584342438</v>
      </c>
      <c r="EY86" s="199">
        <v>0.89</v>
      </c>
      <c r="EZ86" s="187">
        <v>0.92915734526472804</v>
      </c>
      <c r="FA86" s="200">
        <v>1.0439970171513797</v>
      </c>
      <c r="FB86" s="199">
        <v>0.85</v>
      </c>
      <c r="FC86" s="187">
        <v>0.98915009041591295</v>
      </c>
      <c r="FD86" s="187">
        <v>1.1637059887246035</v>
      </c>
      <c r="FE86" s="199" t="s">
        <v>335</v>
      </c>
      <c r="FF86" s="187">
        <v>0</v>
      </c>
      <c r="FG86" s="200"/>
      <c r="FH86" s="199">
        <v>0.85</v>
      </c>
      <c r="FI86" s="187">
        <v>0.98915009041591295</v>
      </c>
      <c r="FJ86" s="200">
        <v>1.1637059887246035</v>
      </c>
      <c r="FK86" s="199">
        <v>0.86</v>
      </c>
      <c r="FL86" s="187">
        <v>0.97831357758620696</v>
      </c>
      <c r="FM86" s="200">
        <v>1.1375739274258221</v>
      </c>
      <c r="FN86" s="199">
        <v>0.22</v>
      </c>
      <c r="FO86" s="187">
        <v>0.59934210526315801</v>
      </c>
      <c r="FP86" s="200">
        <v>2.7242822966507183</v>
      </c>
      <c r="FQ86" s="199">
        <v>0.84</v>
      </c>
      <c r="FR86" s="187">
        <v>0.91644173219105696</v>
      </c>
      <c r="FS86" s="200"/>
      <c r="FT86" s="199">
        <v>0.23</v>
      </c>
      <c r="FU86" s="187">
        <v>0.65625</v>
      </c>
      <c r="FV86" s="200"/>
      <c r="FW86" s="199">
        <v>0.82</v>
      </c>
      <c r="FX86" s="187">
        <v>1</v>
      </c>
      <c r="FY86" s="200">
        <v>1.2195121951219512</v>
      </c>
      <c r="FZ86" s="199">
        <v>0.53</v>
      </c>
      <c r="GA86" s="187">
        <v>0.712543554006969</v>
      </c>
      <c r="GB86" s="200">
        <v>1.3444218000131489</v>
      </c>
      <c r="GC86" s="199">
        <v>0.53</v>
      </c>
      <c r="GD86" s="187">
        <v>0.833059423925266</v>
      </c>
      <c r="GE86" s="200">
        <v>1.5718102338212565</v>
      </c>
      <c r="GF86" s="199">
        <v>0.7</v>
      </c>
      <c r="GG86" s="187">
        <v>0.88986041611798805</v>
      </c>
      <c r="GH86" s="200">
        <v>0.833059423925266</v>
      </c>
      <c r="GI86" s="199">
        <v>0.92</v>
      </c>
      <c r="GJ86" s="187">
        <v>0.97700787401574796</v>
      </c>
      <c r="GK86" s="200">
        <v>1.0619650804518999</v>
      </c>
      <c r="GL86" s="199">
        <v>0.83</v>
      </c>
      <c r="GM86" s="187">
        <v>0.94728915662650603</v>
      </c>
      <c r="GN86" s="200">
        <v>1.1413122368994049</v>
      </c>
      <c r="GO86" s="234">
        <v>451</v>
      </c>
      <c r="GP86" s="182">
        <v>168</v>
      </c>
      <c r="GQ86" s="235">
        <v>0.37250554323725055</v>
      </c>
      <c r="GR86" s="236">
        <v>3295</v>
      </c>
      <c r="GS86" s="182">
        <v>297</v>
      </c>
      <c r="GT86" s="237">
        <v>9.0136570561456755E-2</v>
      </c>
      <c r="GU86" s="238">
        <v>3746</v>
      </c>
      <c r="GV86" s="182">
        <v>465</v>
      </c>
      <c r="GW86" s="237">
        <v>0.12413240790176187</v>
      </c>
      <c r="GX86" s="239">
        <v>20501</v>
      </c>
      <c r="GY86" s="182">
        <v>3089</v>
      </c>
      <c r="GZ86" s="237">
        <v>0.15067557680113164</v>
      </c>
      <c r="HA86" s="238">
        <v>24247</v>
      </c>
      <c r="HB86" s="182">
        <v>3554</v>
      </c>
      <c r="HC86" s="237">
        <v>0.14657483400008248</v>
      </c>
      <c r="HD86" s="238">
        <v>1705</v>
      </c>
      <c r="HE86" s="182">
        <v>2</v>
      </c>
      <c r="HF86" s="237">
        <v>1.1730205278592375E-3</v>
      </c>
      <c r="HG86" s="240">
        <v>13526</v>
      </c>
      <c r="HH86" s="182">
        <v>721</v>
      </c>
      <c r="HI86" s="237">
        <v>5.3304746414313174E-2</v>
      </c>
      <c r="HJ86" s="241">
        <v>300</v>
      </c>
      <c r="HK86" s="182">
        <v>109</v>
      </c>
      <c r="HL86" s="242">
        <v>0.36333333333333334</v>
      </c>
    </row>
    <row r="87" spans="1:220" s="78" customFormat="1" ht="15" customHeight="1" x14ac:dyDescent="0.6">
      <c r="A87" s="243">
        <v>54</v>
      </c>
      <c r="B87" s="244" t="s">
        <v>347</v>
      </c>
      <c r="C87" s="245">
        <v>9119</v>
      </c>
      <c r="D87" s="244" t="s">
        <v>458</v>
      </c>
      <c r="E87" s="182">
        <v>3036</v>
      </c>
      <c r="F87" s="182">
        <v>2200</v>
      </c>
      <c r="G87" s="187">
        <v>0.72463768115942029</v>
      </c>
      <c r="H87" s="182">
        <v>3060</v>
      </c>
      <c r="I87" s="182">
        <v>1481</v>
      </c>
      <c r="J87" s="187">
        <v>0.48398692810457516</v>
      </c>
      <c r="K87" s="182">
        <v>245</v>
      </c>
      <c r="L87" s="182">
        <v>96</v>
      </c>
      <c r="M87" s="187">
        <v>0.39183673469387753</v>
      </c>
      <c r="N87" s="182">
        <v>778</v>
      </c>
      <c r="O87" s="182">
        <v>285</v>
      </c>
      <c r="P87" s="187">
        <v>0.36632390745501286</v>
      </c>
      <c r="Q87" s="182">
        <v>105</v>
      </c>
      <c r="R87" s="182">
        <v>54</v>
      </c>
      <c r="S87" s="187">
        <v>0.51428571428571423</v>
      </c>
      <c r="T87" s="182">
        <v>0</v>
      </c>
      <c r="U87" s="182">
        <v>0</v>
      </c>
      <c r="V87" s="187">
        <v>0</v>
      </c>
      <c r="W87" s="182">
        <v>7224</v>
      </c>
      <c r="X87" s="182">
        <v>4116</v>
      </c>
      <c r="Y87" s="187">
        <v>0.56976744186046513</v>
      </c>
      <c r="Z87" s="182">
        <v>7224</v>
      </c>
      <c r="AA87" s="182">
        <v>4116</v>
      </c>
      <c r="AB87" s="187">
        <v>0.56976744186046513</v>
      </c>
      <c r="AC87" s="182">
        <v>225</v>
      </c>
      <c r="AD87" s="182">
        <v>139</v>
      </c>
      <c r="AE87" s="187">
        <v>0.61777777777777776</v>
      </c>
      <c r="AF87" s="182">
        <v>30</v>
      </c>
      <c r="AG87" s="182">
        <v>36</v>
      </c>
      <c r="AH87" s="187">
        <v>1.2</v>
      </c>
      <c r="AI87" s="182">
        <v>0</v>
      </c>
      <c r="AJ87" s="182">
        <v>0</v>
      </c>
      <c r="AK87" s="187">
        <v>0</v>
      </c>
      <c r="AL87" s="182">
        <v>0</v>
      </c>
      <c r="AM87" s="182">
        <v>0</v>
      </c>
      <c r="AN87" s="187">
        <v>0</v>
      </c>
      <c r="AO87" s="182">
        <v>255</v>
      </c>
      <c r="AP87" s="182">
        <v>175</v>
      </c>
      <c r="AQ87" s="187">
        <v>0.68627450980392157</v>
      </c>
      <c r="AR87" s="182">
        <v>375</v>
      </c>
      <c r="AS87" s="182">
        <v>300</v>
      </c>
      <c r="AT87" s="187">
        <v>0.8</v>
      </c>
      <c r="AU87" s="182">
        <v>14</v>
      </c>
      <c r="AV87" s="182">
        <v>13</v>
      </c>
      <c r="AW87" s="187">
        <v>0.9285714285714286</v>
      </c>
      <c r="AX87" s="182">
        <v>40</v>
      </c>
      <c r="AY87" s="182">
        <v>33</v>
      </c>
      <c r="AZ87" s="187">
        <v>0.82499999999999996</v>
      </c>
      <c r="BA87" s="182">
        <v>429</v>
      </c>
      <c r="BB87" s="182">
        <v>346</v>
      </c>
      <c r="BC87" s="187">
        <v>0.80652680652680653</v>
      </c>
      <c r="BD87" s="182">
        <v>3716</v>
      </c>
      <c r="BE87" s="182">
        <v>2382</v>
      </c>
      <c r="BF87" s="187">
        <v>0.64101184068891282</v>
      </c>
      <c r="BG87" s="182">
        <v>897</v>
      </c>
      <c r="BH87" s="182">
        <v>292</v>
      </c>
      <c r="BI87" s="187">
        <v>0.32552954292084729</v>
      </c>
      <c r="BJ87" s="182">
        <v>1354</v>
      </c>
      <c r="BK87" s="182">
        <v>812</v>
      </c>
      <c r="BL87" s="187">
        <v>0.59970457902511076</v>
      </c>
      <c r="BM87" s="182">
        <v>173</v>
      </c>
      <c r="BN87" s="182">
        <v>158</v>
      </c>
      <c r="BO87" s="187">
        <v>0.91329479768786126</v>
      </c>
      <c r="BP87" s="182">
        <v>6268</v>
      </c>
      <c r="BQ87" s="182">
        <v>6124</v>
      </c>
      <c r="BR87" s="187">
        <v>0.97702616464582004</v>
      </c>
      <c r="BS87" s="182">
        <v>737</v>
      </c>
      <c r="BT87" s="182">
        <v>414</v>
      </c>
      <c r="BU87" s="187">
        <v>0.56173677069199457</v>
      </c>
      <c r="BV87" s="182">
        <v>13145</v>
      </c>
      <c r="BW87" s="182">
        <v>10182</v>
      </c>
      <c r="BX87" s="187">
        <v>0.77459109927729175</v>
      </c>
      <c r="BY87" s="182">
        <v>75</v>
      </c>
      <c r="BZ87" s="182">
        <v>0</v>
      </c>
      <c r="CA87" s="187">
        <v>0</v>
      </c>
      <c r="CB87" s="182">
        <v>13904</v>
      </c>
      <c r="CC87" s="182">
        <v>10703</v>
      </c>
      <c r="CD87" s="187">
        <v>0.76977848101265822</v>
      </c>
      <c r="CE87" s="182">
        <v>21128</v>
      </c>
      <c r="CF87" s="182">
        <v>14819</v>
      </c>
      <c r="CG87" s="187">
        <v>0.70139151836425595</v>
      </c>
      <c r="CH87" s="182">
        <v>18080</v>
      </c>
      <c r="CI87" s="182">
        <v>2720</v>
      </c>
      <c r="CJ87" s="187">
        <v>0.15044247787610621</v>
      </c>
      <c r="CK87" s="182">
        <v>43700</v>
      </c>
      <c r="CL87" s="182">
        <v>9180</v>
      </c>
      <c r="CM87" s="187">
        <v>0.21006864988558352</v>
      </c>
      <c r="CN87" s="182">
        <v>3840</v>
      </c>
      <c r="CO87" s="182">
        <v>640</v>
      </c>
      <c r="CP87" s="187">
        <v>0.16666666666666666</v>
      </c>
      <c r="CQ87" s="182">
        <v>1300</v>
      </c>
      <c r="CR87" s="182">
        <v>260</v>
      </c>
      <c r="CS87" s="187">
        <v>0.2</v>
      </c>
      <c r="CT87" s="182">
        <v>5140</v>
      </c>
      <c r="CU87" s="182">
        <v>900</v>
      </c>
      <c r="CV87" s="187">
        <v>0.17509727626459143</v>
      </c>
      <c r="CW87" s="182">
        <v>345</v>
      </c>
      <c r="CX87" s="182">
        <v>0</v>
      </c>
      <c r="CY87" s="187">
        <v>0</v>
      </c>
      <c r="CZ87" s="182">
        <v>60</v>
      </c>
      <c r="DA87" s="182">
        <v>0</v>
      </c>
      <c r="DB87" s="187">
        <v>0</v>
      </c>
      <c r="DC87" s="182"/>
      <c r="DD87" s="182">
        <v>0</v>
      </c>
      <c r="DE87" s="187">
        <v>0</v>
      </c>
      <c r="DF87" s="182">
        <v>60</v>
      </c>
      <c r="DG87" s="182">
        <v>0</v>
      </c>
      <c r="DH87" s="187">
        <v>0</v>
      </c>
      <c r="DI87" s="182">
        <v>405</v>
      </c>
      <c r="DJ87" s="182">
        <v>0</v>
      </c>
      <c r="DK87" s="187">
        <v>0</v>
      </c>
      <c r="DL87" s="182">
        <v>7275</v>
      </c>
      <c r="DM87" s="182">
        <v>3603</v>
      </c>
      <c r="DN87" s="187">
        <v>0.49525773195876288</v>
      </c>
      <c r="DO87" s="182">
        <v>7680</v>
      </c>
      <c r="DP87" s="182">
        <v>3603</v>
      </c>
      <c r="DQ87" s="187">
        <v>0.46914062499999998</v>
      </c>
      <c r="DR87" s="182">
        <v>2250</v>
      </c>
      <c r="DS87" s="182">
        <v>808</v>
      </c>
      <c r="DT87" s="187">
        <v>0.3591111111111111</v>
      </c>
      <c r="DU87" s="182">
        <v>60</v>
      </c>
      <c r="DV87" s="182">
        <v>0</v>
      </c>
      <c r="DW87" s="182">
        <v>808</v>
      </c>
      <c r="DX87" s="182">
        <v>2310</v>
      </c>
      <c r="DY87" s="182">
        <v>808</v>
      </c>
      <c r="DZ87" s="187">
        <v>0.34978354978354981</v>
      </c>
      <c r="EA87" s="182">
        <v>76910</v>
      </c>
      <c r="EB87" s="182">
        <v>17211</v>
      </c>
      <c r="EC87" s="187">
        <v>0.22378104277727215</v>
      </c>
      <c r="ED87" s="182">
        <v>98038</v>
      </c>
      <c r="EE87" s="182">
        <v>32030</v>
      </c>
      <c r="EF87" s="187">
        <v>0.32671005120463492</v>
      </c>
      <c r="EG87" s="182">
        <v>9856</v>
      </c>
      <c r="EH87" s="182">
        <v>4749</v>
      </c>
      <c r="EI87" s="187">
        <v>0.48183847402597402</v>
      </c>
      <c r="EJ87" s="182">
        <v>2628</v>
      </c>
      <c r="EK87" s="182">
        <v>1053</v>
      </c>
      <c r="EL87" s="187">
        <v>0.40068493150684931</v>
      </c>
      <c r="EM87" s="182">
        <v>25877</v>
      </c>
      <c r="EN87" s="182">
        <v>5133</v>
      </c>
      <c r="EO87" s="187">
        <v>0.19836147930594736</v>
      </c>
      <c r="EP87" s="182">
        <v>3479</v>
      </c>
      <c r="EQ87" s="182">
        <v>607</v>
      </c>
      <c r="ER87" s="187">
        <v>0.17447542397240587</v>
      </c>
      <c r="ES87" s="199">
        <v>0.89</v>
      </c>
      <c r="ET87" s="187">
        <v>0.97685009487665997</v>
      </c>
      <c r="EU87" s="187">
        <v>1.0975843762659101</v>
      </c>
      <c r="EV87" s="199">
        <v>0.79</v>
      </c>
      <c r="EW87" s="187">
        <v>0.97366644159351801</v>
      </c>
      <c r="EX87" s="200">
        <v>1.2324891665740734</v>
      </c>
      <c r="EY87" s="199">
        <v>0.84</v>
      </c>
      <c r="EZ87" s="187">
        <v>0.97570456754130197</v>
      </c>
      <c r="FA87" s="200">
        <v>1.1615530565967882</v>
      </c>
      <c r="FB87" s="199">
        <v>0.92</v>
      </c>
      <c r="FC87" s="187">
        <v>0.97713956392277401</v>
      </c>
      <c r="FD87" s="187">
        <v>1.0621082216551891</v>
      </c>
      <c r="FE87" s="199">
        <v>0.82</v>
      </c>
      <c r="FF87" s="187">
        <v>0.965753424657534</v>
      </c>
      <c r="FG87" s="200">
        <v>1.1777480788506514</v>
      </c>
      <c r="FH87" s="199">
        <v>0.87</v>
      </c>
      <c r="FI87" s="187">
        <v>0.97682892646921404</v>
      </c>
      <c r="FJ87" s="200">
        <v>1.1227918695048438</v>
      </c>
      <c r="FK87" s="199">
        <v>0.86</v>
      </c>
      <c r="FL87" s="187">
        <v>0.97651663405088096</v>
      </c>
      <c r="FM87" s="200">
        <v>1.1354844581986987</v>
      </c>
      <c r="FN87" s="199">
        <v>0.24</v>
      </c>
      <c r="FO87" s="187">
        <v>0.52857142857142803</v>
      </c>
      <c r="FP87" s="200">
        <v>2.2023809523809503</v>
      </c>
      <c r="FQ87" s="199">
        <v>0.87</v>
      </c>
      <c r="FR87" s="187">
        <v>0.96101364522417199</v>
      </c>
      <c r="FS87" s="200"/>
      <c r="FT87" s="199">
        <v>0.21</v>
      </c>
      <c r="FU87" s="187">
        <v>0.54843750000000002</v>
      </c>
      <c r="FV87" s="200"/>
      <c r="FW87" s="199">
        <v>0.94</v>
      </c>
      <c r="FX87" s="187">
        <v>0.86153846153846103</v>
      </c>
      <c r="FY87" s="200">
        <v>0.9165302782324054</v>
      </c>
      <c r="FZ87" s="199">
        <v>0.57999999999999996</v>
      </c>
      <c r="GA87" s="187">
        <v>0.63888888888888895</v>
      </c>
      <c r="GB87" s="200">
        <v>1.1015325670498086</v>
      </c>
      <c r="GC87" s="199">
        <v>0.56000000000000005</v>
      </c>
      <c r="GD87" s="187">
        <v>0.87659055255359897</v>
      </c>
      <c r="GE87" s="200">
        <v>1.5653402724171408</v>
      </c>
      <c r="GF87" s="199">
        <v>0.71</v>
      </c>
      <c r="GG87" s="187">
        <v>0.92282235404308499</v>
      </c>
      <c r="GH87" s="200">
        <v>0.87659055255359897</v>
      </c>
      <c r="GI87" s="199">
        <v>0.89</v>
      </c>
      <c r="GJ87" s="187">
        <v>0.96399241945672798</v>
      </c>
      <c r="GK87" s="200">
        <v>1.0831375499513798</v>
      </c>
      <c r="GL87" s="199">
        <v>0.92</v>
      </c>
      <c r="GM87" s="187">
        <v>0.94207027540360899</v>
      </c>
      <c r="GN87" s="200">
        <v>1.0239894297865315</v>
      </c>
      <c r="GO87" s="234">
        <v>1107</v>
      </c>
      <c r="GP87" s="182">
        <v>78</v>
      </c>
      <c r="GQ87" s="235">
        <v>7.0460704607046065E-2</v>
      </c>
      <c r="GR87" s="236">
        <v>6058</v>
      </c>
      <c r="GS87" s="182">
        <v>196</v>
      </c>
      <c r="GT87" s="237">
        <v>3.2353912182238362E-2</v>
      </c>
      <c r="GU87" s="238">
        <v>7165</v>
      </c>
      <c r="GV87" s="182">
        <v>274</v>
      </c>
      <c r="GW87" s="237">
        <v>3.8241451500348918E-2</v>
      </c>
      <c r="GX87" s="239">
        <v>44386</v>
      </c>
      <c r="GY87" s="182">
        <v>6344</v>
      </c>
      <c r="GZ87" s="237">
        <v>0.14292795025458477</v>
      </c>
      <c r="HA87" s="238">
        <v>51551</v>
      </c>
      <c r="HB87" s="182">
        <v>6618</v>
      </c>
      <c r="HC87" s="237">
        <v>0.12837772303156098</v>
      </c>
      <c r="HD87" s="238">
        <v>2471</v>
      </c>
      <c r="HE87" s="182">
        <v>0</v>
      </c>
      <c r="HF87" s="237">
        <v>0</v>
      </c>
      <c r="HG87" s="240">
        <v>7034</v>
      </c>
      <c r="HH87" s="182">
        <v>1637</v>
      </c>
      <c r="HI87" s="237">
        <v>0.23272675575774809</v>
      </c>
      <c r="HJ87" s="241">
        <v>2148</v>
      </c>
      <c r="HK87" s="182">
        <v>221</v>
      </c>
      <c r="HL87" s="242">
        <v>0.10288640595903166</v>
      </c>
    </row>
    <row r="88" spans="1:220" s="78" customFormat="1" ht="15" customHeight="1" x14ac:dyDescent="0.6">
      <c r="A88" s="243">
        <v>54</v>
      </c>
      <c r="B88" s="244" t="s">
        <v>347</v>
      </c>
      <c r="C88" s="245">
        <v>9537</v>
      </c>
      <c r="D88" s="244" t="s">
        <v>447</v>
      </c>
      <c r="E88" s="182">
        <v>4873</v>
      </c>
      <c r="F88" s="182">
        <v>3989</v>
      </c>
      <c r="G88" s="187">
        <v>0.81859224297147548</v>
      </c>
      <c r="H88" s="182">
        <v>2542</v>
      </c>
      <c r="I88" s="182">
        <v>2099</v>
      </c>
      <c r="J88" s="187">
        <v>0.82572777340676629</v>
      </c>
      <c r="K88" s="182">
        <v>0</v>
      </c>
      <c r="L88" s="182">
        <v>0</v>
      </c>
      <c r="M88" s="187">
        <v>0</v>
      </c>
      <c r="N88" s="182">
        <v>83</v>
      </c>
      <c r="O88" s="182">
        <v>0</v>
      </c>
      <c r="P88" s="187">
        <v>0</v>
      </c>
      <c r="Q88" s="182">
        <v>441</v>
      </c>
      <c r="R88" s="182">
        <v>345</v>
      </c>
      <c r="S88" s="187">
        <v>0.78231292517006801</v>
      </c>
      <c r="T88" s="182">
        <v>184</v>
      </c>
      <c r="U88" s="182">
        <v>140</v>
      </c>
      <c r="V88" s="187">
        <v>0.76086956521739135</v>
      </c>
      <c r="W88" s="182">
        <v>8123</v>
      </c>
      <c r="X88" s="182">
        <v>6573</v>
      </c>
      <c r="Y88" s="187">
        <v>0.80918379908900651</v>
      </c>
      <c r="Z88" s="182">
        <v>8123</v>
      </c>
      <c r="AA88" s="182">
        <v>6573</v>
      </c>
      <c r="AB88" s="187">
        <v>0.80918379908900651</v>
      </c>
      <c r="AC88" s="182">
        <v>431</v>
      </c>
      <c r="AD88" s="182">
        <v>243</v>
      </c>
      <c r="AE88" s="187">
        <v>0.56380510440835263</v>
      </c>
      <c r="AF88" s="182">
        <v>0</v>
      </c>
      <c r="AG88" s="182">
        <v>0</v>
      </c>
      <c r="AH88" s="187">
        <v>0</v>
      </c>
      <c r="AI88" s="182">
        <v>23</v>
      </c>
      <c r="AJ88" s="182">
        <v>0</v>
      </c>
      <c r="AK88" s="187">
        <v>0</v>
      </c>
      <c r="AL88" s="182">
        <v>60</v>
      </c>
      <c r="AM88" s="182">
        <v>0</v>
      </c>
      <c r="AN88" s="187">
        <v>0</v>
      </c>
      <c r="AO88" s="182">
        <v>514</v>
      </c>
      <c r="AP88" s="182">
        <v>243</v>
      </c>
      <c r="AQ88" s="187">
        <v>0.47276264591439687</v>
      </c>
      <c r="AR88" s="182">
        <v>424</v>
      </c>
      <c r="AS88" s="182">
        <v>131</v>
      </c>
      <c r="AT88" s="187">
        <v>0.30896226415094341</v>
      </c>
      <c r="AU88" s="182">
        <v>59</v>
      </c>
      <c r="AV88" s="182">
        <v>0</v>
      </c>
      <c r="AW88" s="187">
        <v>0</v>
      </c>
      <c r="AX88" s="182">
        <v>15</v>
      </c>
      <c r="AY88" s="182">
        <v>0</v>
      </c>
      <c r="AZ88" s="187">
        <v>0</v>
      </c>
      <c r="BA88" s="182">
        <v>498</v>
      </c>
      <c r="BB88" s="182">
        <v>131</v>
      </c>
      <c r="BC88" s="187">
        <v>0.26305220883534136</v>
      </c>
      <c r="BD88" s="182">
        <v>5903</v>
      </c>
      <c r="BE88" s="182">
        <v>3427</v>
      </c>
      <c r="BF88" s="187">
        <v>0.58055226156191764</v>
      </c>
      <c r="BG88" s="182">
        <v>1576</v>
      </c>
      <c r="BH88" s="182">
        <v>1005</v>
      </c>
      <c r="BI88" s="187">
        <v>0.63769035532994922</v>
      </c>
      <c r="BJ88" s="182">
        <v>1143</v>
      </c>
      <c r="BK88" s="182">
        <v>936</v>
      </c>
      <c r="BL88" s="187">
        <v>0.81889763779527558</v>
      </c>
      <c r="BM88" s="182">
        <v>178</v>
      </c>
      <c r="BN88" s="182">
        <v>151</v>
      </c>
      <c r="BO88" s="187">
        <v>0.848314606741573</v>
      </c>
      <c r="BP88" s="182">
        <v>17062</v>
      </c>
      <c r="BQ88" s="182">
        <v>13218</v>
      </c>
      <c r="BR88" s="187">
        <v>0.77470402063064114</v>
      </c>
      <c r="BS88" s="182">
        <v>1837</v>
      </c>
      <c r="BT88" s="182">
        <v>1174</v>
      </c>
      <c r="BU88" s="187">
        <v>0.63908546543277078</v>
      </c>
      <c r="BV88" s="182">
        <v>27699</v>
      </c>
      <c r="BW88" s="182">
        <v>19948</v>
      </c>
      <c r="BX88" s="187">
        <v>0.72017040326365578</v>
      </c>
      <c r="BY88" s="182">
        <v>60</v>
      </c>
      <c r="BZ88" s="182">
        <v>27</v>
      </c>
      <c r="CA88" s="187">
        <v>0.45</v>
      </c>
      <c r="CB88" s="182">
        <v>28771</v>
      </c>
      <c r="CC88" s="182">
        <v>20349</v>
      </c>
      <c r="CD88" s="187">
        <v>0.70727468631608215</v>
      </c>
      <c r="CE88" s="182">
        <v>36894</v>
      </c>
      <c r="CF88" s="182">
        <v>26922</v>
      </c>
      <c r="CG88" s="187">
        <v>0.72971214831679942</v>
      </c>
      <c r="CH88" s="182">
        <v>17920</v>
      </c>
      <c r="CI88" s="182">
        <v>2880</v>
      </c>
      <c r="CJ88" s="187">
        <v>0.16071428571428573</v>
      </c>
      <c r="CK88" s="182">
        <v>58245</v>
      </c>
      <c r="CL88" s="182">
        <v>13468</v>
      </c>
      <c r="CM88" s="187">
        <v>0.23123014851060178</v>
      </c>
      <c r="CN88" s="182">
        <v>5120</v>
      </c>
      <c r="CO88" s="182">
        <v>1280</v>
      </c>
      <c r="CP88" s="187">
        <v>0.25</v>
      </c>
      <c r="CQ88" s="182">
        <v>1350</v>
      </c>
      <c r="CR88" s="182">
        <v>349</v>
      </c>
      <c r="CS88" s="187">
        <v>0.25851851851851854</v>
      </c>
      <c r="CT88" s="182">
        <v>6470</v>
      </c>
      <c r="CU88" s="182">
        <v>1629</v>
      </c>
      <c r="CV88" s="187">
        <v>0.25177743431221022</v>
      </c>
      <c r="CW88" s="182">
        <v>660</v>
      </c>
      <c r="CX88" s="182">
        <v>14</v>
      </c>
      <c r="CY88" s="187">
        <v>2.1212121212121213E-2</v>
      </c>
      <c r="CZ88" s="182">
        <v>60</v>
      </c>
      <c r="DA88" s="182">
        <v>0</v>
      </c>
      <c r="DB88" s="187">
        <v>0</v>
      </c>
      <c r="DC88" s="182"/>
      <c r="DD88" s="182">
        <v>0</v>
      </c>
      <c r="DE88" s="187">
        <v>0</v>
      </c>
      <c r="DF88" s="182">
        <v>60</v>
      </c>
      <c r="DG88" s="182">
        <v>0</v>
      </c>
      <c r="DH88" s="187">
        <v>0</v>
      </c>
      <c r="DI88" s="182">
        <v>720</v>
      </c>
      <c r="DJ88" s="182">
        <v>14</v>
      </c>
      <c r="DK88" s="187">
        <v>1.9444444444444445E-2</v>
      </c>
      <c r="DL88" s="182">
        <v>8100</v>
      </c>
      <c r="DM88" s="182">
        <v>2322</v>
      </c>
      <c r="DN88" s="187">
        <v>0.28666666666666668</v>
      </c>
      <c r="DO88" s="182">
        <v>8820</v>
      </c>
      <c r="DP88" s="182">
        <v>2336</v>
      </c>
      <c r="DQ88" s="187">
        <v>0.26485260770975055</v>
      </c>
      <c r="DR88" s="182">
        <v>2250</v>
      </c>
      <c r="DS88" s="182">
        <v>536</v>
      </c>
      <c r="DT88" s="187">
        <v>0.23822222222222222</v>
      </c>
      <c r="DU88" s="182">
        <v>60</v>
      </c>
      <c r="DV88" s="182">
        <v>0</v>
      </c>
      <c r="DW88" s="182">
        <v>536</v>
      </c>
      <c r="DX88" s="182">
        <v>2310</v>
      </c>
      <c r="DY88" s="182">
        <v>536</v>
      </c>
      <c r="DZ88" s="187">
        <v>0.23203463203463204</v>
      </c>
      <c r="EA88" s="182">
        <v>93765</v>
      </c>
      <c r="EB88" s="182">
        <v>20849</v>
      </c>
      <c r="EC88" s="187">
        <v>0.22235375673225619</v>
      </c>
      <c r="ED88" s="182">
        <v>130659</v>
      </c>
      <c r="EE88" s="182">
        <v>47771</v>
      </c>
      <c r="EF88" s="187">
        <v>0.36561583970488065</v>
      </c>
      <c r="EG88" s="182">
        <v>10105</v>
      </c>
      <c r="EH88" s="182">
        <v>3272</v>
      </c>
      <c r="EI88" s="187">
        <v>0.32380009896091044</v>
      </c>
      <c r="EJ88" s="182">
        <v>2967</v>
      </c>
      <c r="EK88" s="182">
        <v>1032</v>
      </c>
      <c r="EL88" s="187">
        <v>0.34782608695652173</v>
      </c>
      <c r="EM88" s="182">
        <v>27158</v>
      </c>
      <c r="EN88" s="182">
        <v>7301</v>
      </c>
      <c r="EO88" s="187">
        <v>0.26883422932469253</v>
      </c>
      <c r="EP88" s="182">
        <v>2779</v>
      </c>
      <c r="EQ88" s="182">
        <v>602</v>
      </c>
      <c r="ER88" s="187">
        <v>0.21662468513853905</v>
      </c>
      <c r="ES88" s="199">
        <v>0.93</v>
      </c>
      <c r="ET88" s="187">
        <v>0.98189539561913297</v>
      </c>
      <c r="EU88" s="187">
        <v>1.0558015006657344</v>
      </c>
      <c r="EV88" s="199">
        <v>0.81</v>
      </c>
      <c r="EW88" s="187">
        <v>0.99237732253454003</v>
      </c>
      <c r="EX88" s="200">
        <v>1.2251571883142469</v>
      </c>
      <c r="EY88" s="199">
        <v>0.87</v>
      </c>
      <c r="EZ88" s="187">
        <v>0.98524265936406497</v>
      </c>
      <c r="FA88" s="200">
        <v>1.132462826855247</v>
      </c>
      <c r="FB88" s="199">
        <v>0.92</v>
      </c>
      <c r="FC88" s="187">
        <v>0.96120578028694303</v>
      </c>
      <c r="FD88" s="187">
        <v>1.0447888916162424</v>
      </c>
      <c r="FE88" s="199">
        <v>0.81</v>
      </c>
      <c r="FF88" s="187">
        <v>0.99040307101727398</v>
      </c>
      <c r="FG88" s="200">
        <v>1.2227198407620665</v>
      </c>
      <c r="FH88" s="199">
        <v>0.87</v>
      </c>
      <c r="FI88" s="187">
        <v>0.96270086982161296</v>
      </c>
      <c r="FJ88" s="200">
        <v>1.1065527239328885</v>
      </c>
      <c r="FK88" s="199">
        <v>0.87</v>
      </c>
      <c r="FL88" s="187">
        <v>0.96820444246341297</v>
      </c>
      <c r="FM88" s="200">
        <v>1.1128786694981758</v>
      </c>
      <c r="FN88" s="199">
        <v>0.25</v>
      </c>
      <c r="FO88" s="187">
        <v>0.54543269230769198</v>
      </c>
      <c r="FP88" s="200">
        <v>2.1817307692307679</v>
      </c>
      <c r="FQ88" s="199">
        <v>0.9</v>
      </c>
      <c r="FR88" s="187">
        <v>0.96512673018155704</v>
      </c>
      <c r="FS88" s="200"/>
      <c r="FT88" s="199">
        <v>0.26</v>
      </c>
      <c r="FU88" s="187">
        <v>0.59609374999999998</v>
      </c>
      <c r="FV88" s="200"/>
      <c r="FW88" s="199">
        <v>0.93</v>
      </c>
      <c r="FX88" s="187">
        <v>1</v>
      </c>
      <c r="FY88" s="200">
        <v>1.075268817204301</v>
      </c>
      <c r="FZ88" s="199">
        <v>0.6</v>
      </c>
      <c r="GA88" s="187">
        <v>0.68262737875997603</v>
      </c>
      <c r="GB88" s="200">
        <v>1.1377122979332934</v>
      </c>
      <c r="GC88" s="199">
        <v>0.57999999999999996</v>
      </c>
      <c r="GD88" s="187">
        <v>0.88138519833085505</v>
      </c>
      <c r="GE88" s="200">
        <v>1.5196296522945778</v>
      </c>
      <c r="GF88" s="199">
        <v>0.73</v>
      </c>
      <c r="GG88" s="187">
        <v>0.93031337003621395</v>
      </c>
      <c r="GH88" s="200">
        <v>0.88138519833085505</v>
      </c>
      <c r="GI88" s="199">
        <v>0.94</v>
      </c>
      <c r="GJ88" s="187">
        <v>0.95721271393643004</v>
      </c>
      <c r="GK88" s="200">
        <v>1.0183113978047129</v>
      </c>
      <c r="GL88" s="199">
        <v>0.9</v>
      </c>
      <c r="GM88" s="187">
        <v>0.98934108527131803</v>
      </c>
      <c r="GN88" s="200">
        <v>1.0992678725236866</v>
      </c>
      <c r="GO88" s="234">
        <v>1606</v>
      </c>
      <c r="GP88" s="182">
        <v>127</v>
      </c>
      <c r="GQ88" s="235">
        <v>7.9078455790784555E-2</v>
      </c>
      <c r="GR88" s="236">
        <v>12945</v>
      </c>
      <c r="GS88" s="182">
        <v>549</v>
      </c>
      <c r="GT88" s="237">
        <v>4.2410196987253769E-2</v>
      </c>
      <c r="GU88" s="238">
        <v>14551</v>
      </c>
      <c r="GV88" s="182">
        <v>676</v>
      </c>
      <c r="GW88" s="237">
        <v>4.6457288158889422E-2</v>
      </c>
      <c r="GX88" s="239">
        <v>59488</v>
      </c>
      <c r="GY88" s="182">
        <v>5976</v>
      </c>
      <c r="GZ88" s="237">
        <v>0.10045723507261969</v>
      </c>
      <c r="HA88" s="238">
        <v>74039</v>
      </c>
      <c r="HB88" s="182">
        <v>6652</v>
      </c>
      <c r="HC88" s="237">
        <v>8.9844541390348323E-2</v>
      </c>
      <c r="HD88" s="238">
        <v>6972</v>
      </c>
      <c r="HE88" s="182">
        <v>118</v>
      </c>
      <c r="HF88" s="237">
        <v>1.6924842226047045E-2</v>
      </c>
      <c r="HG88" s="240">
        <v>7840</v>
      </c>
      <c r="HH88" s="182">
        <v>472</v>
      </c>
      <c r="HI88" s="237">
        <v>6.0204081632653061E-2</v>
      </c>
      <c r="HJ88" s="241">
        <v>2293</v>
      </c>
      <c r="HK88" s="182">
        <v>159</v>
      </c>
      <c r="HL88" s="242">
        <v>6.9341474051460975E-2</v>
      </c>
    </row>
    <row r="89" spans="1:220" s="78" customFormat="1" ht="15" customHeight="1" x14ac:dyDescent="0.6">
      <c r="A89" s="243">
        <v>63</v>
      </c>
      <c r="B89" s="244" t="s">
        <v>348</v>
      </c>
      <c r="C89" s="245">
        <v>9120</v>
      </c>
      <c r="D89" s="244" t="s">
        <v>459</v>
      </c>
      <c r="E89" s="182">
        <v>1135</v>
      </c>
      <c r="F89" s="182">
        <v>1026</v>
      </c>
      <c r="G89" s="187">
        <v>0.90396475770925111</v>
      </c>
      <c r="H89" s="182">
        <v>1448</v>
      </c>
      <c r="I89" s="182">
        <v>1228</v>
      </c>
      <c r="J89" s="187">
        <v>0.84806629834254144</v>
      </c>
      <c r="K89" s="182">
        <v>263</v>
      </c>
      <c r="L89" s="182">
        <v>127</v>
      </c>
      <c r="M89" s="187">
        <v>0.4828897338403042</v>
      </c>
      <c r="N89" s="182">
        <v>23</v>
      </c>
      <c r="O89" s="182">
        <v>25</v>
      </c>
      <c r="P89" s="187">
        <v>1.0869565217391304</v>
      </c>
      <c r="Q89" s="182">
        <v>15</v>
      </c>
      <c r="R89" s="182">
        <v>0</v>
      </c>
      <c r="S89" s="187">
        <v>0</v>
      </c>
      <c r="T89" s="182">
        <v>0</v>
      </c>
      <c r="U89" s="182">
        <v>0</v>
      </c>
      <c r="V89" s="187">
        <v>0</v>
      </c>
      <c r="W89" s="182">
        <v>2884</v>
      </c>
      <c r="X89" s="182">
        <v>2406</v>
      </c>
      <c r="Y89" s="187">
        <v>0.83425797503467403</v>
      </c>
      <c r="Z89" s="182">
        <v>2884</v>
      </c>
      <c r="AA89" s="182">
        <v>2406</v>
      </c>
      <c r="AB89" s="187">
        <v>0.83425797503467403</v>
      </c>
      <c r="AC89" s="182">
        <v>125</v>
      </c>
      <c r="AD89" s="182">
        <v>54</v>
      </c>
      <c r="AE89" s="187">
        <v>0.432</v>
      </c>
      <c r="AF89" s="182">
        <v>20</v>
      </c>
      <c r="AG89" s="182">
        <v>20</v>
      </c>
      <c r="AH89" s="187">
        <v>1</v>
      </c>
      <c r="AI89" s="182">
        <v>0</v>
      </c>
      <c r="AJ89" s="182">
        <v>0</v>
      </c>
      <c r="AK89" s="187">
        <v>0</v>
      </c>
      <c r="AL89" s="182">
        <v>0</v>
      </c>
      <c r="AM89" s="182">
        <v>0</v>
      </c>
      <c r="AN89" s="187">
        <v>0</v>
      </c>
      <c r="AO89" s="182">
        <v>145</v>
      </c>
      <c r="AP89" s="182">
        <v>74</v>
      </c>
      <c r="AQ89" s="187">
        <v>0.51034482758620692</v>
      </c>
      <c r="AR89" s="182">
        <v>0</v>
      </c>
      <c r="AS89" s="182">
        <v>0</v>
      </c>
      <c r="AT89" s="187">
        <v>0</v>
      </c>
      <c r="AU89" s="182">
        <v>15</v>
      </c>
      <c r="AV89" s="182">
        <v>15</v>
      </c>
      <c r="AW89" s="187">
        <v>1</v>
      </c>
      <c r="AX89" s="182">
        <v>31</v>
      </c>
      <c r="AY89" s="182">
        <v>16</v>
      </c>
      <c r="AZ89" s="187">
        <v>0.5161290322580645</v>
      </c>
      <c r="BA89" s="182">
        <v>46</v>
      </c>
      <c r="BB89" s="182">
        <v>31</v>
      </c>
      <c r="BC89" s="187">
        <v>0.67391304347826086</v>
      </c>
      <c r="BD89" s="182">
        <v>389</v>
      </c>
      <c r="BE89" s="182">
        <v>299</v>
      </c>
      <c r="BF89" s="187">
        <v>0.76863753213367614</v>
      </c>
      <c r="BG89" s="182">
        <v>790</v>
      </c>
      <c r="BH89" s="182">
        <v>560</v>
      </c>
      <c r="BI89" s="187">
        <v>0.70886075949367089</v>
      </c>
      <c r="BJ89" s="182">
        <v>183</v>
      </c>
      <c r="BK89" s="182">
        <v>157</v>
      </c>
      <c r="BL89" s="187">
        <v>0.85792349726775952</v>
      </c>
      <c r="BM89" s="182">
        <v>15</v>
      </c>
      <c r="BN89" s="182">
        <v>0</v>
      </c>
      <c r="BO89" s="187">
        <v>0</v>
      </c>
      <c r="BP89" s="182">
        <v>1424</v>
      </c>
      <c r="BQ89" s="182">
        <v>1362</v>
      </c>
      <c r="BR89" s="187">
        <v>0.9564606741573034</v>
      </c>
      <c r="BS89" s="182">
        <v>0</v>
      </c>
      <c r="BT89" s="182">
        <v>0</v>
      </c>
      <c r="BU89" s="187">
        <v>0</v>
      </c>
      <c r="BV89" s="182">
        <v>2801</v>
      </c>
      <c r="BW89" s="182">
        <v>2378</v>
      </c>
      <c r="BX89" s="187">
        <v>0.84898250624776861</v>
      </c>
      <c r="BY89" s="182">
        <v>0</v>
      </c>
      <c r="BZ89" s="182">
        <v>0</v>
      </c>
      <c r="CA89" s="187">
        <v>0</v>
      </c>
      <c r="CB89" s="182">
        <v>2992</v>
      </c>
      <c r="CC89" s="182">
        <v>2483</v>
      </c>
      <c r="CD89" s="187">
        <v>0.82987967914438499</v>
      </c>
      <c r="CE89" s="182">
        <v>5876</v>
      </c>
      <c r="CF89" s="182">
        <v>4889</v>
      </c>
      <c r="CG89" s="187">
        <v>0.8320285908781484</v>
      </c>
      <c r="CH89" s="182">
        <v>58240</v>
      </c>
      <c r="CI89" s="182">
        <v>12480</v>
      </c>
      <c r="CJ89" s="187">
        <v>0.21428571428571427</v>
      </c>
      <c r="CK89" s="182">
        <v>27100</v>
      </c>
      <c r="CL89" s="182">
        <v>4875</v>
      </c>
      <c r="CM89" s="187">
        <v>0.17988929889298894</v>
      </c>
      <c r="CN89" s="182">
        <v>11520</v>
      </c>
      <c r="CO89" s="182">
        <v>2880</v>
      </c>
      <c r="CP89" s="187">
        <v>0.25</v>
      </c>
      <c r="CQ89" s="182">
        <v>2575</v>
      </c>
      <c r="CR89" s="182">
        <v>555</v>
      </c>
      <c r="CS89" s="187">
        <v>0.21553398058252426</v>
      </c>
      <c r="CT89" s="182">
        <v>14095</v>
      </c>
      <c r="CU89" s="182">
        <v>3435</v>
      </c>
      <c r="CV89" s="187">
        <v>0.24370344093650231</v>
      </c>
      <c r="CW89" s="182">
        <v>0</v>
      </c>
      <c r="CX89" s="182">
        <v>0</v>
      </c>
      <c r="CY89" s="187">
        <v>0</v>
      </c>
      <c r="CZ89" s="182">
        <v>60</v>
      </c>
      <c r="DA89" s="182">
        <v>0</v>
      </c>
      <c r="DB89" s="187">
        <v>0</v>
      </c>
      <c r="DC89" s="182"/>
      <c r="DD89" s="182">
        <v>0</v>
      </c>
      <c r="DE89" s="187">
        <v>0</v>
      </c>
      <c r="DF89" s="182">
        <v>60</v>
      </c>
      <c r="DG89" s="182">
        <v>0</v>
      </c>
      <c r="DH89" s="187">
        <v>0</v>
      </c>
      <c r="DI89" s="182">
        <v>60</v>
      </c>
      <c r="DJ89" s="182">
        <v>0</v>
      </c>
      <c r="DK89" s="187">
        <v>0</v>
      </c>
      <c r="DL89" s="182">
        <v>4650</v>
      </c>
      <c r="DM89" s="182">
        <v>1276</v>
      </c>
      <c r="DN89" s="187">
        <v>0.27440860215053764</v>
      </c>
      <c r="DO89" s="182">
        <v>4710</v>
      </c>
      <c r="DP89" s="182">
        <v>1276</v>
      </c>
      <c r="DQ89" s="187">
        <v>0.27091295116772823</v>
      </c>
      <c r="DR89" s="182">
        <v>630</v>
      </c>
      <c r="DS89" s="182">
        <v>246</v>
      </c>
      <c r="DT89" s="187">
        <v>0.39047619047619048</v>
      </c>
      <c r="DU89" s="182">
        <v>45</v>
      </c>
      <c r="DV89" s="182">
        <v>0</v>
      </c>
      <c r="DW89" s="182">
        <v>246</v>
      </c>
      <c r="DX89" s="182">
        <v>675</v>
      </c>
      <c r="DY89" s="182">
        <v>246</v>
      </c>
      <c r="DZ89" s="187">
        <v>0.36444444444444446</v>
      </c>
      <c r="EA89" s="182">
        <v>104820</v>
      </c>
      <c r="EB89" s="182">
        <v>22312</v>
      </c>
      <c r="EC89" s="187">
        <v>0.21286014119442853</v>
      </c>
      <c r="ED89" s="182">
        <v>110696</v>
      </c>
      <c r="EE89" s="182">
        <v>27201</v>
      </c>
      <c r="EF89" s="187">
        <v>0.24572703620727035</v>
      </c>
      <c r="EG89" s="182">
        <v>4951</v>
      </c>
      <c r="EH89" s="182">
        <v>1493</v>
      </c>
      <c r="EI89" s="187">
        <v>0.30155524136538076</v>
      </c>
      <c r="EJ89" s="182">
        <v>736</v>
      </c>
      <c r="EK89" s="182">
        <v>262</v>
      </c>
      <c r="EL89" s="187">
        <v>0.35597826086956524</v>
      </c>
      <c r="EM89" s="182">
        <v>71998</v>
      </c>
      <c r="EN89" s="182">
        <v>17148</v>
      </c>
      <c r="EO89" s="187">
        <v>0.23817328259118309</v>
      </c>
      <c r="EP89" s="182">
        <v>979</v>
      </c>
      <c r="EQ89" s="182">
        <v>53</v>
      </c>
      <c r="ER89" s="187">
        <v>5.4136874361593465E-2</v>
      </c>
      <c r="ES89" s="199">
        <v>0.94</v>
      </c>
      <c r="ET89" s="187">
        <v>0.98302207130730002</v>
      </c>
      <c r="EU89" s="187">
        <v>1.0457681609652127</v>
      </c>
      <c r="EV89" s="199">
        <v>0.99</v>
      </c>
      <c r="EW89" s="187">
        <v>0.94218241042345297</v>
      </c>
      <c r="EX89" s="200">
        <v>0.95169940446813428</v>
      </c>
      <c r="EY89" s="199">
        <v>0.97</v>
      </c>
      <c r="EZ89" s="187">
        <v>0.96217788861180398</v>
      </c>
      <c r="FA89" s="200">
        <v>0.99193596764103509</v>
      </c>
      <c r="FB89" s="199">
        <v>0.98</v>
      </c>
      <c r="FC89" s="187">
        <v>0.97503900156006196</v>
      </c>
      <c r="FD89" s="187">
        <v>0.9949377566939408</v>
      </c>
      <c r="FE89" s="199">
        <v>0.98</v>
      </c>
      <c r="FF89" s="187">
        <v>0.90535714285714297</v>
      </c>
      <c r="FG89" s="200">
        <v>0.9238338192419826</v>
      </c>
      <c r="FH89" s="199">
        <v>0.98</v>
      </c>
      <c r="FI89" s="187">
        <v>0.95932339911397502</v>
      </c>
      <c r="FJ89" s="200">
        <v>0.97890142766732147</v>
      </c>
      <c r="FK89" s="199">
        <v>0.98</v>
      </c>
      <c r="FL89" s="187">
        <v>0.96072816526897098</v>
      </c>
      <c r="FM89" s="200">
        <v>0.9803348625193582</v>
      </c>
      <c r="FN89" s="199">
        <v>0.28000000000000003</v>
      </c>
      <c r="FO89" s="187">
        <v>0.55989583333333304</v>
      </c>
      <c r="FP89" s="200">
        <v>1.9996279761904749</v>
      </c>
      <c r="FQ89" s="199">
        <v>0.85</v>
      </c>
      <c r="FR89" s="187">
        <v>0.93771576524741096</v>
      </c>
      <c r="FS89" s="200"/>
      <c r="FT89" s="199">
        <v>0.28999999999999998</v>
      </c>
      <c r="FU89" s="187">
        <v>0.59166666666666701</v>
      </c>
      <c r="FV89" s="200"/>
      <c r="FW89" s="199">
        <v>0.56000000000000005</v>
      </c>
      <c r="FX89" s="187">
        <v>0.97117117117117102</v>
      </c>
      <c r="FY89" s="200">
        <v>1.7342342342342338</v>
      </c>
      <c r="FZ89" s="199">
        <v>0.43</v>
      </c>
      <c r="GA89" s="187">
        <v>0.65298398835516702</v>
      </c>
      <c r="GB89" s="200">
        <v>1.5185674147794581</v>
      </c>
      <c r="GC89" s="199">
        <v>0.56999999999999995</v>
      </c>
      <c r="GD89" s="187">
        <v>0.67761742560057403</v>
      </c>
      <c r="GE89" s="200">
        <v>1.1888025010536387</v>
      </c>
      <c r="GF89" s="199">
        <v>0.78</v>
      </c>
      <c r="GG89" s="187">
        <v>0.72850262857983195</v>
      </c>
      <c r="GH89" s="200">
        <v>0.67761742560057403</v>
      </c>
      <c r="GI89" s="199">
        <v>0.85</v>
      </c>
      <c r="GJ89" s="187">
        <v>0.93636972538513097</v>
      </c>
      <c r="GK89" s="200">
        <v>1.1016114416295659</v>
      </c>
      <c r="GL89" s="199">
        <v>0.83</v>
      </c>
      <c r="GM89" s="187">
        <v>0.92366412213740501</v>
      </c>
      <c r="GN89" s="200">
        <v>1.1128483399245843</v>
      </c>
      <c r="GO89" s="234">
        <v>642</v>
      </c>
      <c r="GP89" s="182">
        <v>11</v>
      </c>
      <c r="GQ89" s="235">
        <v>1.7133956386292833E-2</v>
      </c>
      <c r="GR89" s="236">
        <v>1571</v>
      </c>
      <c r="GS89" s="182">
        <v>29</v>
      </c>
      <c r="GT89" s="237">
        <v>1.8459579885423297E-2</v>
      </c>
      <c r="GU89" s="238">
        <v>2213</v>
      </c>
      <c r="GV89" s="182">
        <v>40</v>
      </c>
      <c r="GW89" s="237">
        <v>1.8075011296882059E-2</v>
      </c>
      <c r="GX89" s="239">
        <v>44125</v>
      </c>
      <c r="GY89" s="182">
        <v>2691</v>
      </c>
      <c r="GZ89" s="237">
        <v>6.0985835694050992E-2</v>
      </c>
      <c r="HA89" s="238">
        <v>46338</v>
      </c>
      <c r="HB89" s="182">
        <v>2731</v>
      </c>
      <c r="HC89" s="237">
        <v>5.8936509991799384E-2</v>
      </c>
      <c r="HD89" s="238">
        <v>527</v>
      </c>
      <c r="HE89" s="182">
        <v>4</v>
      </c>
      <c r="HF89" s="237">
        <v>7.5901328273244783E-3</v>
      </c>
      <c r="HG89" s="240">
        <v>4031</v>
      </c>
      <c r="HH89" s="182">
        <v>154</v>
      </c>
      <c r="HI89" s="237">
        <v>3.8203919622922348E-2</v>
      </c>
      <c r="HJ89" s="241">
        <v>536</v>
      </c>
      <c r="HK89" s="182">
        <v>47</v>
      </c>
      <c r="HL89" s="242">
        <v>8.7686567164179108E-2</v>
      </c>
    </row>
    <row r="90" spans="1:220" s="78" customFormat="1" ht="15" customHeight="1" x14ac:dyDescent="0.6">
      <c r="A90" s="243">
        <v>63</v>
      </c>
      <c r="B90" s="244" t="s">
        <v>348</v>
      </c>
      <c r="C90" s="245">
        <v>9231</v>
      </c>
      <c r="D90" s="244" t="s">
        <v>460</v>
      </c>
      <c r="E90" s="182">
        <v>756</v>
      </c>
      <c r="F90" s="182">
        <v>550</v>
      </c>
      <c r="G90" s="187">
        <v>0.72751322751322756</v>
      </c>
      <c r="H90" s="182">
        <v>651</v>
      </c>
      <c r="I90" s="182">
        <v>366</v>
      </c>
      <c r="J90" s="187">
        <v>0.56221198156682028</v>
      </c>
      <c r="K90" s="182">
        <v>0</v>
      </c>
      <c r="L90" s="182">
        <v>0</v>
      </c>
      <c r="M90" s="187">
        <v>0</v>
      </c>
      <c r="N90" s="182">
        <v>0</v>
      </c>
      <c r="O90" s="182">
        <v>0</v>
      </c>
      <c r="P90" s="187">
        <v>0</v>
      </c>
      <c r="Q90" s="182">
        <v>15</v>
      </c>
      <c r="R90" s="182">
        <v>0</v>
      </c>
      <c r="S90" s="187">
        <v>0</v>
      </c>
      <c r="T90" s="182">
        <v>477</v>
      </c>
      <c r="U90" s="182">
        <v>295</v>
      </c>
      <c r="V90" s="187">
        <v>0.61844863731656186</v>
      </c>
      <c r="W90" s="182">
        <v>1899</v>
      </c>
      <c r="X90" s="182">
        <v>1211</v>
      </c>
      <c r="Y90" s="187">
        <v>0.63770405476566616</v>
      </c>
      <c r="Z90" s="182">
        <v>1899</v>
      </c>
      <c r="AA90" s="182">
        <v>1211</v>
      </c>
      <c r="AB90" s="187">
        <v>0.63770405476566616</v>
      </c>
      <c r="AC90" s="182">
        <v>66</v>
      </c>
      <c r="AD90" s="182">
        <v>72</v>
      </c>
      <c r="AE90" s="187">
        <v>1.0909090909090908</v>
      </c>
      <c r="AF90" s="182">
        <v>0</v>
      </c>
      <c r="AG90" s="182">
        <v>0</v>
      </c>
      <c r="AH90" s="187">
        <v>0</v>
      </c>
      <c r="AI90" s="182">
        <v>15</v>
      </c>
      <c r="AJ90" s="182">
        <v>14</v>
      </c>
      <c r="AK90" s="187">
        <v>0.93333333333333335</v>
      </c>
      <c r="AL90" s="182">
        <v>84</v>
      </c>
      <c r="AM90" s="182">
        <v>24</v>
      </c>
      <c r="AN90" s="187">
        <v>0.2857142857142857</v>
      </c>
      <c r="AO90" s="182">
        <v>165</v>
      </c>
      <c r="AP90" s="182">
        <v>110</v>
      </c>
      <c r="AQ90" s="187">
        <v>0.66666666666666663</v>
      </c>
      <c r="AR90" s="182">
        <v>78</v>
      </c>
      <c r="AS90" s="182">
        <v>27</v>
      </c>
      <c r="AT90" s="187">
        <v>0.34615384615384615</v>
      </c>
      <c r="AU90" s="182">
        <v>31</v>
      </c>
      <c r="AV90" s="182">
        <v>0</v>
      </c>
      <c r="AW90" s="187">
        <v>0</v>
      </c>
      <c r="AX90" s="182">
        <v>15</v>
      </c>
      <c r="AY90" s="182">
        <v>0</v>
      </c>
      <c r="AZ90" s="187">
        <v>0</v>
      </c>
      <c r="BA90" s="182">
        <v>124</v>
      </c>
      <c r="BB90" s="182">
        <v>27</v>
      </c>
      <c r="BC90" s="187">
        <v>0.21774193548387097</v>
      </c>
      <c r="BD90" s="182">
        <v>436</v>
      </c>
      <c r="BE90" s="182">
        <v>205</v>
      </c>
      <c r="BF90" s="187">
        <v>0.47018348623853212</v>
      </c>
      <c r="BG90" s="182">
        <v>460</v>
      </c>
      <c r="BH90" s="182">
        <v>188</v>
      </c>
      <c r="BI90" s="187">
        <v>0.40869565217391307</v>
      </c>
      <c r="BJ90" s="182">
        <v>81</v>
      </c>
      <c r="BK90" s="182">
        <v>30</v>
      </c>
      <c r="BL90" s="187">
        <v>0.37037037037037035</v>
      </c>
      <c r="BM90" s="182">
        <v>53</v>
      </c>
      <c r="BN90" s="182">
        <v>36</v>
      </c>
      <c r="BO90" s="187">
        <v>0.67924528301886788</v>
      </c>
      <c r="BP90" s="182">
        <v>1231</v>
      </c>
      <c r="BQ90" s="182">
        <v>1225</v>
      </c>
      <c r="BR90" s="187">
        <v>0.99512591389114546</v>
      </c>
      <c r="BS90" s="182">
        <v>226</v>
      </c>
      <c r="BT90" s="182">
        <v>154</v>
      </c>
      <c r="BU90" s="187">
        <v>0.68141592920353977</v>
      </c>
      <c r="BV90" s="182">
        <v>2487</v>
      </c>
      <c r="BW90" s="182">
        <v>1838</v>
      </c>
      <c r="BX90" s="187">
        <v>0.7390430237233615</v>
      </c>
      <c r="BY90" s="182">
        <v>0</v>
      </c>
      <c r="BZ90" s="182">
        <v>0</v>
      </c>
      <c r="CA90" s="187">
        <v>0</v>
      </c>
      <c r="CB90" s="182">
        <v>2776</v>
      </c>
      <c r="CC90" s="182">
        <v>1975</v>
      </c>
      <c r="CD90" s="187">
        <v>0.71145533141210371</v>
      </c>
      <c r="CE90" s="182">
        <v>4675</v>
      </c>
      <c r="CF90" s="182">
        <v>3186</v>
      </c>
      <c r="CG90" s="187">
        <v>0.68149732620320858</v>
      </c>
      <c r="CH90" s="182">
        <v>27520</v>
      </c>
      <c r="CI90" s="182">
        <v>5600</v>
      </c>
      <c r="CJ90" s="187">
        <v>0.20348837209302326</v>
      </c>
      <c r="CK90" s="182">
        <v>24285</v>
      </c>
      <c r="CL90" s="182">
        <v>1291</v>
      </c>
      <c r="CM90" s="187">
        <v>5.3160387070207947E-2</v>
      </c>
      <c r="CN90" s="182">
        <v>7680</v>
      </c>
      <c r="CO90" s="182">
        <v>1600</v>
      </c>
      <c r="CP90" s="187">
        <v>0.20833333333333334</v>
      </c>
      <c r="CQ90" s="182">
        <v>1350</v>
      </c>
      <c r="CR90" s="182">
        <v>343</v>
      </c>
      <c r="CS90" s="187">
        <v>0.25407407407407406</v>
      </c>
      <c r="CT90" s="182">
        <v>9030</v>
      </c>
      <c r="CU90" s="182">
        <v>1943</v>
      </c>
      <c r="CV90" s="187">
        <v>0.21517165005537098</v>
      </c>
      <c r="CW90" s="182">
        <v>855</v>
      </c>
      <c r="CX90" s="182">
        <v>0</v>
      </c>
      <c r="CY90" s="187">
        <v>0</v>
      </c>
      <c r="CZ90" s="182">
        <v>60</v>
      </c>
      <c r="DA90" s="182">
        <v>0</v>
      </c>
      <c r="DB90" s="187">
        <v>0</v>
      </c>
      <c r="DC90" s="182"/>
      <c r="DD90" s="182">
        <v>0</v>
      </c>
      <c r="DE90" s="187">
        <v>0</v>
      </c>
      <c r="DF90" s="182">
        <v>60</v>
      </c>
      <c r="DG90" s="182">
        <v>52</v>
      </c>
      <c r="DH90" s="187">
        <v>0.8666666666666667</v>
      </c>
      <c r="DI90" s="182">
        <v>915</v>
      </c>
      <c r="DJ90" s="182">
        <v>52</v>
      </c>
      <c r="DK90" s="187">
        <v>5.6830601092896178E-2</v>
      </c>
      <c r="DL90" s="182">
        <v>2310</v>
      </c>
      <c r="DM90" s="182">
        <v>1342</v>
      </c>
      <c r="DN90" s="187">
        <v>0.580952380952381</v>
      </c>
      <c r="DO90" s="182">
        <v>3225</v>
      </c>
      <c r="DP90" s="182">
        <v>1394</v>
      </c>
      <c r="DQ90" s="187">
        <v>0.43224806201550386</v>
      </c>
      <c r="DR90" s="182">
        <v>635</v>
      </c>
      <c r="DS90" s="182">
        <v>2104</v>
      </c>
      <c r="DT90" s="187">
        <v>3.3133858267716536</v>
      </c>
      <c r="DU90" s="182">
        <v>45</v>
      </c>
      <c r="DV90" s="182">
        <v>49</v>
      </c>
      <c r="DW90" s="182">
        <v>2104</v>
      </c>
      <c r="DX90" s="182">
        <v>680</v>
      </c>
      <c r="DY90" s="182">
        <v>2153</v>
      </c>
      <c r="DZ90" s="187">
        <v>3.1661764705882351</v>
      </c>
      <c r="EA90" s="182">
        <v>64740</v>
      </c>
      <c r="EB90" s="182">
        <v>12381</v>
      </c>
      <c r="EC90" s="187">
        <v>0.19124189063948099</v>
      </c>
      <c r="ED90" s="182">
        <v>69415</v>
      </c>
      <c r="EE90" s="182">
        <v>15567</v>
      </c>
      <c r="EF90" s="187">
        <v>0.22425988619174531</v>
      </c>
      <c r="EG90" s="182">
        <v>3337</v>
      </c>
      <c r="EH90" s="182">
        <v>1424</v>
      </c>
      <c r="EI90" s="187">
        <v>0.42673059634402155</v>
      </c>
      <c r="EJ90" s="182">
        <v>778</v>
      </c>
      <c r="EK90" s="182">
        <v>2203</v>
      </c>
      <c r="EL90" s="187">
        <v>2.8316195372750643</v>
      </c>
      <c r="EM90" s="182">
        <v>36311</v>
      </c>
      <c r="EN90" s="182">
        <v>7754</v>
      </c>
      <c r="EO90" s="187">
        <v>0.21354410509212085</v>
      </c>
      <c r="EP90" s="182">
        <v>795</v>
      </c>
      <c r="EQ90" s="182">
        <v>90</v>
      </c>
      <c r="ER90" s="187">
        <v>0.11320754716981132</v>
      </c>
      <c r="ES90" s="199">
        <v>0.84</v>
      </c>
      <c r="ET90" s="187">
        <v>0.984615384615385</v>
      </c>
      <c r="EU90" s="187">
        <v>1.1721611721611727</v>
      </c>
      <c r="EV90" s="199">
        <v>0.86</v>
      </c>
      <c r="EW90" s="187">
        <v>0.99453551912568305</v>
      </c>
      <c r="EX90" s="200">
        <v>1.1564366501461432</v>
      </c>
      <c r="EY90" s="199">
        <v>0.85</v>
      </c>
      <c r="EZ90" s="187">
        <v>0.98761354252683697</v>
      </c>
      <c r="FA90" s="200">
        <v>1.1618982853256905</v>
      </c>
      <c r="FB90" s="199">
        <v>0.82</v>
      </c>
      <c r="FC90" s="187">
        <v>0.97817571348628995</v>
      </c>
      <c r="FD90" s="187">
        <v>1.1928972115686463</v>
      </c>
      <c r="FE90" s="199">
        <v>0.82</v>
      </c>
      <c r="FF90" s="187">
        <v>0.97872340425531901</v>
      </c>
      <c r="FG90" s="200">
        <v>1.1935651271406329</v>
      </c>
      <c r="FH90" s="199">
        <v>0.82</v>
      </c>
      <c r="FI90" s="187">
        <v>0.97822784810126595</v>
      </c>
      <c r="FJ90" s="200">
        <v>1.1929607903673975</v>
      </c>
      <c r="FK90" s="199">
        <v>0.84</v>
      </c>
      <c r="FL90" s="187">
        <v>0.98179535467671097</v>
      </c>
      <c r="FM90" s="200">
        <v>1.1688039936627512</v>
      </c>
      <c r="FN90" s="199">
        <v>0.26</v>
      </c>
      <c r="FO90" s="187">
        <v>0.59125000000000005</v>
      </c>
      <c r="FP90" s="200">
        <v>2.2740384615384617</v>
      </c>
      <c r="FQ90" s="199">
        <v>0.85</v>
      </c>
      <c r="FR90" s="187">
        <v>0.93263848677861405</v>
      </c>
      <c r="FS90" s="200"/>
      <c r="FT90" s="199">
        <v>0.43</v>
      </c>
      <c r="FU90" s="187">
        <v>0.640625</v>
      </c>
      <c r="FV90" s="200"/>
      <c r="FW90" s="199">
        <v>0.61</v>
      </c>
      <c r="FX90" s="187">
        <v>0.87172011661807602</v>
      </c>
      <c r="FY90" s="200">
        <v>1.4290493715050427</v>
      </c>
      <c r="FZ90" s="199">
        <v>0.52</v>
      </c>
      <c r="GA90" s="187">
        <v>0.68142048378795705</v>
      </c>
      <c r="GB90" s="200">
        <v>1.3104240072845328</v>
      </c>
      <c r="GC90" s="199">
        <v>0.56000000000000005</v>
      </c>
      <c r="GD90" s="187">
        <v>0.734108714966481</v>
      </c>
      <c r="GE90" s="200">
        <v>1.3109084195830016</v>
      </c>
      <c r="GF90" s="199">
        <v>0.7</v>
      </c>
      <c r="GG90" s="187">
        <v>0.78480118198753801</v>
      </c>
      <c r="GH90" s="200">
        <v>0.734108714966481</v>
      </c>
      <c r="GI90" s="199">
        <v>0.89</v>
      </c>
      <c r="GJ90" s="187">
        <v>0.98665730337078705</v>
      </c>
      <c r="GK90" s="200">
        <v>1.1086037116525698</v>
      </c>
      <c r="GL90" s="199">
        <v>0.83</v>
      </c>
      <c r="GM90" s="187">
        <v>0.908306854289605</v>
      </c>
      <c r="GN90" s="200">
        <v>1.0943456075778375</v>
      </c>
      <c r="GO90" s="234">
        <v>222</v>
      </c>
      <c r="GP90" s="182">
        <v>29</v>
      </c>
      <c r="GQ90" s="235">
        <v>0.13063063063063063</v>
      </c>
      <c r="GR90" s="236">
        <v>918</v>
      </c>
      <c r="GS90" s="182">
        <v>48</v>
      </c>
      <c r="GT90" s="237">
        <v>5.2287581699346407E-2</v>
      </c>
      <c r="GU90" s="238">
        <v>1140</v>
      </c>
      <c r="GV90" s="182">
        <v>77</v>
      </c>
      <c r="GW90" s="237">
        <v>6.7543859649122809E-2</v>
      </c>
      <c r="GX90" s="239">
        <v>31923</v>
      </c>
      <c r="GY90" s="182">
        <v>2716</v>
      </c>
      <c r="GZ90" s="237">
        <v>8.5079723083670081E-2</v>
      </c>
      <c r="HA90" s="238">
        <v>33063</v>
      </c>
      <c r="HB90" s="182">
        <v>2793</v>
      </c>
      <c r="HC90" s="237">
        <v>8.447509300426459E-2</v>
      </c>
      <c r="HD90" s="238">
        <v>402</v>
      </c>
      <c r="HE90" s="182">
        <v>7</v>
      </c>
      <c r="HF90" s="237">
        <v>1.7412935323383085E-2</v>
      </c>
      <c r="HG90" s="240">
        <v>2056</v>
      </c>
      <c r="HH90" s="182">
        <v>632</v>
      </c>
      <c r="HI90" s="237">
        <v>0.30739299610894943</v>
      </c>
      <c r="HJ90" s="241">
        <v>542</v>
      </c>
      <c r="HK90" s="182">
        <v>624</v>
      </c>
      <c r="HL90" s="242">
        <v>1.1512915129151291</v>
      </c>
    </row>
    <row r="91" spans="1:220" s="78" customFormat="1" ht="15" customHeight="1" x14ac:dyDescent="0.6">
      <c r="A91" s="243">
        <v>63</v>
      </c>
      <c r="B91" s="244" t="s">
        <v>348</v>
      </c>
      <c r="C91" s="245">
        <v>9538</v>
      </c>
      <c r="D91" s="244" t="s">
        <v>461</v>
      </c>
      <c r="E91" s="182">
        <v>2476</v>
      </c>
      <c r="F91" s="182">
        <v>1947</v>
      </c>
      <c r="G91" s="187">
        <v>0.78634894991922455</v>
      </c>
      <c r="H91" s="182">
        <v>2106</v>
      </c>
      <c r="I91" s="182">
        <v>1839</v>
      </c>
      <c r="J91" s="187">
        <v>0.87321937321937326</v>
      </c>
      <c r="K91" s="182">
        <v>344</v>
      </c>
      <c r="L91" s="182">
        <v>256</v>
      </c>
      <c r="M91" s="187">
        <v>0.7441860465116279</v>
      </c>
      <c r="N91" s="182">
        <v>0</v>
      </c>
      <c r="O91" s="182">
        <v>0</v>
      </c>
      <c r="P91" s="187">
        <v>0</v>
      </c>
      <c r="Q91" s="182">
        <v>27</v>
      </c>
      <c r="R91" s="182">
        <v>0</v>
      </c>
      <c r="S91" s="187">
        <v>0</v>
      </c>
      <c r="T91" s="182">
        <v>0</v>
      </c>
      <c r="U91" s="182">
        <v>0</v>
      </c>
      <c r="V91" s="187">
        <v>0</v>
      </c>
      <c r="W91" s="182">
        <v>4953</v>
      </c>
      <c r="X91" s="182">
        <v>4042</v>
      </c>
      <c r="Y91" s="187">
        <v>0.81607106803957197</v>
      </c>
      <c r="Z91" s="182">
        <v>4953</v>
      </c>
      <c r="AA91" s="182">
        <v>4042</v>
      </c>
      <c r="AB91" s="187">
        <v>0.81607106803957197</v>
      </c>
      <c r="AC91" s="182">
        <v>271</v>
      </c>
      <c r="AD91" s="182">
        <v>150</v>
      </c>
      <c r="AE91" s="187">
        <v>0.55350553505535061</v>
      </c>
      <c r="AF91" s="182">
        <v>0</v>
      </c>
      <c r="AG91" s="182">
        <v>0</v>
      </c>
      <c r="AH91" s="187">
        <v>0</v>
      </c>
      <c r="AI91" s="182">
        <v>15</v>
      </c>
      <c r="AJ91" s="182">
        <v>0</v>
      </c>
      <c r="AK91" s="187">
        <v>0</v>
      </c>
      <c r="AL91" s="182">
        <v>0</v>
      </c>
      <c r="AM91" s="182">
        <v>0</v>
      </c>
      <c r="AN91" s="187">
        <v>0</v>
      </c>
      <c r="AO91" s="182">
        <v>286</v>
      </c>
      <c r="AP91" s="182">
        <v>150</v>
      </c>
      <c r="AQ91" s="187">
        <v>0.52447552447552448</v>
      </c>
      <c r="AR91" s="182">
        <v>0</v>
      </c>
      <c r="AS91" s="182">
        <v>0</v>
      </c>
      <c r="AT91" s="187">
        <v>0</v>
      </c>
      <c r="AU91" s="182">
        <v>10</v>
      </c>
      <c r="AV91" s="182">
        <v>16</v>
      </c>
      <c r="AW91" s="187">
        <v>1.6</v>
      </c>
      <c r="AX91" s="182">
        <v>0</v>
      </c>
      <c r="AY91" s="182">
        <v>0</v>
      </c>
      <c r="AZ91" s="187">
        <v>0</v>
      </c>
      <c r="BA91" s="182">
        <v>10</v>
      </c>
      <c r="BB91" s="182">
        <v>16</v>
      </c>
      <c r="BC91" s="187">
        <v>1.6</v>
      </c>
      <c r="BD91" s="182">
        <v>2189</v>
      </c>
      <c r="BE91" s="182">
        <v>1257</v>
      </c>
      <c r="BF91" s="187">
        <v>0.57423481041571489</v>
      </c>
      <c r="BG91" s="182">
        <v>982</v>
      </c>
      <c r="BH91" s="182">
        <v>356</v>
      </c>
      <c r="BI91" s="187">
        <v>0.36252545824847249</v>
      </c>
      <c r="BJ91" s="182">
        <v>138</v>
      </c>
      <c r="BK91" s="182">
        <v>60</v>
      </c>
      <c r="BL91" s="187">
        <v>0.43478260869565216</v>
      </c>
      <c r="BM91" s="182">
        <v>15</v>
      </c>
      <c r="BN91" s="182">
        <v>0</v>
      </c>
      <c r="BO91" s="187">
        <v>0</v>
      </c>
      <c r="BP91" s="182">
        <v>2949</v>
      </c>
      <c r="BQ91" s="182">
        <v>3154</v>
      </c>
      <c r="BR91" s="187">
        <v>1.0695150898609698</v>
      </c>
      <c r="BS91" s="182">
        <v>0</v>
      </c>
      <c r="BT91" s="182">
        <v>0</v>
      </c>
      <c r="BU91" s="187">
        <v>0</v>
      </c>
      <c r="BV91" s="182">
        <v>6273</v>
      </c>
      <c r="BW91" s="182">
        <v>4827</v>
      </c>
      <c r="BX91" s="187">
        <v>0.76948828311812534</v>
      </c>
      <c r="BY91" s="182">
        <v>0</v>
      </c>
      <c r="BZ91" s="182">
        <v>0</v>
      </c>
      <c r="CA91" s="187">
        <v>0</v>
      </c>
      <c r="CB91" s="182">
        <v>6569</v>
      </c>
      <c r="CC91" s="182">
        <v>4993</v>
      </c>
      <c r="CD91" s="187">
        <v>0.76008524889633122</v>
      </c>
      <c r="CE91" s="182">
        <v>11522</v>
      </c>
      <c r="CF91" s="182">
        <v>9035</v>
      </c>
      <c r="CG91" s="187">
        <v>0.78415205693456003</v>
      </c>
      <c r="CH91" s="182">
        <v>32000</v>
      </c>
      <c r="CI91" s="182">
        <v>7040</v>
      </c>
      <c r="CJ91" s="187">
        <v>0.22</v>
      </c>
      <c r="CK91" s="182">
        <v>27570</v>
      </c>
      <c r="CL91" s="182">
        <v>2676</v>
      </c>
      <c r="CM91" s="187">
        <v>9.7062023939064199E-2</v>
      </c>
      <c r="CN91" s="182">
        <v>12800</v>
      </c>
      <c r="CO91" s="182">
        <v>2880</v>
      </c>
      <c r="CP91" s="187">
        <v>0.22500000000000001</v>
      </c>
      <c r="CQ91" s="182">
        <v>2670</v>
      </c>
      <c r="CR91" s="182">
        <v>307</v>
      </c>
      <c r="CS91" s="187">
        <v>0.1149812734082397</v>
      </c>
      <c r="CT91" s="182">
        <v>15470</v>
      </c>
      <c r="CU91" s="182">
        <v>3187</v>
      </c>
      <c r="CV91" s="187">
        <v>0.20601163542340012</v>
      </c>
      <c r="CW91" s="182">
        <v>0</v>
      </c>
      <c r="CX91" s="182">
        <v>0</v>
      </c>
      <c r="CY91" s="187">
        <v>0</v>
      </c>
      <c r="CZ91" s="182">
        <v>60</v>
      </c>
      <c r="DA91" s="182">
        <v>0</v>
      </c>
      <c r="DB91" s="187">
        <v>0</v>
      </c>
      <c r="DC91" s="182"/>
      <c r="DD91" s="182">
        <v>0</v>
      </c>
      <c r="DE91" s="187">
        <v>0</v>
      </c>
      <c r="DF91" s="182">
        <v>60</v>
      </c>
      <c r="DG91" s="182">
        <v>0</v>
      </c>
      <c r="DH91" s="187">
        <v>0</v>
      </c>
      <c r="DI91" s="182">
        <v>60</v>
      </c>
      <c r="DJ91" s="182">
        <v>0</v>
      </c>
      <c r="DK91" s="187">
        <v>0</v>
      </c>
      <c r="DL91" s="182">
        <v>2685</v>
      </c>
      <c r="DM91" s="182">
        <v>373</v>
      </c>
      <c r="DN91" s="187">
        <v>0.13891992551210428</v>
      </c>
      <c r="DO91" s="182">
        <v>2745</v>
      </c>
      <c r="DP91" s="182">
        <v>373</v>
      </c>
      <c r="DQ91" s="187">
        <v>0.13588342440801457</v>
      </c>
      <c r="DR91" s="182">
        <v>635</v>
      </c>
      <c r="DS91" s="182">
        <v>187</v>
      </c>
      <c r="DT91" s="187">
        <v>0.29448818897637796</v>
      </c>
      <c r="DU91" s="182">
        <v>45</v>
      </c>
      <c r="DV91" s="182">
        <v>0</v>
      </c>
      <c r="DW91" s="182">
        <v>187</v>
      </c>
      <c r="DX91" s="182">
        <v>680</v>
      </c>
      <c r="DY91" s="182">
        <v>187</v>
      </c>
      <c r="DZ91" s="187">
        <v>0.27500000000000002</v>
      </c>
      <c r="EA91" s="182">
        <v>78465</v>
      </c>
      <c r="EB91" s="182">
        <v>13463</v>
      </c>
      <c r="EC91" s="187">
        <v>0.17157968520996622</v>
      </c>
      <c r="ED91" s="182">
        <v>89987</v>
      </c>
      <c r="EE91" s="182">
        <v>22498</v>
      </c>
      <c r="EF91" s="187">
        <v>0.25001389089535153</v>
      </c>
      <c r="EG91" s="182">
        <v>2893</v>
      </c>
      <c r="EH91" s="182">
        <v>449</v>
      </c>
      <c r="EI91" s="187">
        <v>0.15520221223643277</v>
      </c>
      <c r="EJ91" s="182">
        <v>737</v>
      </c>
      <c r="EK91" s="182">
        <v>187</v>
      </c>
      <c r="EL91" s="187">
        <v>0.2537313432835821</v>
      </c>
      <c r="EM91" s="182">
        <v>47888</v>
      </c>
      <c r="EN91" s="182">
        <v>12115</v>
      </c>
      <c r="EO91" s="187">
        <v>0.25298613431339795</v>
      </c>
      <c r="EP91" s="182">
        <v>1605</v>
      </c>
      <c r="EQ91" s="182">
        <v>317</v>
      </c>
      <c r="ER91" s="187">
        <v>0.19750778816199377</v>
      </c>
      <c r="ES91" s="199">
        <v>0.8</v>
      </c>
      <c r="ET91" s="187">
        <v>0.91783931003177499</v>
      </c>
      <c r="EU91" s="187">
        <v>1.1472991375397186</v>
      </c>
      <c r="EV91" s="199">
        <v>0.66</v>
      </c>
      <c r="EW91" s="187">
        <v>0.81402936378466595</v>
      </c>
      <c r="EX91" s="200">
        <v>1.2333778239161606</v>
      </c>
      <c r="EY91" s="199">
        <v>0.73</v>
      </c>
      <c r="EZ91" s="187">
        <v>0.87060860959920805</v>
      </c>
      <c r="FA91" s="200">
        <v>1.1926145336975453</v>
      </c>
      <c r="FB91" s="199">
        <v>0.84</v>
      </c>
      <c r="FC91" s="187">
        <v>0.93789087772266599</v>
      </c>
      <c r="FD91" s="187">
        <v>1.1165367591936501</v>
      </c>
      <c r="FE91" s="199">
        <v>0.68</v>
      </c>
      <c r="FF91" s="187">
        <v>0.69662921348314599</v>
      </c>
      <c r="FG91" s="200">
        <v>1.0244547257105088</v>
      </c>
      <c r="FH91" s="199">
        <v>0.76</v>
      </c>
      <c r="FI91" s="187">
        <v>0.92068896455036997</v>
      </c>
      <c r="FJ91" s="200">
        <v>1.211432848092592</v>
      </c>
      <c r="FK91" s="199">
        <v>0.75</v>
      </c>
      <c r="FL91" s="187">
        <v>0.89828444936358598</v>
      </c>
      <c r="FM91" s="200">
        <v>1.1977125991514479</v>
      </c>
      <c r="FN91" s="199">
        <v>0.28999999999999998</v>
      </c>
      <c r="FO91" s="187">
        <v>0.418548387096774</v>
      </c>
      <c r="FP91" s="200">
        <v>1.4432703003337035</v>
      </c>
      <c r="FQ91" s="199">
        <v>0.8</v>
      </c>
      <c r="FR91" s="187">
        <v>0.95032458368614203</v>
      </c>
      <c r="FS91" s="200"/>
      <c r="FT91" s="199">
        <v>0.27</v>
      </c>
      <c r="FU91" s="187">
        <v>0.73958333333333304</v>
      </c>
      <c r="FV91" s="200"/>
      <c r="FW91" s="199">
        <v>0.81</v>
      </c>
      <c r="FX91" s="187">
        <v>0.97719869706840401</v>
      </c>
      <c r="FY91" s="200">
        <v>1.2064181445288937</v>
      </c>
      <c r="FZ91" s="199">
        <v>0.54</v>
      </c>
      <c r="GA91" s="187">
        <v>0.76247254471289605</v>
      </c>
      <c r="GB91" s="200">
        <v>1.4119861939127705</v>
      </c>
      <c r="GC91" s="199">
        <v>0.55000000000000004</v>
      </c>
      <c r="GD91" s="187">
        <v>0.55849364926093703</v>
      </c>
      <c r="GE91" s="200">
        <v>1.015442998656249</v>
      </c>
      <c r="GF91" s="199">
        <v>0.65</v>
      </c>
      <c r="GG91" s="187">
        <v>0.69495066228109204</v>
      </c>
      <c r="GH91" s="200">
        <v>0.55849364926093703</v>
      </c>
      <c r="GI91" s="199">
        <v>0.89</v>
      </c>
      <c r="GJ91" s="187">
        <v>0.94209354120267297</v>
      </c>
      <c r="GK91" s="200">
        <v>1.0585320687670483</v>
      </c>
      <c r="GL91" s="199">
        <v>0.89</v>
      </c>
      <c r="GM91" s="187">
        <v>0.96256684491978595</v>
      </c>
      <c r="GN91" s="200">
        <v>1.0815357808087482</v>
      </c>
      <c r="GO91" s="234">
        <v>829</v>
      </c>
      <c r="GP91" s="182">
        <v>145</v>
      </c>
      <c r="GQ91" s="235">
        <v>0.17490952955367914</v>
      </c>
      <c r="GR91" s="236">
        <v>2240</v>
      </c>
      <c r="GS91" s="182">
        <v>155</v>
      </c>
      <c r="GT91" s="237">
        <v>6.9196428571428575E-2</v>
      </c>
      <c r="GU91" s="238">
        <v>3069</v>
      </c>
      <c r="GV91" s="182">
        <v>300</v>
      </c>
      <c r="GW91" s="237">
        <v>9.7751710654936458E-2</v>
      </c>
      <c r="GX91" s="239">
        <v>36955</v>
      </c>
      <c r="GY91" s="182">
        <v>2507</v>
      </c>
      <c r="GZ91" s="237">
        <v>6.7839263969692865E-2</v>
      </c>
      <c r="HA91" s="238">
        <v>40024</v>
      </c>
      <c r="HB91" s="182">
        <v>2807</v>
      </c>
      <c r="HC91" s="237">
        <v>7.0132920247851283E-2</v>
      </c>
      <c r="HD91" s="238">
        <v>1254</v>
      </c>
      <c r="HE91" s="182">
        <v>1</v>
      </c>
      <c r="HF91" s="237">
        <v>7.9744816586921851E-4</v>
      </c>
      <c r="HG91" s="240">
        <v>2483</v>
      </c>
      <c r="HH91" s="182">
        <v>102</v>
      </c>
      <c r="HI91" s="237">
        <v>4.1079339508658878E-2</v>
      </c>
      <c r="HJ91" s="241">
        <v>546</v>
      </c>
      <c r="HK91" s="182">
        <v>150</v>
      </c>
      <c r="HL91" s="242">
        <v>0.27472527472527475</v>
      </c>
    </row>
    <row r="92" spans="1:220" s="78" customFormat="1" ht="15" customHeight="1" x14ac:dyDescent="0.6">
      <c r="A92" s="243">
        <v>66</v>
      </c>
      <c r="B92" s="244" t="s">
        <v>349</v>
      </c>
      <c r="C92" s="245">
        <v>9121</v>
      </c>
      <c r="D92" s="244" t="s">
        <v>462</v>
      </c>
      <c r="E92" s="182">
        <v>777</v>
      </c>
      <c r="F92" s="182">
        <v>639</v>
      </c>
      <c r="G92" s="187">
        <v>0.82239382239382242</v>
      </c>
      <c r="H92" s="182">
        <v>885</v>
      </c>
      <c r="I92" s="182">
        <v>729</v>
      </c>
      <c r="J92" s="187">
        <v>0.82372881355932204</v>
      </c>
      <c r="K92" s="182">
        <v>275</v>
      </c>
      <c r="L92" s="182">
        <v>225</v>
      </c>
      <c r="M92" s="187">
        <v>0.81818181818181823</v>
      </c>
      <c r="N92" s="182">
        <v>35</v>
      </c>
      <c r="O92" s="182">
        <v>6</v>
      </c>
      <c r="P92" s="187">
        <v>0.17142857142857143</v>
      </c>
      <c r="Q92" s="182">
        <v>0</v>
      </c>
      <c r="R92" s="182">
        <v>0</v>
      </c>
      <c r="S92" s="187">
        <v>0</v>
      </c>
      <c r="T92" s="182">
        <v>0</v>
      </c>
      <c r="U92" s="182">
        <v>0</v>
      </c>
      <c r="V92" s="187">
        <v>0</v>
      </c>
      <c r="W92" s="182">
        <v>1972</v>
      </c>
      <c r="X92" s="182">
        <v>1599</v>
      </c>
      <c r="Y92" s="187">
        <v>0.8108519269776876</v>
      </c>
      <c r="Z92" s="182">
        <v>1972</v>
      </c>
      <c r="AA92" s="182">
        <v>1599</v>
      </c>
      <c r="AB92" s="187">
        <v>0.8108519269776876</v>
      </c>
      <c r="AC92" s="182">
        <v>239</v>
      </c>
      <c r="AD92" s="182">
        <v>121</v>
      </c>
      <c r="AE92" s="187">
        <v>0.50627615062761511</v>
      </c>
      <c r="AF92" s="182">
        <v>29</v>
      </c>
      <c r="AG92" s="182">
        <v>29</v>
      </c>
      <c r="AH92" s="187">
        <v>1</v>
      </c>
      <c r="AI92" s="182">
        <v>0</v>
      </c>
      <c r="AJ92" s="182">
        <v>0</v>
      </c>
      <c r="AK92" s="187">
        <v>0</v>
      </c>
      <c r="AL92" s="182">
        <v>0</v>
      </c>
      <c r="AM92" s="182">
        <v>0</v>
      </c>
      <c r="AN92" s="187">
        <v>0</v>
      </c>
      <c r="AO92" s="182">
        <v>268</v>
      </c>
      <c r="AP92" s="182">
        <v>150</v>
      </c>
      <c r="AQ92" s="187">
        <v>0.55970149253731338</v>
      </c>
      <c r="AR92" s="182">
        <v>255</v>
      </c>
      <c r="AS92" s="182">
        <v>118</v>
      </c>
      <c r="AT92" s="187">
        <v>0.46274509803921571</v>
      </c>
      <c r="AU92" s="182">
        <v>25</v>
      </c>
      <c r="AV92" s="182">
        <v>17</v>
      </c>
      <c r="AW92" s="187">
        <v>0.68</v>
      </c>
      <c r="AX92" s="182">
        <v>15</v>
      </c>
      <c r="AY92" s="182">
        <v>0</v>
      </c>
      <c r="AZ92" s="187">
        <v>0</v>
      </c>
      <c r="BA92" s="182">
        <v>295</v>
      </c>
      <c r="BB92" s="182">
        <v>135</v>
      </c>
      <c r="BC92" s="187">
        <v>0.4576271186440678</v>
      </c>
      <c r="BD92" s="182">
        <v>970</v>
      </c>
      <c r="BE92" s="182">
        <v>699</v>
      </c>
      <c r="BF92" s="187">
        <v>0.72061855670103092</v>
      </c>
      <c r="BG92" s="182">
        <v>280</v>
      </c>
      <c r="BH92" s="182">
        <v>45</v>
      </c>
      <c r="BI92" s="187">
        <v>0.16071428571428573</v>
      </c>
      <c r="BJ92" s="182">
        <v>156</v>
      </c>
      <c r="BK92" s="182">
        <v>60</v>
      </c>
      <c r="BL92" s="187">
        <v>0.38461538461538464</v>
      </c>
      <c r="BM92" s="182">
        <v>0</v>
      </c>
      <c r="BN92" s="182">
        <v>0</v>
      </c>
      <c r="BO92" s="187">
        <v>0</v>
      </c>
      <c r="BP92" s="182">
        <v>3263</v>
      </c>
      <c r="BQ92" s="182">
        <v>2270</v>
      </c>
      <c r="BR92" s="187">
        <v>0.69567882316886298</v>
      </c>
      <c r="BS92" s="182">
        <v>50</v>
      </c>
      <c r="BT92" s="182">
        <v>25</v>
      </c>
      <c r="BU92" s="187">
        <v>0.5</v>
      </c>
      <c r="BV92" s="182">
        <v>4719</v>
      </c>
      <c r="BW92" s="182">
        <v>3099</v>
      </c>
      <c r="BX92" s="187">
        <v>0.65670692943420217</v>
      </c>
      <c r="BY92" s="182">
        <v>0</v>
      </c>
      <c r="BZ92" s="182">
        <v>0</v>
      </c>
      <c r="CA92" s="187">
        <v>0</v>
      </c>
      <c r="CB92" s="182">
        <v>5282</v>
      </c>
      <c r="CC92" s="182">
        <v>3384</v>
      </c>
      <c r="CD92" s="187">
        <v>0.64066641423703141</v>
      </c>
      <c r="CE92" s="182">
        <v>7254</v>
      </c>
      <c r="CF92" s="182">
        <v>4983</v>
      </c>
      <c r="CG92" s="187">
        <v>0.68693134822167079</v>
      </c>
      <c r="CH92" s="182">
        <v>27680</v>
      </c>
      <c r="CI92" s="182">
        <v>5600</v>
      </c>
      <c r="CJ92" s="187">
        <v>0.20231213872832371</v>
      </c>
      <c r="CK92" s="182">
        <v>21900</v>
      </c>
      <c r="CL92" s="182">
        <v>3180</v>
      </c>
      <c r="CM92" s="187">
        <v>0.14520547945205478</v>
      </c>
      <c r="CN92" s="182">
        <v>6400</v>
      </c>
      <c r="CO92" s="182">
        <v>960</v>
      </c>
      <c r="CP92" s="187">
        <v>0.15</v>
      </c>
      <c r="CQ92" s="182">
        <v>775</v>
      </c>
      <c r="CR92" s="182">
        <v>100</v>
      </c>
      <c r="CS92" s="187">
        <v>0.12903225806451613</v>
      </c>
      <c r="CT92" s="182">
        <v>7175</v>
      </c>
      <c r="CU92" s="182">
        <v>1060</v>
      </c>
      <c r="CV92" s="187">
        <v>0.14773519163763066</v>
      </c>
      <c r="CW92" s="182">
        <v>705</v>
      </c>
      <c r="CX92" s="182">
        <v>370</v>
      </c>
      <c r="CY92" s="187">
        <v>0.52482269503546097</v>
      </c>
      <c r="CZ92" s="182">
        <v>300</v>
      </c>
      <c r="DA92" s="182">
        <v>0</v>
      </c>
      <c r="DB92" s="187">
        <v>0</v>
      </c>
      <c r="DC92" s="182"/>
      <c r="DD92" s="182">
        <v>0</v>
      </c>
      <c r="DE92" s="187">
        <v>0</v>
      </c>
      <c r="DF92" s="182">
        <v>300</v>
      </c>
      <c r="DG92" s="182">
        <v>30</v>
      </c>
      <c r="DH92" s="187">
        <v>0.1</v>
      </c>
      <c r="DI92" s="182">
        <v>1005</v>
      </c>
      <c r="DJ92" s="182">
        <v>400</v>
      </c>
      <c r="DK92" s="187">
        <v>0.39800995024875624</v>
      </c>
      <c r="DL92" s="182">
        <v>7890</v>
      </c>
      <c r="DM92" s="182">
        <v>2628</v>
      </c>
      <c r="DN92" s="187">
        <v>0.33307984790874523</v>
      </c>
      <c r="DO92" s="182">
        <v>8895</v>
      </c>
      <c r="DP92" s="182">
        <v>3028</v>
      </c>
      <c r="DQ92" s="187">
        <v>0.34041596402473301</v>
      </c>
      <c r="DR92" s="182">
        <v>815</v>
      </c>
      <c r="DS92" s="182">
        <v>85</v>
      </c>
      <c r="DT92" s="187">
        <v>0.10429447852760736</v>
      </c>
      <c r="DU92" s="182">
        <v>45</v>
      </c>
      <c r="DV92" s="182">
        <v>0</v>
      </c>
      <c r="DW92" s="182">
        <v>85</v>
      </c>
      <c r="DX92" s="182">
        <v>860</v>
      </c>
      <c r="DY92" s="182">
        <v>85</v>
      </c>
      <c r="DZ92" s="187">
        <v>9.8837209302325577E-2</v>
      </c>
      <c r="EA92" s="182">
        <v>66510</v>
      </c>
      <c r="EB92" s="182">
        <v>12953</v>
      </c>
      <c r="EC92" s="187">
        <v>0.19475266877161329</v>
      </c>
      <c r="ED92" s="182">
        <v>73764</v>
      </c>
      <c r="EE92" s="182">
        <v>17936</v>
      </c>
      <c r="EF92" s="187">
        <v>0.24315384198253892</v>
      </c>
      <c r="EG92" s="182">
        <v>9140</v>
      </c>
      <c r="EH92" s="182">
        <v>3140</v>
      </c>
      <c r="EI92" s="187">
        <v>0.34354485776805249</v>
      </c>
      <c r="EJ92" s="182">
        <v>875</v>
      </c>
      <c r="EK92" s="182">
        <v>85</v>
      </c>
      <c r="EL92" s="187">
        <v>9.7142857142857142E-2</v>
      </c>
      <c r="EM92" s="182">
        <v>35245</v>
      </c>
      <c r="EN92" s="182">
        <v>7334</v>
      </c>
      <c r="EO92" s="187">
        <v>0.20808625336927225</v>
      </c>
      <c r="EP92" s="182">
        <v>651</v>
      </c>
      <c r="EQ92" s="182">
        <v>88</v>
      </c>
      <c r="ER92" s="187">
        <v>0.13517665130568357</v>
      </c>
      <c r="ES92" s="199">
        <v>0.8</v>
      </c>
      <c r="ET92" s="187">
        <v>0.96551724137931005</v>
      </c>
      <c r="EU92" s="187">
        <v>1.2068965517241375</v>
      </c>
      <c r="EV92" s="199">
        <v>0.7</v>
      </c>
      <c r="EW92" s="187">
        <v>0.96982167352537696</v>
      </c>
      <c r="EX92" s="200">
        <v>1.3854595336076814</v>
      </c>
      <c r="EY92" s="199">
        <v>0.75</v>
      </c>
      <c r="EZ92" s="187">
        <v>0.96747967479674801</v>
      </c>
      <c r="FA92" s="200">
        <v>1.2899728997289974</v>
      </c>
      <c r="FB92" s="199">
        <v>0.83</v>
      </c>
      <c r="FC92" s="187">
        <v>0.98143156633722695</v>
      </c>
      <c r="FD92" s="187">
        <v>1.1824476702858155</v>
      </c>
      <c r="FE92" s="199">
        <v>0.54</v>
      </c>
      <c r="FF92" s="187">
        <v>0.91111111111111098</v>
      </c>
      <c r="FG92" s="200">
        <v>1.6872427983539091</v>
      </c>
      <c r="FH92" s="199">
        <v>0.69</v>
      </c>
      <c r="FI92" s="187">
        <v>0.98049645390070905</v>
      </c>
      <c r="FJ92" s="200">
        <v>1.4210093534792887</v>
      </c>
      <c r="FK92" s="199">
        <v>0.72</v>
      </c>
      <c r="FL92" s="187">
        <v>0.97631948625326104</v>
      </c>
      <c r="FM92" s="200">
        <v>1.3559992864628625</v>
      </c>
      <c r="FN92" s="199">
        <v>0.32</v>
      </c>
      <c r="FO92" s="187">
        <v>0.57713414634146298</v>
      </c>
      <c r="FP92" s="200">
        <v>1.8035442073170718</v>
      </c>
      <c r="FQ92" s="199">
        <v>0.73</v>
      </c>
      <c r="FR92" s="187">
        <v>0.94838104176443005</v>
      </c>
      <c r="FS92" s="200"/>
      <c r="FT92" s="199">
        <v>0.25</v>
      </c>
      <c r="FU92" s="187">
        <v>0.61250000000000004</v>
      </c>
      <c r="FV92" s="200"/>
      <c r="FW92" s="199">
        <v>0.62</v>
      </c>
      <c r="FX92" s="187">
        <v>1</v>
      </c>
      <c r="FY92" s="200">
        <v>1.6129032258064517</v>
      </c>
      <c r="FZ92" s="199">
        <v>0.44</v>
      </c>
      <c r="GA92" s="187">
        <v>0.64905660377358498</v>
      </c>
      <c r="GB92" s="200">
        <v>1.4751286449399659</v>
      </c>
      <c r="GC92" s="199">
        <v>0.53</v>
      </c>
      <c r="GD92" s="187">
        <v>0.76036439434879899</v>
      </c>
      <c r="GE92" s="200">
        <v>1.4346498006581112</v>
      </c>
      <c r="GF92" s="199">
        <v>0.63</v>
      </c>
      <c r="GG92" s="187">
        <v>0.82036128456735102</v>
      </c>
      <c r="GH92" s="200">
        <v>0.76036439434879899</v>
      </c>
      <c r="GI92" s="199">
        <v>0.88</v>
      </c>
      <c r="GJ92" s="187">
        <v>0.95286624203821602</v>
      </c>
      <c r="GK92" s="200">
        <v>1.0828025477707</v>
      </c>
      <c r="GL92" s="199" t="s">
        <v>335</v>
      </c>
      <c r="GM92" s="187">
        <v>1</v>
      </c>
      <c r="GN92" s="200" t="e">
        <v>#VALUE!</v>
      </c>
      <c r="GO92" s="234">
        <v>156</v>
      </c>
      <c r="GP92" s="182">
        <v>9</v>
      </c>
      <c r="GQ92" s="235">
        <v>5.7692307692307696E-2</v>
      </c>
      <c r="GR92" s="236">
        <v>2056</v>
      </c>
      <c r="GS92" s="182">
        <v>91</v>
      </c>
      <c r="GT92" s="237">
        <v>4.4260700389105061E-2</v>
      </c>
      <c r="GU92" s="238">
        <v>2212</v>
      </c>
      <c r="GV92" s="182">
        <v>100</v>
      </c>
      <c r="GW92" s="237">
        <v>4.5207956600361664E-2</v>
      </c>
      <c r="GX92" s="239">
        <v>26926</v>
      </c>
      <c r="GY92" s="182">
        <v>854</v>
      </c>
      <c r="GZ92" s="237">
        <v>3.1716556488152713E-2</v>
      </c>
      <c r="HA92" s="238">
        <v>29138</v>
      </c>
      <c r="HB92" s="182">
        <v>954</v>
      </c>
      <c r="HC92" s="237">
        <v>3.2740750909465301E-2</v>
      </c>
      <c r="HD92" s="238">
        <v>1344</v>
      </c>
      <c r="HE92" s="182">
        <v>0</v>
      </c>
      <c r="HF92" s="237">
        <v>0</v>
      </c>
      <c r="HG92" s="240">
        <v>7009</v>
      </c>
      <c r="HH92" s="182">
        <v>254</v>
      </c>
      <c r="HI92" s="237">
        <v>3.6239121129975745E-2</v>
      </c>
      <c r="HJ92" s="241">
        <v>0</v>
      </c>
      <c r="HK92" s="182">
        <v>0</v>
      </c>
      <c r="HL92" s="242">
        <v>0</v>
      </c>
    </row>
    <row r="93" spans="1:220" s="78" customFormat="1" ht="15" customHeight="1" x14ac:dyDescent="0.6">
      <c r="A93" s="246">
        <v>66</v>
      </c>
      <c r="B93" s="247" t="s">
        <v>349</v>
      </c>
      <c r="C93" s="248">
        <v>9223</v>
      </c>
      <c r="D93" s="247" t="s">
        <v>463</v>
      </c>
      <c r="E93" s="182">
        <v>2373</v>
      </c>
      <c r="F93" s="182">
        <v>1851</v>
      </c>
      <c r="G93" s="187">
        <v>0.78002528445006325</v>
      </c>
      <c r="H93" s="182">
        <v>1073</v>
      </c>
      <c r="I93" s="182">
        <v>933</v>
      </c>
      <c r="J93" s="187">
        <v>0.86952469711090397</v>
      </c>
      <c r="K93" s="182">
        <v>0</v>
      </c>
      <c r="L93" s="182">
        <v>0</v>
      </c>
      <c r="M93" s="187">
        <v>0</v>
      </c>
      <c r="N93" s="182">
        <v>15</v>
      </c>
      <c r="O93" s="182">
        <v>0</v>
      </c>
      <c r="P93" s="187">
        <v>0</v>
      </c>
      <c r="Q93" s="182">
        <v>0</v>
      </c>
      <c r="R93" s="182">
        <v>0</v>
      </c>
      <c r="S93" s="187">
        <v>0</v>
      </c>
      <c r="T93" s="182">
        <v>341</v>
      </c>
      <c r="U93" s="182">
        <v>278</v>
      </c>
      <c r="V93" s="187">
        <v>0.81524926686217014</v>
      </c>
      <c r="W93" s="182">
        <v>3802</v>
      </c>
      <c r="X93" s="182">
        <v>3062</v>
      </c>
      <c r="Y93" s="187">
        <v>0.80536559705418198</v>
      </c>
      <c r="Z93" s="182">
        <v>3802</v>
      </c>
      <c r="AA93" s="182">
        <v>3062</v>
      </c>
      <c r="AB93" s="187">
        <v>0.80536559705418198</v>
      </c>
      <c r="AC93" s="182">
        <v>545</v>
      </c>
      <c r="AD93" s="182">
        <v>336</v>
      </c>
      <c r="AE93" s="187">
        <v>0.61651376146788994</v>
      </c>
      <c r="AF93" s="182">
        <v>0</v>
      </c>
      <c r="AG93" s="182">
        <v>0</v>
      </c>
      <c r="AH93" s="187">
        <v>0</v>
      </c>
      <c r="AI93" s="182">
        <v>15</v>
      </c>
      <c r="AJ93" s="182">
        <v>0</v>
      </c>
      <c r="AK93" s="187">
        <v>0</v>
      </c>
      <c r="AL93" s="182">
        <v>90</v>
      </c>
      <c r="AM93" s="182">
        <v>28</v>
      </c>
      <c r="AN93" s="187">
        <v>0.31111111111111112</v>
      </c>
      <c r="AO93" s="182">
        <v>650</v>
      </c>
      <c r="AP93" s="182">
        <v>364</v>
      </c>
      <c r="AQ93" s="187">
        <v>0.56000000000000005</v>
      </c>
      <c r="AR93" s="182">
        <v>60</v>
      </c>
      <c r="AS93" s="182">
        <v>60</v>
      </c>
      <c r="AT93" s="187">
        <v>1</v>
      </c>
      <c r="AU93" s="182">
        <v>0</v>
      </c>
      <c r="AV93" s="182">
        <v>0</v>
      </c>
      <c r="AW93" s="187">
        <v>0</v>
      </c>
      <c r="AX93" s="182">
        <v>15</v>
      </c>
      <c r="AY93" s="182">
        <v>0</v>
      </c>
      <c r="AZ93" s="187">
        <v>0</v>
      </c>
      <c r="BA93" s="182">
        <v>75</v>
      </c>
      <c r="BB93" s="182">
        <v>60</v>
      </c>
      <c r="BC93" s="187">
        <v>0.8</v>
      </c>
      <c r="BD93" s="182">
        <v>1014</v>
      </c>
      <c r="BE93" s="182">
        <v>887</v>
      </c>
      <c r="BF93" s="187">
        <v>0.87475345167652863</v>
      </c>
      <c r="BG93" s="182">
        <v>526</v>
      </c>
      <c r="BH93" s="182">
        <v>170</v>
      </c>
      <c r="BI93" s="187">
        <v>0.32319391634980987</v>
      </c>
      <c r="BJ93" s="182">
        <v>159</v>
      </c>
      <c r="BK93" s="182">
        <v>155</v>
      </c>
      <c r="BL93" s="187">
        <v>0.97484276729559749</v>
      </c>
      <c r="BM93" s="182">
        <v>0</v>
      </c>
      <c r="BN93" s="182">
        <v>0</v>
      </c>
      <c r="BO93" s="187">
        <v>0</v>
      </c>
      <c r="BP93" s="182">
        <v>3087</v>
      </c>
      <c r="BQ93" s="182">
        <v>2484</v>
      </c>
      <c r="BR93" s="187">
        <v>0.80466472303206993</v>
      </c>
      <c r="BS93" s="182">
        <v>691</v>
      </c>
      <c r="BT93" s="182">
        <v>588</v>
      </c>
      <c r="BU93" s="187">
        <v>0.85094066570188132</v>
      </c>
      <c r="BV93" s="182">
        <v>5477</v>
      </c>
      <c r="BW93" s="182">
        <v>4284</v>
      </c>
      <c r="BX93" s="187">
        <v>0.78218002556143873</v>
      </c>
      <c r="BY93" s="182">
        <v>0</v>
      </c>
      <c r="BZ93" s="182">
        <v>0</v>
      </c>
      <c r="CA93" s="187">
        <v>0</v>
      </c>
      <c r="CB93" s="182">
        <v>6202</v>
      </c>
      <c r="CC93" s="182">
        <v>4708</v>
      </c>
      <c r="CD93" s="187">
        <v>0.75910996452757173</v>
      </c>
      <c r="CE93" s="182">
        <v>10004</v>
      </c>
      <c r="CF93" s="182">
        <v>7770</v>
      </c>
      <c r="CG93" s="187">
        <v>0.77668932427029191</v>
      </c>
      <c r="CH93" s="182">
        <v>22720</v>
      </c>
      <c r="CI93" s="182">
        <v>4640</v>
      </c>
      <c r="CJ93" s="187">
        <v>0.20422535211267606</v>
      </c>
      <c r="CK93" s="182">
        <v>23280</v>
      </c>
      <c r="CL93" s="182">
        <v>3439</v>
      </c>
      <c r="CM93" s="187">
        <v>0.1477233676975945</v>
      </c>
      <c r="CN93" s="182">
        <v>6400</v>
      </c>
      <c r="CO93" s="182">
        <v>1600</v>
      </c>
      <c r="CP93" s="187">
        <v>0.25</v>
      </c>
      <c r="CQ93" s="182">
        <v>1350</v>
      </c>
      <c r="CR93" s="182">
        <v>426</v>
      </c>
      <c r="CS93" s="187">
        <v>0.31555555555555553</v>
      </c>
      <c r="CT93" s="182">
        <v>7750</v>
      </c>
      <c r="CU93" s="182">
        <v>2026</v>
      </c>
      <c r="CV93" s="187">
        <v>0.26141935483870965</v>
      </c>
      <c r="CW93" s="182">
        <v>855</v>
      </c>
      <c r="CX93" s="182">
        <v>41</v>
      </c>
      <c r="CY93" s="187">
        <v>4.7953216374269005E-2</v>
      </c>
      <c r="CZ93" s="182">
        <v>60</v>
      </c>
      <c r="DA93" s="182">
        <v>0</v>
      </c>
      <c r="DB93" s="187">
        <v>0</v>
      </c>
      <c r="DC93" s="182"/>
      <c r="DD93" s="182">
        <v>0</v>
      </c>
      <c r="DE93" s="187">
        <v>0</v>
      </c>
      <c r="DF93" s="182">
        <v>60</v>
      </c>
      <c r="DG93" s="182">
        <v>15</v>
      </c>
      <c r="DH93" s="187">
        <v>0.25</v>
      </c>
      <c r="DI93" s="182">
        <v>915</v>
      </c>
      <c r="DJ93" s="182">
        <v>56</v>
      </c>
      <c r="DK93" s="187">
        <v>6.1202185792349727E-2</v>
      </c>
      <c r="DL93" s="182">
        <v>2235</v>
      </c>
      <c r="DM93" s="182">
        <v>511</v>
      </c>
      <c r="DN93" s="187">
        <v>0.22863534675615213</v>
      </c>
      <c r="DO93" s="182">
        <v>3150</v>
      </c>
      <c r="DP93" s="182">
        <v>567</v>
      </c>
      <c r="DQ93" s="187">
        <v>0.18</v>
      </c>
      <c r="DR93" s="182">
        <v>815</v>
      </c>
      <c r="DS93" s="182">
        <v>393</v>
      </c>
      <c r="DT93" s="187">
        <v>0.48220858895705521</v>
      </c>
      <c r="DU93" s="182">
        <v>45</v>
      </c>
      <c r="DV93" s="182">
        <v>0</v>
      </c>
      <c r="DW93" s="182">
        <v>393</v>
      </c>
      <c r="DX93" s="182">
        <v>860</v>
      </c>
      <c r="DY93" s="182">
        <v>393</v>
      </c>
      <c r="DZ93" s="187">
        <v>0.4569767441860465</v>
      </c>
      <c r="EA93" s="182">
        <v>57760</v>
      </c>
      <c r="EB93" s="182">
        <v>11065</v>
      </c>
      <c r="EC93" s="187">
        <v>0.1915685595567867</v>
      </c>
      <c r="ED93" s="182">
        <v>67764</v>
      </c>
      <c r="EE93" s="182">
        <v>18835</v>
      </c>
      <c r="EF93" s="187">
        <v>0.27794994392302697</v>
      </c>
      <c r="EG93" s="182">
        <v>3324</v>
      </c>
      <c r="EH93" s="182">
        <v>722</v>
      </c>
      <c r="EI93" s="187">
        <v>0.21720818291215402</v>
      </c>
      <c r="EJ93" s="182">
        <v>890</v>
      </c>
      <c r="EK93" s="182">
        <v>393</v>
      </c>
      <c r="EL93" s="187">
        <v>0.44157303370786516</v>
      </c>
      <c r="EM93" s="182">
        <v>30719</v>
      </c>
      <c r="EN93" s="182">
        <v>7343</v>
      </c>
      <c r="EO93" s="187">
        <v>0.2390377290927439</v>
      </c>
      <c r="EP93" s="182">
        <v>1245</v>
      </c>
      <c r="EQ93" s="182">
        <v>358</v>
      </c>
      <c r="ER93" s="187">
        <v>0.28755020080321286</v>
      </c>
      <c r="ES93" s="199">
        <v>0.85</v>
      </c>
      <c r="ET93" s="187">
        <v>0.984969469234382</v>
      </c>
      <c r="EU93" s="187">
        <v>1.1587876108639787</v>
      </c>
      <c r="EV93" s="199">
        <v>0.6</v>
      </c>
      <c r="EW93" s="187">
        <v>0.95605573419078205</v>
      </c>
      <c r="EX93" s="200">
        <v>1.5934262236513035</v>
      </c>
      <c r="EY93" s="199">
        <v>0.73</v>
      </c>
      <c r="EZ93" s="187">
        <v>0.97615937295885002</v>
      </c>
      <c r="FA93" s="200">
        <v>1.3372046204915755</v>
      </c>
      <c r="FB93" s="199">
        <v>0.86</v>
      </c>
      <c r="FC93" s="187">
        <v>0.98435434111943598</v>
      </c>
      <c r="FD93" s="187">
        <v>1.1445980710691117</v>
      </c>
      <c r="FE93" s="199">
        <v>0.63</v>
      </c>
      <c r="FF93" s="187">
        <v>0.9</v>
      </c>
      <c r="FG93" s="200">
        <v>1.4285714285714286</v>
      </c>
      <c r="FH93" s="199">
        <v>0.75</v>
      </c>
      <c r="FI93" s="187">
        <v>0.98130841121495305</v>
      </c>
      <c r="FJ93" s="200">
        <v>1.3084112149532707</v>
      </c>
      <c r="FK93" s="199">
        <v>0.74</v>
      </c>
      <c r="FL93" s="187">
        <v>0.97927927927927905</v>
      </c>
      <c r="FM93" s="200">
        <v>1.3233503774044311</v>
      </c>
      <c r="FN93" s="199">
        <v>0.23</v>
      </c>
      <c r="FO93" s="187">
        <v>0.57387820512820498</v>
      </c>
      <c r="FP93" s="200">
        <v>2.4951226309921952</v>
      </c>
      <c r="FQ93" s="199">
        <v>0.81</v>
      </c>
      <c r="FR93" s="187">
        <v>0.93202072538860103</v>
      </c>
      <c r="FS93" s="200"/>
      <c r="FT93" s="199">
        <v>0.28000000000000003</v>
      </c>
      <c r="FU93" s="187">
        <v>0.63062499999999999</v>
      </c>
      <c r="FV93" s="200"/>
      <c r="FW93" s="199">
        <v>0.66</v>
      </c>
      <c r="FX93" s="187">
        <v>0.81690140845070403</v>
      </c>
      <c r="FY93" s="200">
        <v>1.237729406743491</v>
      </c>
      <c r="FZ93" s="199">
        <v>0.47</v>
      </c>
      <c r="GA93" s="187">
        <v>0.66979269496544902</v>
      </c>
      <c r="GB93" s="200">
        <v>1.4250908403520193</v>
      </c>
      <c r="GC93" s="199">
        <v>0.52</v>
      </c>
      <c r="GD93" s="187">
        <v>0.73004970628106602</v>
      </c>
      <c r="GE93" s="200">
        <v>1.4039417428482039</v>
      </c>
      <c r="GF93" s="199">
        <v>0.64</v>
      </c>
      <c r="GG93" s="187">
        <v>0.83286434828776201</v>
      </c>
      <c r="GH93" s="200">
        <v>0.73004970628106602</v>
      </c>
      <c r="GI93" s="199">
        <v>0.8</v>
      </c>
      <c r="GJ93" s="187">
        <v>0.89750692520775599</v>
      </c>
      <c r="GK93" s="200">
        <v>1.121883656509695</v>
      </c>
      <c r="GL93" s="199">
        <v>0.8</v>
      </c>
      <c r="GM93" s="187">
        <v>0.96437659033078904</v>
      </c>
      <c r="GN93" s="200">
        <v>1.2054707379134861</v>
      </c>
      <c r="GO93" s="234">
        <v>645</v>
      </c>
      <c r="GP93" s="182">
        <v>56</v>
      </c>
      <c r="GQ93" s="235">
        <v>8.6821705426356588E-2</v>
      </c>
      <c r="GR93" s="236">
        <v>2249</v>
      </c>
      <c r="GS93" s="182">
        <v>37</v>
      </c>
      <c r="GT93" s="237">
        <v>1.6451756336149401E-2</v>
      </c>
      <c r="GU93" s="238">
        <v>2894</v>
      </c>
      <c r="GV93" s="182">
        <v>93</v>
      </c>
      <c r="GW93" s="237">
        <v>3.2135452660677265E-2</v>
      </c>
      <c r="GX93" s="239">
        <v>26766</v>
      </c>
      <c r="GY93" s="182">
        <v>2690</v>
      </c>
      <c r="GZ93" s="237">
        <v>0.10050063513412538</v>
      </c>
      <c r="HA93" s="238">
        <v>29660</v>
      </c>
      <c r="HB93" s="182">
        <v>2783</v>
      </c>
      <c r="HC93" s="237">
        <v>9.3830074173971684E-2</v>
      </c>
      <c r="HD93" s="238">
        <v>1057</v>
      </c>
      <c r="HE93" s="182">
        <v>0</v>
      </c>
      <c r="HF93" s="237">
        <v>0</v>
      </c>
      <c r="HG93" s="240">
        <v>1833</v>
      </c>
      <c r="HH93" s="182">
        <v>154</v>
      </c>
      <c r="HI93" s="237">
        <v>8.4015275504637207E-2</v>
      </c>
      <c r="HJ93" s="241">
        <v>652</v>
      </c>
      <c r="HK93" s="182">
        <v>55</v>
      </c>
      <c r="HL93" s="242">
        <v>8.4355828220858894E-2</v>
      </c>
    </row>
    <row r="94" spans="1:220" s="78" customFormat="1" ht="15" customHeight="1" x14ac:dyDescent="0.6">
      <c r="A94" s="243">
        <v>66</v>
      </c>
      <c r="B94" s="244" t="s">
        <v>349</v>
      </c>
      <c r="C94" s="245">
        <v>9308</v>
      </c>
      <c r="D94" s="244" t="s">
        <v>401</v>
      </c>
      <c r="E94" s="182">
        <v>2175</v>
      </c>
      <c r="F94" s="182">
        <v>1805</v>
      </c>
      <c r="G94" s="187">
        <v>0.8298850574712644</v>
      </c>
      <c r="H94" s="182">
        <v>1989</v>
      </c>
      <c r="I94" s="182">
        <v>1203</v>
      </c>
      <c r="J94" s="187">
        <v>0.60482654600301655</v>
      </c>
      <c r="K94" s="182">
        <v>0</v>
      </c>
      <c r="L94" s="182">
        <v>0</v>
      </c>
      <c r="M94" s="187">
        <v>0</v>
      </c>
      <c r="N94" s="182">
        <v>0</v>
      </c>
      <c r="O94" s="182">
        <v>0</v>
      </c>
      <c r="P94" s="187">
        <v>0</v>
      </c>
      <c r="Q94" s="182">
        <v>0</v>
      </c>
      <c r="R94" s="182">
        <v>0</v>
      </c>
      <c r="S94" s="187">
        <v>0</v>
      </c>
      <c r="T94" s="182">
        <v>0</v>
      </c>
      <c r="U94" s="182">
        <v>0</v>
      </c>
      <c r="V94" s="187">
        <v>0</v>
      </c>
      <c r="W94" s="182">
        <v>4164</v>
      </c>
      <c r="X94" s="182">
        <v>3008</v>
      </c>
      <c r="Y94" s="187">
        <v>0.72238232468780017</v>
      </c>
      <c r="Z94" s="182">
        <v>4164</v>
      </c>
      <c r="AA94" s="182">
        <v>3008</v>
      </c>
      <c r="AB94" s="187">
        <v>0.72238232468780017</v>
      </c>
      <c r="AC94" s="182">
        <v>260</v>
      </c>
      <c r="AD94" s="182">
        <v>145</v>
      </c>
      <c r="AE94" s="187">
        <v>0.55769230769230771</v>
      </c>
      <c r="AF94" s="182">
        <v>34</v>
      </c>
      <c r="AG94" s="182">
        <v>0</v>
      </c>
      <c r="AH94" s="187">
        <v>0</v>
      </c>
      <c r="AI94" s="182">
        <v>49</v>
      </c>
      <c r="AJ94" s="182">
        <v>22</v>
      </c>
      <c r="AK94" s="187">
        <v>0.44897959183673469</v>
      </c>
      <c r="AL94" s="182">
        <v>0</v>
      </c>
      <c r="AM94" s="182">
        <v>0</v>
      </c>
      <c r="AN94" s="187">
        <v>0</v>
      </c>
      <c r="AO94" s="182">
        <v>343</v>
      </c>
      <c r="AP94" s="182">
        <v>167</v>
      </c>
      <c r="AQ94" s="187">
        <v>0.48688046647230321</v>
      </c>
      <c r="AR94" s="182">
        <v>73</v>
      </c>
      <c r="AS94" s="182">
        <v>31</v>
      </c>
      <c r="AT94" s="187">
        <v>0.42465753424657532</v>
      </c>
      <c r="AU94" s="182">
        <v>0</v>
      </c>
      <c r="AV94" s="182">
        <v>0</v>
      </c>
      <c r="AW94" s="187">
        <v>0</v>
      </c>
      <c r="AX94" s="182">
        <v>0</v>
      </c>
      <c r="AY94" s="182">
        <v>0</v>
      </c>
      <c r="AZ94" s="187">
        <v>0</v>
      </c>
      <c r="BA94" s="182">
        <v>73</v>
      </c>
      <c r="BB94" s="182">
        <v>31</v>
      </c>
      <c r="BC94" s="187">
        <v>0.42465753424657532</v>
      </c>
      <c r="BD94" s="182">
        <v>1858</v>
      </c>
      <c r="BE94" s="182">
        <v>1214</v>
      </c>
      <c r="BF94" s="187">
        <v>0.65339074273412268</v>
      </c>
      <c r="BG94" s="182">
        <v>1345</v>
      </c>
      <c r="BH94" s="182">
        <v>416</v>
      </c>
      <c r="BI94" s="187">
        <v>0.30929368029739779</v>
      </c>
      <c r="BJ94" s="182">
        <v>200</v>
      </c>
      <c r="BK94" s="182">
        <v>80</v>
      </c>
      <c r="BL94" s="187">
        <v>0.4</v>
      </c>
      <c r="BM94" s="182">
        <v>0</v>
      </c>
      <c r="BN94" s="182">
        <v>0</v>
      </c>
      <c r="BO94" s="187">
        <v>0</v>
      </c>
      <c r="BP94" s="182">
        <v>3760</v>
      </c>
      <c r="BQ94" s="182">
        <v>2991</v>
      </c>
      <c r="BR94" s="187">
        <v>0.79547872340425529</v>
      </c>
      <c r="BS94" s="182">
        <v>0</v>
      </c>
      <c r="BT94" s="182">
        <v>0</v>
      </c>
      <c r="BU94" s="187">
        <v>0</v>
      </c>
      <c r="BV94" s="182">
        <v>7163</v>
      </c>
      <c r="BW94" s="182">
        <v>4701</v>
      </c>
      <c r="BX94" s="187">
        <v>0.65628926427474521</v>
      </c>
      <c r="BY94" s="182">
        <v>0</v>
      </c>
      <c r="BZ94" s="182">
        <v>0</v>
      </c>
      <c r="CA94" s="187">
        <v>0</v>
      </c>
      <c r="CB94" s="182">
        <v>7579</v>
      </c>
      <c r="CC94" s="182">
        <v>4899</v>
      </c>
      <c r="CD94" s="187">
        <v>0.64639134450455205</v>
      </c>
      <c r="CE94" s="182">
        <v>11743</v>
      </c>
      <c r="CF94" s="182">
        <v>7907</v>
      </c>
      <c r="CG94" s="187">
        <v>0.67333730733202757</v>
      </c>
      <c r="CH94" s="182">
        <v>20960</v>
      </c>
      <c r="CI94" s="182">
        <v>4480</v>
      </c>
      <c r="CJ94" s="187">
        <v>0.21374045801526717</v>
      </c>
      <c r="CK94" s="182">
        <v>29820</v>
      </c>
      <c r="CL94" s="182">
        <v>4718</v>
      </c>
      <c r="CM94" s="187">
        <v>0.15821596244131456</v>
      </c>
      <c r="CN94" s="182">
        <v>10240</v>
      </c>
      <c r="CO94" s="182">
        <v>2560</v>
      </c>
      <c r="CP94" s="187">
        <v>0.25</v>
      </c>
      <c r="CQ94" s="182">
        <v>1860</v>
      </c>
      <c r="CR94" s="182">
        <v>505</v>
      </c>
      <c r="CS94" s="187">
        <v>0.271505376344086</v>
      </c>
      <c r="CT94" s="182">
        <v>12100</v>
      </c>
      <c r="CU94" s="182">
        <v>3065</v>
      </c>
      <c r="CV94" s="187">
        <v>0.25330578512396695</v>
      </c>
      <c r="CW94" s="182">
        <v>0</v>
      </c>
      <c r="CX94" s="182">
        <v>0</v>
      </c>
      <c r="CY94" s="187">
        <v>0</v>
      </c>
      <c r="CZ94" s="182">
        <v>60</v>
      </c>
      <c r="DA94" s="182">
        <v>0</v>
      </c>
      <c r="DB94" s="187">
        <v>0</v>
      </c>
      <c r="DC94" s="182"/>
      <c r="DD94" s="182">
        <v>0</v>
      </c>
      <c r="DE94" s="187">
        <v>0</v>
      </c>
      <c r="DF94" s="182">
        <v>60</v>
      </c>
      <c r="DG94" s="182">
        <v>0</v>
      </c>
      <c r="DH94" s="187">
        <v>0</v>
      </c>
      <c r="DI94" s="182">
        <v>60</v>
      </c>
      <c r="DJ94" s="182">
        <v>0</v>
      </c>
      <c r="DK94" s="187">
        <v>0</v>
      </c>
      <c r="DL94" s="182">
        <v>2190</v>
      </c>
      <c r="DM94" s="182">
        <v>530</v>
      </c>
      <c r="DN94" s="187">
        <v>0.24200913242009131</v>
      </c>
      <c r="DO94" s="182">
        <v>2250</v>
      </c>
      <c r="DP94" s="182">
        <v>530</v>
      </c>
      <c r="DQ94" s="187">
        <v>0.23555555555555555</v>
      </c>
      <c r="DR94" s="182">
        <v>820</v>
      </c>
      <c r="DS94" s="182">
        <v>595</v>
      </c>
      <c r="DT94" s="187">
        <v>0.72560975609756095</v>
      </c>
      <c r="DU94" s="182">
        <v>45</v>
      </c>
      <c r="DV94" s="182">
        <v>0</v>
      </c>
      <c r="DW94" s="182">
        <v>595</v>
      </c>
      <c r="DX94" s="182">
        <v>865</v>
      </c>
      <c r="DY94" s="182">
        <v>595</v>
      </c>
      <c r="DZ94" s="187">
        <v>0.68786127167630062</v>
      </c>
      <c r="EA94" s="182">
        <v>65995</v>
      </c>
      <c r="EB94" s="182">
        <v>13388</v>
      </c>
      <c r="EC94" s="187">
        <v>0.20286385332222137</v>
      </c>
      <c r="ED94" s="182">
        <v>77738</v>
      </c>
      <c r="EE94" s="182">
        <v>21295</v>
      </c>
      <c r="EF94" s="187">
        <v>0.27393295428233294</v>
      </c>
      <c r="EG94" s="182">
        <v>2484</v>
      </c>
      <c r="EH94" s="182">
        <v>610</v>
      </c>
      <c r="EI94" s="187">
        <v>0.24557165861513688</v>
      </c>
      <c r="EJ94" s="182">
        <v>914</v>
      </c>
      <c r="EK94" s="182">
        <v>617</v>
      </c>
      <c r="EL94" s="187">
        <v>0.67505470459518602</v>
      </c>
      <c r="EM94" s="182">
        <v>34534</v>
      </c>
      <c r="EN94" s="182">
        <v>8659</v>
      </c>
      <c r="EO94" s="187">
        <v>0.25073840273353798</v>
      </c>
      <c r="EP94" s="182">
        <v>1587</v>
      </c>
      <c r="EQ94" s="182">
        <v>151</v>
      </c>
      <c r="ER94" s="187">
        <v>9.5148078134845618E-2</v>
      </c>
      <c r="ES94" s="199">
        <v>0.92</v>
      </c>
      <c r="ET94" s="187">
        <v>0.98337950138504204</v>
      </c>
      <c r="EU94" s="187">
        <v>1.0688907623750457</v>
      </c>
      <c r="EV94" s="199">
        <v>0.81</v>
      </c>
      <c r="EW94" s="187">
        <v>0.94513715710723201</v>
      </c>
      <c r="EX94" s="200">
        <v>1.1668359964286814</v>
      </c>
      <c r="EY94" s="199">
        <v>0.87</v>
      </c>
      <c r="EZ94" s="187">
        <v>0.96808510638297895</v>
      </c>
      <c r="FA94" s="200">
        <v>1.1127415015896309</v>
      </c>
      <c r="FB94" s="199">
        <v>0.84</v>
      </c>
      <c r="FC94" s="187">
        <v>0.98795449475797503</v>
      </c>
      <c r="FD94" s="187">
        <v>1.1761363032833037</v>
      </c>
      <c r="FE94" s="199">
        <v>0.65</v>
      </c>
      <c r="FF94" s="187">
        <v>0.94230769230769196</v>
      </c>
      <c r="FG94" s="200">
        <v>1.4497041420118337</v>
      </c>
      <c r="FH94" s="199">
        <v>0.75</v>
      </c>
      <c r="FI94" s="187">
        <v>0.98407838334353903</v>
      </c>
      <c r="FJ94" s="200">
        <v>1.3121045111247187</v>
      </c>
      <c r="FK94" s="199">
        <v>0.81</v>
      </c>
      <c r="FL94" s="187">
        <v>0.97799418237005198</v>
      </c>
      <c r="FM94" s="200">
        <v>1.2074002251482123</v>
      </c>
      <c r="FN94" s="199">
        <v>0.36</v>
      </c>
      <c r="FO94" s="187">
        <v>0.62272727272727302</v>
      </c>
      <c r="FP94" s="200">
        <v>1.7297979797979808</v>
      </c>
      <c r="FQ94" s="199">
        <v>0.83</v>
      </c>
      <c r="FR94" s="187">
        <v>0.88327032136105899</v>
      </c>
      <c r="FS94" s="200"/>
      <c r="FT94" s="199">
        <v>0.28999999999999998</v>
      </c>
      <c r="FU94" s="187">
        <v>0.62539062499999998</v>
      </c>
      <c r="FV94" s="200"/>
      <c r="FW94" s="199">
        <v>0.59</v>
      </c>
      <c r="FX94" s="187">
        <v>0.71287128712871295</v>
      </c>
      <c r="FY94" s="200">
        <v>1.2082564188622253</v>
      </c>
      <c r="FZ94" s="199">
        <v>0.44</v>
      </c>
      <c r="GA94" s="187">
        <v>0.63980424143556303</v>
      </c>
      <c r="GB94" s="200">
        <v>1.4541005487171887</v>
      </c>
      <c r="GC94" s="199">
        <v>0.6</v>
      </c>
      <c r="GD94" s="187">
        <v>0.746265312219898</v>
      </c>
      <c r="GE94" s="200">
        <v>1.2437755203664966</v>
      </c>
      <c r="GF94" s="199">
        <v>0.71</v>
      </c>
      <c r="GG94" s="187">
        <v>0.83230805353369297</v>
      </c>
      <c r="GH94" s="200">
        <v>0.746265312219898</v>
      </c>
      <c r="GI94" s="199">
        <v>0.73</v>
      </c>
      <c r="GJ94" s="187">
        <v>0.93114754098360697</v>
      </c>
      <c r="GK94" s="200">
        <v>1.2755445766898725</v>
      </c>
      <c r="GL94" s="199">
        <v>0.75</v>
      </c>
      <c r="GM94" s="187">
        <v>0.96272285251215495</v>
      </c>
      <c r="GN94" s="200">
        <v>1.2836304700162067</v>
      </c>
      <c r="GO94" s="234">
        <v>698</v>
      </c>
      <c r="GP94" s="182">
        <v>79</v>
      </c>
      <c r="GQ94" s="235">
        <v>0.11318051575931232</v>
      </c>
      <c r="GR94" s="236">
        <v>2502</v>
      </c>
      <c r="GS94" s="182">
        <v>155</v>
      </c>
      <c r="GT94" s="237">
        <v>6.1950439648281376E-2</v>
      </c>
      <c r="GU94" s="238">
        <v>3200</v>
      </c>
      <c r="GV94" s="182">
        <v>234</v>
      </c>
      <c r="GW94" s="237">
        <v>7.3124999999999996E-2</v>
      </c>
      <c r="GX94" s="239">
        <v>36364</v>
      </c>
      <c r="GY94" s="182">
        <v>2261</v>
      </c>
      <c r="GZ94" s="237">
        <v>6.2176878231217689E-2</v>
      </c>
      <c r="HA94" s="238">
        <v>39564</v>
      </c>
      <c r="HB94" s="182">
        <v>2495</v>
      </c>
      <c r="HC94" s="237">
        <v>6.3062379941360838E-2</v>
      </c>
      <c r="HD94" s="238">
        <v>1311</v>
      </c>
      <c r="HE94" s="182">
        <v>0</v>
      </c>
      <c r="HF94" s="237">
        <v>0</v>
      </c>
      <c r="HG94" s="240">
        <v>1660</v>
      </c>
      <c r="HH94" s="182">
        <v>132</v>
      </c>
      <c r="HI94" s="237">
        <v>7.9518072289156624E-2</v>
      </c>
      <c r="HJ94" s="241">
        <v>615</v>
      </c>
      <c r="HK94" s="182">
        <v>60</v>
      </c>
      <c r="HL94" s="242">
        <v>9.7560975609756101E-2</v>
      </c>
    </row>
    <row r="95" spans="1:220" s="78" customFormat="1" ht="15" customHeight="1" x14ac:dyDescent="0.6">
      <c r="A95" s="243">
        <v>68</v>
      </c>
      <c r="B95" s="244" t="s">
        <v>350</v>
      </c>
      <c r="C95" s="245">
        <v>9122</v>
      </c>
      <c r="D95" s="244" t="s">
        <v>462</v>
      </c>
      <c r="E95" s="182">
        <v>1131</v>
      </c>
      <c r="F95" s="182">
        <v>1035</v>
      </c>
      <c r="G95" s="187">
        <v>0.91511936339522548</v>
      </c>
      <c r="H95" s="182">
        <v>739</v>
      </c>
      <c r="I95" s="182">
        <v>528</v>
      </c>
      <c r="J95" s="187">
        <v>0.71447902571041944</v>
      </c>
      <c r="K95" s="182">
        <v>0</v>
      </c>
      <c r="L95" s="182">
        <v>0</v>
      </c>
      <c r="M95" s="187">
        <v>0</v>
      </c>
      <c r="N95" s="182">
        <v>86</v>
      </c>
      <c r="O95" s="182">
        <v>44</v>
      </c>
      <c r="P95" s="187">
        <v>0.51162790697674421</v>
      </c>
      <c r="Q95" s="182">
        <v>15</v>
      </c>
      <c r="R95" s="182">
        <v>0</v>
      </c>
      <c r="S95" s="187">
        <v>0</v>
      </c>
      <c r="T95" s="182">
        <v>0</v>
      </c>
      <c r="U95" s="182">
        <v>0</v>
      </c>
      <c r="V95" s="187">
        <v>0</v>
      </c>
      <c r="W95" s="182">
        <v>1971</v>
      </c>
      <c r="X95" s="182">
        <v>1607</v>
      </c>
      <c r="Y95" s="187">
        <v>0.81532217148655506</v>
      </c>
      <c r="Z95" s="182">
        <v>1971</v>
      </c>
      <c r="AA95" s="182">
        <v>1607</v>
      </c>
      <c r="AB95" s="187">
        <v>0.81532217148655506</v>
      </c>
      <c r="AC95" s="182">
        <v>50</v>
      </c>
      <c r="AD95" s="182">
        <v>26</v>
      </c>
      <c r="AE95" s="187">
        <v>0.52</v>
      </c>
      <c r="AF95" s="182">
        <v>15</v>
      </c>
      <c r="AG95" s="182">
        <v>0</v>
      </c>
      <c r="AH95" s="187">
        <v>0</v>
      </c>
      <c r="AI95" s="182">
        <v>15</v>
      </c>
      <c r="AJ95" s="182">
        <v>0</v>
      </c>
      <c r="AK95" s="187">
        <v>0</v>
      </c>
      <c r="AL95" s="182">
        <v>0</v>
      </c>
      <c r="AM95" s="182">
        <v>0</v>
      </c>
      <c r="AN95" s="187">
        <v>0</v>
      </c>
      <c r="AO95" s="182">
        <v>80</v>
      </c>
      <c r="AP95" s="182">
        <v>26</v>
      </c>
      <c r="AQ95" s="187">
        <v>0.32500000000000001</v>
      </c>
      <c r="AR95" s="182">
        <v>0</v>
      </c>
      <c r="AS95" s="182">
        <v>0</v>
      </c>
      <c r="AT95" s="187">
        <v>0</v>
      </c>
      <c r="AU95" s="182">
        <v>10</v>
      </c>
      <c r="AV95" s="182">
        <v>17</v>
      </c>
      <c r="AW95" s="187">
        <v>1.7</v>
      </c>
      <c r="AX95" s="182">
        <v>15</v>
      </c>
      <c r="AY95" s="182">
        <v>0</v>
      </c>
      <c r="AZ95" s="187">
        <v>0</v>
      </c>
      <c r="BA95" s="182">
        <v>25</v>
      </c>
      <c r="BB95" s="182">
        <v>17</v>
      </c>
      <c r="BC95" s="187">
        <v>0.68</v>
      </c>
      <c r="BD95" s="182">
        <v>894</v>
      </c>
      <c r="BE95" s="182">
        <v>559</v>
      </c>
      <c r="BF95" s="187">
        <v>0.62527964205816555</v>
      </c>
      <c r="BG95" s="182">
        <v>403</v>
      </c>
      <c r="BH95" s="182">
        <v>214</v>
      </c>
      <c r="BI95" s="187">
        <v>0.53101736972704716</v>
      </c>
      <c r="BJ95" s="182">
        <v>131</v>
      </c>
      <c r="BK95" s="182">
        <v>141</v>
      </c>
      <c r="BL95" s="187">
        <v>1.0763358778625953</v>
      </c>
      <c r="BM95" s="182">
        <v>35</v>
      </c>
      <c r="BN95" s="182">
        <v>18</v>
      </c>
      <c r="BO95" s="187">
        <v>0.51428571428571423</v>
      </c>
      <c r="BP95" s="182">
        <v>2191</v>
      </c>
      <c r="BQ95" s="182">
        <v>1905</v>
      </c>
      <c r="BR95" s="187">
        <v>0.8694659972615244</v>
      </c>
      <c r="BS95" s="182">
        <v>0</v>
      </c>
      <c r="BT95" s="182">
        <v>0</v>
      </c>
      <c r="BU95" s="187">
        <v>0</v>
      </c>
      <c r="BV95" s="182">
        <v>3654</v>
      </c>
      <c r="BW95" s="182">
        <v>2837</v>
      </c>
      <c r="BX95" s="187">
        <v>0.77640941434044886</v>
      </c>
      <c r="BY95" s="182">
        <v>0</v>
      </c>
      <c r="BZ95" s="182">
        <v>0</v>
      </c>
      <c r="CA95" s="187">
        <v>0</v>
      </c>
      <c r="CB95" s="182">
        <v>3759</v>
      </c>
      <c r="CC95" s="182">
        <v>2880</v>
      </c>
      <c r="CD95" s="187">
        <v>0.76616121308858742</v>
      </c>
      <c r="CE95" s="182">
        <v>5730</v>
      </c>
      <c r="CF95" s="182">
        <v>4487</v>
      </c>
      <c r="CG95" s="187">
        <v>0.78307155322862132</v>
      </c>
      <c r="CH95" s="182">
        <v>16960</v>
      </c>
      <c r="CI95" s="182">
        <v>3846</v>
      </c>
      <c r="CJ95" s="187">
        <v>0.2267688679245283</v>
      </c>
      <c r="CK95" s="182">
        <v>13575</v>
      </c>
      <c r="CL95" s="182">
        <v>2438</v>
      </c>
      <c r="CM95" s="187">
        <v>0.17959484346224677</v>
      </c>
      <c r="CN95" s="182">
        <v>3840</v>
      </c>
      <c r="CO95" s="182">
        <v>960</v>
      </c>
      <c r="CP95" s="187">
        <v>0.25</v>
      </c>
      <c r="CQ95" s="182">
        <v>1200</v>
      </c>
      <c r="CR95" s="182">
        <v>243</v>
      </c>
      <c r="CS95" s="187">
        <v>0.20250000000000001</v>
      </c>
      <c r="CT95" s="182">
        <v>5040</v>
      </c>
      <c r="CU95" s="182">
        <v>1203</v>
      </c>
      <c r="CV95" s="187">
        <v>0.2386904761904762</v>
      </c>
      <c r="CW95" s="182">
        <v>345</v>
      </c>
      <c r="CX95" s="182">
        <v>0</v>
      </c>
      <c r="CY95" s="187">
        <v>0</v>
      </c>
      <c r="CZ95" s="182">
        <v>300</v>
      </c>
      <c r="DA95" s="182">
        <v>0</v>
      </c>
      <c r="DB95" s="187">
        <v>0</v>
      </c>
      <c r="DC95" s="182"/>
      <c r="DD95" s="182">
        <v>0</v>
      </c>
      <c r="DE95" s="187">
        <v>0</v>
      </c>
      <c r="DF95" s="182">
        <v>300</v>
      </c>
      <c r="DG95" s="182">
        <v>40</v>
      </c>
      <c r="DH95" s="187">
        <v>0.13333333333333333</v>
      </c>
      <c r="DI95" s="182">
        <v>645</v>
      </c>
      <c r="DJ95" s="182">
        <v>40</v>
      </c>
      <c r="DK95" s="187">
        <v>6.2015503875968991E-2</v>
      </c>
      <c r="DL95" s="182">
        <v>7590</v>
      </c>
      <c r="DM95" s="182">
        <v>1982</v>
      </c>
      <c r="DN95" s="187">
        <v>0.26113306982872198</v>
      </c>
      <c r="DO95" s="182">
        <v>8235</v>
      </c>
      <c r="DP95" s="182">
        <v>2022</v>
      </c>
      <c r="DQ95" s="187">
        <v>0.24553734061930782</v>
      </c>
      <c r="DR95" s="182">
        <v>500</v>
      </c>
      <c r="DS95" s="182">
        <v>282</v>
      </c>
      <c r="DT95" s="187">
        <v>0.56399999999999995</v>
      </c>
      <c r="DU95" s="182">
        <v>45</v>
      </c>
      <c r="DV95" s="182">
        <v>0</v>
      </c>
      <c r="DW95" s="182">
        <v>282</v>
      </c>
      <c r="DX95" s="182">
        <v>545</v>
      </c>
      <c r="DY95" s="182">
        <v>282</v>
      </c>
      <c r="DZ95" s="187">
        <v>0.51743119266055049</v>
      </c>
      <c r="EA95" s="182">
        <v>44355</v>
      </c>
      <c r="EB95" s="182">
        <v>9791</v>
      </c>
      <c r="EC95" s="187">
        <v>0.22074174275729908</v>
      </c>
      <c r="ED95" s="182">
        <v>50085</v>
      </c>
      <c r="EE95" s="182">
        <v>14278</v>
      </c>
      <c r="EF95" s="187">
        <v>0.28507537186782472</v>
      </c>
      <c r="EG95" s="182">
        <v>8477</v>
      </c>
      <c r="EH95" s="182">
        <v>2224</v>
      </c>
      <c r="EI95" s="187">
        <v>0.26235696590775037</v>
      </c>
      <c r="EJ95" s="182">
        <v>625</v>
      </c>
      <c r="EK95" s="182">
        <v>300</v>
      </c>
      <c r="EL95" s="187">
        <v>0.48</v>
      </c>
      <c r="EM95" s="182">
        <v>21942</v>
      </c>
      <c r="EN95" s="182">
        <v>5548</v>
      </c>
      <c r="EO95" s="187">
        <v>0.2528484185580166</v>
      </c>
      <c r="EP95" s="182">
        <v>561</v>
      </c>
      <c r="EQ95" s="182">
        <v>92</v>
      </c>
      <c r="ER95" s="187">
        <v>0.16399286987522282</v>
      </c>
      <c r="ES95" s="199">
        <v>0.89</v>
      </c>
      <c r="ET95" s="187">
        <v>0.96385542168674698</v>
      </c>
      <c r="EU95" s="187">
        <v>1.0829836198727494</v>
      </c>
      <c r="EV95" s="199">
        <v>0.65</v>
      </c>
      <c r="EW95" s="187">
        <v>0.84280303030303005</v>
      </c>
      <c r="EX95" s="200">
        <v>1.2966200466200462</v>
      </c>
      <c r="EY95" s="199">
        <v>0.77</v>
      </c>
      <c r="EZ95" s="187">
        <v>0.92408214063472305</v>
      </c>
      <c r="FA95" s="200">
        <v>1.2001066761489909</v>
      </c>
      <c r="FB95" s="199">
        <v>0.86</v>
      </c>
      <c r="FC95" s="187">
        <v>0.964366091522881</v>
      </c>
      <c r="FD95" s="187">
        <v>1.1213559203754431</v>
      </c>
      <c r="FE95" s="199">
        <v>0.53</v>
      </c>
      <c r="FF95" s="187">
        <v>0.920560747663551</v>
      </c>
      <c r="FG95" s="200">
        <v>1.7369070710633037</v>
      </c>
      <c r="FH95" s="199">
        <v>0.7</v>
      </c>
      <c r="FI95" s="187">
        <v>0.96111111111111103</v>
      </c>
      <c r="FJ95" s="200">
        <v>1.373015873015873</v>
      </c>
      <c r="FK95" s="199">
        <v>0.74</v>
      </c>
      <c r="FL95" s="187">
        <v>0.94784934254512998</v>
      </c>
      <c r="FM95" s="200">
        <v>1.2808774899258513</v>
      </c>
      <c r="FN95" s="199">
        <v>0.26</v>
      </c>
      <c r="FO95" s="187">
        <v>0.54889721181855999</v>
      </c>
      <c r="FP95" s="200">
        <v>2.1111431223790769</v>
      </c>
      <c r="FQ95" s="199">
        <v>0.79</v>
      </c>
      <c r="FR95" s="187">
        <v>0.92738214643931804</v>
      </c>
      <c r="FS95" s="200"/>
      <c r="FT95" s="199">
        <v>0.22</v>
      </c>
      <c r="FU95" s="187">
        <v>0.59479166666666705</v>
      </c>
      <c r="FV95" s="200"/>
      <c r="FW95" s="199">
        <v>0.68</v>
      </c>
      <c r="FX95" s="187">
        <v>0.85596707818929996</v>
      </c>
      <c r="FY95" s="200">
        <v>1.2587751149842645</v>
      </c>
      <c r="FZ95" s="199">
        <v>0.45</v>
      </c>
      <c r="GA95" s="187">
        <v>0.64754779717373201</v>
      </c>
      <c r="GB95" s="200">
        <v>1.4389951048305156</v>
      </c>
      <c r="GC95" s="199">
        <v>0.53</v>
      </c>
      <c r="GD95" s="187">
        <v>0.74159942804616497</v>
      </c>
      <c r="GE95" s="200">
        <v>1.3992442038606885</v>
      </c>
      <c r="GF95" s="199">
        <v>0.64</v>
      </c>
      <c r="GG95" s="187">
        <v>0.80641546435074896</v>
      </c>
      <c r="GH95" s="200">
        <v>0.74159942804616497</v>
      </c>
      <c r="GI95" s="199">
        <v>0.89</v>
      </c>
      <c r="GJ95" s="187">
        <v>0.96942446043165498</v>
      </c>
      <c r="GK95" s="200">
        <v>1.0892409667771403</v>
      </c>
      <c r="GL95" s="199">
        <v>0.86</v>
      </c>
      <c r="GM95" s="187">
        <v>0.87666666666666704</v>
      </c>
      <c r="GN95" s="200">
        <v>1.0193798449612408</v>
      </c>
      <c r="GO95" s="234">
        <v>356</v>
      </c>
      <c r="GP95" s="182">
        <v>69</v>
      </c>
      <c r="GQ95" s="235">
        <v>0.19382022471910113</v>
      </c>
      <c r="GR95" s="236">
        <v>1261</v>
      </c>
      <c r="GS95" s="182">
        <v>51</v>
      </c>
      <c r="GT95" s="237">
        <v>4.0444091990483745E-2</v>
      </c>
      <c r="GU95" s="238">
        <v>1617</v>
      </c>
      <c r="GV95" s="182">
        <v>120</v>
      </c>
      <c r="GW95" s="237">
        <v>7.4211502782931357E-2</v>
      </c>
      <c r="GX95" s="239">
        <v>16795</v>
      </c>
      <c r="GY95" s="182">
        <v>1244</v>
      </c>
      <c r="GZ95" s="237">
        <v>7.4069663590354273E-2</v>
      </c>
      <c r="HA95" s="238">
        <v>18412</v>
      </c>
      <c r="HB95" s="182">
        <v>1364</v>
      </c>
      <c r="HC95" s="237">
        <v>7.4082120356289374E-2</v>
      </c>
      <c r="HD95" s="238">
        <v>802</v>
      </c>
      <c r="HE95" s="182">
        <v>0</v>
      </c>
      <c r="HF95" s="237">
        <v>0</v>
      </c>
      <c r="HG95" s="240">
        <v>6862</v>
      </c>
      <c r="HH95" s="182">
        <v>307</v>
      </c>
      <c r="HI95" s="237">
        <v>4.4739143106965897E-2</v>
      </c>
      <c r="HJ95" s="241">
        <v>445</v>
      </c>
      <c r="HK95" s="182">
        <v>14</v>
      </c>
      <c r="HL95" s="242">
        <v>3.1460674157303373E-2</v>
      </c>
    </row>
    <row r="96" spans="1:220" s="78" customFormat="1" ht="15" customHeight="1" x14ac:dyDescent="0.6">
      <c r="A96" s="243">
        <v>68</v>
      </c>
      <c r="B96" s="244" t="s">
        <v>350</v>
      </c>
      <c r="C96" s="245">
        <v>9224</v>
      </c>
      <c r="D96" s="244" t="s">
        <v>464</v>
      </c>
      <c r="E96" s="182">
        <v>1892</v>
      </c>
      <c r="F96" s="182">
        <v>1645</v>
      </c>
      <c r="G96" s="187">
        <v>0.86945031712473575</v>
      </c>
      <c r="H96" s="182">
        <v>1160</v>
      </c>
      <c r="I96" s="182">
        <v>1076</v>
      </c>
      <c r="J96" s="187">
        <v>0.92758620689655169</v>
      </c>
      <c r="K96" s="182">
        <v>0</v>
      </c>
      <c r="L96" s="182">
        <v>0</v>
      </c>
      <c r="M96" s="187">
        <v>0</v>
      </c>
      <c r="N96" s="182">
        <v>0</v>
      </c>
      <c r="O96" s="182">
        <v>0</v>
      </c>
      <c r="P96" s="187">
        <v>0</v>
      </c>
      <c r="Q96" s="182">
        <v>0</v>
      </c>
      <c r="R96" s="182">
        <v>0</v>
      </c>
      <c r="S96" s="187">
        <v>0</v>
      </c>
      <c r="T96" s="182">
        <v>0</v>
      </c>
      <c r="U96" s="182">
        <v>0</v>
      </c>
      <c r="V96" s="187">
        <v>0</v>
      </c>
      <c r="W96" s="182">
        <v>3052</v>
      </c>
      <c r="X96" s="182">
        <v>2721</v>
      </c>
      <c r="Y96" s="187">
        <v>0.89154652686762781</v>
      </c>
      <c r="Z96" s="182">
        <v>3052</v>
      </c>
      <c r="AA96" s="182">
        <v>2721</v>
      </c>
      <c r="AB96" s="187">
        <v>0.89154652686762781</v>
      </c>
      <c r="AC96" s="182">
        <v>0</v>
      </c>
      <c r="AD96" s="182">
        <v>0</v>
      </c>
      <c r="AE96" s="187">
        <v>0</v>
      </c>
      <c r="AF96" s="182">
        <v>0</v>
      </c>
      <c r="AG96" s="182">
        <v>0</v>
      </c>
      <c r="AH96" s="187">
        <v>0</v>
      </c>
      <c r="AI96" s="182">
        <v>0</v>
      </c>
      <c r="AJ96" s="182">
        <v>0</v>
      </c>
      <c r="AK96" s="187">
        <v>0</v>
      </c>
      <c r="AL96" s="182">
        <v>0</v>
      </c>
      <c r="AM96" s="182">
        <v>0</v>
      </c>
      <c r="AN96" s="187">
        <v>0</v>
      </c>
      <c r="AO96" s="182">
        <v>0</v>
      </c>
      <c r="AP96" s="182">
        <v>0</v>
      </c>
      <c r="AQ96" s="187">
        <v>0</v>
      </c>
      <c r="AR96" s="182">
        <v>0</v>
      </c>
      <c r="AS96" s="182">
        <v>0</v>
      </c>
      <c r="AT96" s="187">
        <v>0</v>
      </c>
      <c r="AU96" s="182">
        <v>0</v>
      </c>
      <c r="AV96" s="182">
        <v>0</v>
      </c>
      <c r="AW96" s="187">
        <v>0</v>
      </c>
      <c r="AX96" s="182">
        <v>0</v>
      </c>
      <c r="AY96" s="182">
        <v>0</v>
      </c>
      <c r="AZ96" s="187">
        <v>0</v>
      </c>
      <c r="BA96" s="182">
        <v>0</v>
      </c>
      <c r="BB96" s="182">
        <v>0</v>
      </c>
      <c r="BC96" s="187">
        <v>0</v>
      </c>
      <c r="BD96" s="182">
        <v>1058</v>
      </c>
      <c r="BE96" s="182">
        <v>770</v>
      </c>
      <c r="BF96" s="187">
        <v>0.72778827977315685</v>
      </c>
      <c r="BG96" s="182">
        <v>417</v>
      </c>
      <c r="BH96" s="182">
        <v>281</v>
      </c>
      <c r="BI96" s="187">
        <v>0.67386091127098324</v>
      </c>
      <c r="BJ96" s="182">
        <v>49</v>
      </c>
      <c r="BK96" s="182">
        <v>54</v>
      </c>
      <c r="BL96" s="187">
        <v>1.1020408163265305</v>
      </c>
      <c r="BM96" s="182">
        <v>0</v>
      </c>
      <c r="BN96" s="182">
        <v>0</v>
      </c>
      <c r="BO96" s="187">
        <v>0</v>
      </c>
      <c r="BP96" s="182">
        <v>2404</v>
      </c>
      <c r="BQ96" s="182">
        <v>2444</v>
      </c>
      <c r="BR96" s="187">
        <v>1.0166389351081531</v>
      </c>
      <c r="BS96" s="182">
        <v>253</v>
      </c>
      <c r="BT96" s="182">
        <v>202</v>
      </c>
      <c r="BU96" s="187">
        <v>0.79841897233201586</v>
      </c>
      <c r="BV96" s="182">
        <v>4181</v>
      </c>
      <c r="BW96" s="182">
        <v>3751</v>
      </c>
      <c r="BX96" s="187">
        <v>0.89715379095910064</v>
      </c>
      <c r="BY96" s="182">
        <v>0</v>
      </c>
      <c r="BZ96" s="182">
        <v>0</v>
      </c>
      <c r="CA96" s="187">
        <v>0</v>
      </c>
      <c r="CB96" s="182">
        <v>4181</v>
      </c>
      <c r="CC96" s="182">
        <v>3751</v>
      </c>
      <c r="CD96" s="187">
        <v>0.89715379095910064</v>
      </c>
      <c r="CE96" s="182">
        <v>7233</v>
      </c>
      <c r="CF96" s="182">
        <v>6472</v>
      </c>
      <c r="CG96" s="187">
        <v>0.89478777823862854</v>
      </c>
      <c r="CH96" s="182">
        <v>18560</v>
      </c>
      <c r="CI96" s="182">
        <v>4000</v>
      </c>
      <c r="CJ96" s="187">
        <v>0.21551724137931033</v>
      </c>
      <c r="CK96" s="182">
        <v>15750</v>
      </c>
      <c r="CL96" s="182">
        <v>3044</v>
      </c>
      <c r="CM96" s="187">
        <v>0.19326984126984126</v>
      </c>
      <c r="CN96" s="182">
        <v>3840</v>
      </c>
      <c r="CO96" s="182">
        <v>960</v>
      </c>
      <c r="CP96" s="187">
        <v>0.25</v>
      </c>
      <c r="CQ96" s="182">
        <v>1320</v>
      </c>
      <c r="CR96" s="182">
        <v>267</v>
      </c>
      <c r="CS96" s="187">
        <v>0.20227272727272727</v>
      </c>
      <c r="CT96" s="182">
        <v>5160</v>
      </c>
      <c r="CU96" s="182">
        <v>1227</v>
      </c>
      <c r="CV96" s="187">
        <v>0.2377906976744186</v>
      </c>
      <c r="CW96" s="182">
        <v>510</v>
      </c>
      <c r="CX96" s="182">
        <v>0</v>
      </c>
      <c r="CY96" s="187">
        <v>0</v>
      </c>
      <c r="CZ96" s="182">
        <v>60</v>
      </c>
      <c r="DA96" s="182">
        <v>0</v>
      </c>
      <c r="DB96" s="187">
        <v>0</v>
      </c>
      <c r="DC96" s="182"/>
      <c r="DD96" s="182">
        <v>0</v>
      </c>
      <c r="DE96" s="187">
        <v>0</v>
      </c>
      <c r="DF96" s="182">
        <v>60</v>
      </c>
      <c r="DG96" s="182">
        <v>0</v>
      </c>
      <c r="DH96" s="187">
        <v>0</v>
      </c>
      <c r="DI96" s="182">
        <v>570</v>
      </c>
      <c r="DJ96" s="182">
        <v>0</v>
      </c>
      <c r="DK96" s="187">
        <v>0</v>
      </c>
      <c r="DL96" s="182">
        <v>1155</v>
      </c>
      <c r="DM96" s="182">
        <v>217</v>
      </c>
      <c r="DN96" s="187">
        <v>0.18787878787878787</v>
      </c>
      <c r="DO96" s="182">
        <v>1725</v>
      </c>
      <c r="DP96" s="182">
        <v>217</v>
      </c>
      <c r="DQ96" s="187">
        <v>0.12579710144927536</v>
      </c>
      <c r="DR96" s="182">
        <v>530</v>
      </c>
      <c r="DS96" s="182">
        <v>416</v>
      </c>
      <c r="DT96" s="187">
        <v>0.78490566037735854</v>
      </c>
      <c r="DU96" s="182">
        <v>45</v>
      </c>
      <c r="DV96" s="182">
        <v>0</v>
      </c>
      <c r="DW96" s="182">
        <v>416</v>
      </c>
      <c r="DX96" s="182">
        <v>575</v>
      </c>
      <c r="DY96" s="182">
        <v>416</v>
      </c>
      <c r="DZ96" s="187">
        <v>0.72347826086956524</v>
      </c>
      <c r="EA96" s="182">
        <v>41770</v>
      </c>
      <c r="EB96" s="182">
        <v>8904</v>
      </c>
      <c r="EC96" s="187">
        <v>0.21316734498443859</v>
      </c>
      <c r="ED96" s="182">
        <v>49003</v>
      </c>
      <c r="EE96" s="182">
        <v>15376</v>
      </c>
      <c r="EF96" s="187">
        <v>0.31377670754851744</v>
      </c>
      <c r="EG96" s="182">
        <v>1774</v>
      </c>
      <c r="EH96" s="182">
        <v>271</v>
      </c>
      <c r="EI96" s="187">
        <v>0.15276211950394589</v>
      </c>
      <c r="EJ96" s="182">
        <v>575</v>
      </c>
      <c r="EK96" s="182">
        <v>416</v>
      </c>
      <c r="EL96" s="187">
        <v>0.72347826086956524</v>
      </c>
      <c r="EM96" s="182">
        <v>23977</v>
      </c>
      <c r="EN96" s="182">
        <v>6317</v>
      </c>
      <c r="EO96" s="187">
        <v>0.26346081661592358</v>
      </c>
      <c r="EP96" s="182">
        <v>1116</v>
      </c>
      <c r="EQ96" s="182">
        <v>211</v>
      </c>
      <c r="ER96" s="187">
        <v>0.18906810035842295</v>
      </c>
      <c r="ES96" s="199">
        <v>0.92</v>
      </c>
      <c r="ET96" s="187">
        <v>0.96838905775076001</v>
      </c>
      <c r="EU96" s="187">
        <v>1.0525968019029999</v>
      </c>
      <c r="EV96" s="199">
        <v>0.76</v>
      </c>
      <c r="EW96" s="187">
        <v>0.975836431226766</v>
      </c>
      <c r="EX96" s="200">
        <v>1.2839953042457448</v>
      </c>
      <c r="EY96" s="199">
        <v>0.84</v>
      </c>
      <c r="EZ96" s="187">
        <v>0.97133406835722202</v>
      </c>
      <c r="FA96" s="200">
        <v>1.1563500813776453</v>
      </c>
      <c r="FB96" s="199">
        <v>0.77</v>
      </c>
      <c r="FC96" s="187">
        <v>0.95965417867435099</v>
      </c>
      <c r="FD96" s="187">
        <v>1.2463041281485077</v>
      </c>
      <c r="FE96" s="199">
        <v>0.78</v>
      </c>
      <c r="FF96" s="187">
        <v>0.98932384341637003</v>
      </c>
      <c r="FG96" s="200">
        <v>1.268363901815859</v>
      </c>
      <c r="FH96" s="199">
        <v>0.78</v>
      </c>
      <c r="FI96" s="187">
        <v>0.96187683284457504</v>
      </c>
      <c r="FJ96" s="200">
        <v>1.2331754267238142</v>
      </c>
      <c r="FK96" s="199">
        <v>0.81</v>
      </c>
      <c r="FL96" s="187">
        <v>0.96585290482076602</v>
      </c>
      <c r="FM96" s="200">
        <v>1.192410993605884</v>
      </c>
      <c r="FN96" s="199">
        <v>0.22</v>
      </c>
      <c r="FO96" s="187">
        <v>0.58991935483871005</v>
      </c>
      <c r="FP96" s="200">
        <v>2.6814516129032273</v>
      </c>
      <c r="FQ96" s="199">
        <v>0.81</v>
      </c>
      <c r="FR96" s="187">
        <v>0.93128803245436098</v>
      </c>
      <c r="FS96" s="200"/>
      <c r="FT96" s="199">
        <v>0.36</v>
      </c>
      <c r="FU96" s="187">
        <v>0.67708333333333304</v>
      </c>
      <c r="FV96" s="200"/>
      <c r="FW96" s="199">
        <v>0.87</v>
      </c>
      <c r="FX96" s="187">
        <v>1</v>
      </c>
      <c r="FY96" s="200">
        <v>1.1494252873563218</v>
      </c>
      <c r="FZ96" s="199">
        <v>0.62</v>
      </c>
      <c r="GA96" s="187">
        <v>0.74735126324368395</v>
      </c>
      <c r="GB96" s="200">
        <v>1.2054052632962644</v>
      </c>
      <c r="GC96" s="199">
        <v>0.52</v>
      </c>
      <c r="GD96" s="187">
        <v>0.74112758310871496</v>
      </c>
      <c r="GE96" s="200">
        <v>1.4252453521321442</v>
      </c>
      <c r="GF96" s="199">
        <v>0.67</v>
      </c>
      <c r="GG96" s="187">
        <v>0.83571800208116498</v>
      </c>
      <c r="GH96" s="200">
        <v>0.74112758310871496</v>
      </c>
      <c r="GI96" s="199">
        <v>0.82</v>
      </c>
      <c r="GJ96" s="187">
        <v>0.911439114391144</v>
      </c>
      <c r="GK96" s="200">
        <v>1.1115111151111512</v>
      </c>
      <c r="GL96" s="199">
        <v>0.7</v>
      </c>
      <c r="GM96" s="187">
        <v>0.95913461538461497</v>
      </c>
      <c r="GN96" s="200">
        <v>1.3701923076923073</v>
      </c>
      <c r="GO96" s="234">
        <v>567</v>
      </c>
      <c r="GP96" s="182">
        <v>122</v>
      </c>
      <c r="GQ96" s="235">
        <v>0.21516754850088182</v>
      </c>
      <c r="GR96" s="236">
        <v>1776</v>
      </c>
      <c r="GS96" s="182">
        <v>50</v>
      </c>
      <c r="GT96" s="237">
        <v>2.8153153153153154E-2</v>
      </c>
      <c r="GU96" s="238">
        <v>2343</v>
      </c>
      <c r="GV96" s="182">
        <v>172</v>
      </c>
      <c r="GW96" s="237">
        <v>7.3410157917200167E-2</v>
      </c>
      <c r="GX96" s="239">
        <v>19371</v>
      </c>
      <c r="GY96" s="182">
        <v>1266</v>
      </c>
      <c r="GZ96" s="237">
        <v>6.5355428217438435E-2</v>
      </c>
      <c r="HA96" s="238">
        <v>21714</v>
      </c>
      <c r="HB96" s="182">
        <v>1438</v>
      </c>
      <c r="HC96" s="237">
        <v>6.6224555586257713E-2</v>
      </c>
      <c r="HD96" s="238">
        <v>1134</v>
      </c>
      <c r="HE96" s="182">
        <v>0</v>
      </c>
      <c r="HF96" s="237">
        <v>0</v>
      </c>
      <c r="HG96" s="240">
        <v>975</v>
      </c>
      <c r="HH96" s="182">
        <v>23</v>
      </c>
      <c r="HI96" s="237">
        <v>2.3589743589743591E-2</v>
      </c>
      <c r="HJ96" s="241">
        <v>371</v>
      </c>
      <c r="HK96" s="182">
        <v>13</v>
      </c>
      <c r="HL96" s="242">
        <v>3.5040431266846361E-2</v>
      </c>
    </row>
    <row r="97" spans="1:220" s="78" customFormat="1" ht="15" customHeight="1" x14ac:dyDescent="0.6">
      <c r="A97" s="243">
        <v>68</v>
      </c>
      <c r="B97" s="244" t="s">
        <v>350</v>
      </c>
      <c r="C97" s="245">
        <v>9225</v>
      </c>
      <c r="D97" s="244" t="s">
        <v>465</v>
      </c>
      <c r="E97" s="182">
        <v>570</v>
      </c>
      <c r="F97" s="182">
        <v>197</v>
      </c>
      <c r="G97" s="187">
        <v>0.34561403508771932</v>
      </c>
      <c r="H97" s="182">
        <v>1279</v>
      </c>
      <c r="I97" s="182">
        <v>660</v>
      </c>
      <c r="J97" s="187">
        <v>0.51602814698983579</v>
      </c>
      <c r="K97" s="182">
        <v>0</v>
      </c>
      <c r="L97" s="182">
        <v>0</v>
      </c>
      <c r="M97" s="187">
        <v>0</v>
      </c>
      <c r="N97" s="182">
        <v>0</v>
      </c>
      <c r="O97" s="182">
        <v>0</v>
      </c>
      <c r="P97" s="187">
        <v>0</v>
      </c>
      <c r="Q97" s="182">
        <v>0</v>
      </c>
      <c r="R97" s="182">
        <v>0</v>
      </c>
      <c r="S97" s="187">
        <v>0</v>
      </c>
      <c r="T97" s="182">
        <v>228</v>
      </c>
      <c r="U97" s="182">
        <v>88</v>
      </c>
      <c r="V97" s="187">
        <v>0.38596491228070173</v>
      </c>
      <c r="W97" s="182">
        <v>2077</v>
      </c>
      <c r="X97" s="182">
        <v>945</v>
      </c>
      <c r="Y97" s="187">
        <v>0.4549831487722677</v>
      </c>
      <c r="Z97" s="182">
        <v>2077</v>
      </c>
      <c r="AA97" s="182">
        <v>945</v>
      </c>
      <c r="AB97" s="187">
        <v>0.4549831487722677</v>
      </c>
      <c r="AC97" s="182">
        <v>300</v>
      </c>
      <c r="AD97" s="182">
        <v>51</v>
      </c>
      <c r="AE97" s="187">
        <v>0.17</v>
      </c>
      <c r="AF97" s="182">
        <v>36</v>
      </c>
      <c r="AG97" s="182">
        <v>36</v>
      </c>
      <c r="AH97" s="187">
        <v>1</v>
      </c>
      <c r="AI97" s="182">
        <v>15</v>
      </c>
      <c r="AJ97" s="182">
        <v>23</v>
      </c>
      <c r="AK97" s="187">
        <v>1.5333333333333334</v>
      </c>
      <c r="AL97" s="182">
        <v>30</v>
      </c>
      <c r="AM97" s="182">
        <v>18</v>
      </c>
      <c r="AN97" s="187">
        <v>0.6</v>
      </c>
      <c r="AO97" s="182">
        <v>381</v>
      </c>
      <c r="AP97" s="182">
        <v>128</v>
      </c>
      <c r="AQ97" s="187">
        <v>0.33595800524934383</v>
      </c>
      <c r="AR97" s="182">
        <v>0</v>
      </c>
      <c r="AS97" s="182">
        <v>0</v>
      </c>
      <c r="AT97" s="187">
        <v>0</v>
      </c>
      <c r="AU97" s="182">
        <v>0</v>
      </c>
      <c r="AV97" s="182">
        <v>0</v>
      </c>
      <c r="AW97" s="187">
        <v>0</v>
      </c>
      <c r="AX97" s="182">
        <v>0</v>
      </c>
      <c r="AY97" s="182">
        <v>0</v>
      </c>
      <c r="AZ97" s="187">
        <v>0</v>
      </c>
      <c r="BA97" s="182">
        <v>0</v>
      </c>
      <c r="BB97" s="182">
        <v>0</v>
      </c>
      <c r="BC97" s="187">
        <v>0</v>
      </c>
      <c r="BD97" s="182">
        <v>1105</v>
      </c>
      <c r="BE97" s="182">
        <v>449</v>
      </c>
      <c r="BF97" s="187">
        <v>0.40633484162895928</v>
      </c>
      <c r="BG97" s="182">
        <v>394</v>
      </c>
      <c r="BH97" s="182">
        <v>110</v>
      </c>
      <c r="BI97" s="187">
        <v>0.27918781725888325</v>
      </c>
      <c r="BJ97" s="182">
        <v>77</v>
      </c>
      <c r="BK97" s="182">
        <v>0</v>
      </c>
      <c r="BL97" s="187">
        <v>0</v>
      </c>
      <c r="BM97" s="182">
        <v>0</v>
      </c>
      <c r="BN97" s="182">
        <v>0</v>
      </c>
      <c r="BO97" s="187">
        <v>0</v>
      </c>
      <c r="BP97" s="182">
        <v>2130</v>
      </c>
      <c r="BQ97" s="182">
        <v>2055</v>
      </c>
      <c r="BR97" s="187">
        <v>0.96478873239436624</v>
      </c>
      <c r="BS97" s="182">
        <v>348</v>
      </c>
      <c r="BT97" s="182">
        <v>187</v>
      </c>
      <c r="BU97" s="187">
        <v>0.53735632183908044</v>
      </c>
      <c r="BV97" s="182">
        <v>4054</v>
      </c>
      <c r="BW97" s="182">
        <v>2801</v>
      </c>
      <c r="BX97" s="187">
        <v>0.69092254563394173</v>
      </c>
      <c r="BY97" s="182">
        <v>0</v>
      </c>
      <c r="BZ97" s="182">
        <v>0</v>
      </c>
      <c r="CA97" s="187">
        <v>0</v>
      </c>
      <c r="CB97" s="182">
        <v>4435</v>
      </c>
      <c r="CC97" s="182">
        <v>2929</v>
      </c>
      <c r="CD97" s="187">
        <v>0.66042841037204059</v>
      </c>
      <c r="CE97" s="182">
        <v>6512</v>
      </c>
      <c r="CF97" s="182">
        <v>3874</v>
      </c>
      <c r="CG97" s="187">
        <v>0.59490171990171992</v>
      </c>
      <c r="CH97" s="182">
        <v>28160</v>
      </c>
      <c r="CI97" s="182">
        <v>6802</v>
      </c>
      <c r="CJ97" s="187">
        <v>0.24154829545454545</v>
      </c>
      <c r="CK97" s="182">
        <v>19710</v>
      </c>
      <c r="CL97" s="182">
        <v>3862</v>
      </c>
      <c r="CM97" s="187">
        <v>0.19594114662607814</v>
      </c>
      <c r="CN97" s="182">
        <v>3840</v>
      </c>
      <c r="CO97" s="182">
        <v>960</v>
      </c>
      <c r="CP97" s="187">
        <v>0.25</v>
      </c>
      <c r="CQ97" s="182">
        <v>960</v>
      </c>
      <c r="CR97" s="182">
        <v>178</v>
      </c>
      <c r="CS97" s="187">
        <v>0.18541666666666667</v>
      </c>
      <c r="CT97" s="182">
        <v>4800</v>
      </c>
      <c r="CU97" s="182">
        <v>1138</v>
      </c>
      <c r="CV97" s="187">
        <v>0.23708333333333334</v>
      </c>
      <c r="CW97" s="182">
        <v>570</v>
      </c>
      <c r="CX97" s="182">
        <v>208</v>
      </c>
      <c r="CY97" s="187">
        <v>0.36491228070175441</v>
      </c>
      <c r="CZ97" s="182">
        <v>60</v>
      </c>
      <c r="DA97" s="182">
        <v>0</v>
      </c>
      <c r="DB97" s="187">
        <v>0</v>
      </c>
      <c r="DC97" s="182"/>
      <c r="DD97" s="182">
        <v>0</v>
      </c>
      <c r="DE97" s="187">
        <v>0</v>
      </c>
      <c r="DF97" s="182">
        <v>60</v>
      </c>
      <c r="DG97" s="182">
        <v>0</v>
      </c>
      <c r="DH97" s="187">
        <v>0</v>
      </c>
      <c r="DI97" s="182">
        <v>630</v>
      </c>
      <c r="DJ97" s="182">
        <v>208</v>
      </c>
      <c r="DK97" s="187">
        <v>0.33015873015873015</v>
      </c>
      <c r="DL97" s="182">
        <v>1155</v>
      </c>
      <c r="DM97" s="182">
        <v>607</v>
      </c>
      <c r="DN97" s="187">
        <v>0.52554112554112553</v>
      </c>
      <c r="DO97" s="182">
        <v>1785</v>
      </c>
      <c r="DP97" s="182">
        <v>815</v>
      </c>
      <c r="DQ97" s="187">
        <v>0.45658263305322128</v>
      </c>
      <c r="DR97" s="182">
        <v>500</v>
      </c>
      <c r="DS97" s="182">
        <v>48</v>
      </c>
      <c r="DT97" s="187">
        <v>9.6000000000000002E-2</v>
      </c>
      <c r="DU97" s="182">
        <v>45</v>
      </c>
      <c r="DV97" s="182">
        <v>16</v>
      </c>
      <c r="DW97" s="182">
        <v>48</v>
      </c>
      <c r="DX97" s="182">
        <v>545</v>
      </c>
      <c r="DY97" s="182">
        <v>64</v>
      </c>
      <c r="DZ97" s="187">
        <v>0.11743119266055047</v>
      </c>
      <c r="EA97" s="182">
        <v>55000</v>
      </c>
      <c r="EB97" s="182">
        <v>12681</v>
      </c>
      <c r="EC97" s="187">
        <v>0.23056363636363636</v>
      </c>
      <c r="ED97" s="182">
        <v>61512</v>
      </c>
      <c r="EE97" s="182">
        <v>16555</v>
      </c>
      <c r="EF97" s="187">
        <v>0.26913447782546496</v>
      </c>
      <c r="EG97" s="182">
        <v>1898</v>
      </c>
      <c r="EH97" s="182">
        <v>851</v>
      </c>
      <c r="EI97" s="187">
        <v>0.44836670179135935</v>
      </c>
      <c r="EJ97" s="182">
        <v>560</v>
      </c>
      <c r="EK97" s="182">
        <v>87</v>
      </c>
      <c r="EL97" s="187">
        <v>0.15535714285714286</v>
      </c>
      <c r="EM97" s="182">
        <v>33673</v>
      </c>
      <c r="EN97" s="182">
        <v>8532</v>
      </c>
      <c r="EO97" s="187">
        <v>0.2533780773913818</v>
      </c>
      <c r="EP97" s="182">
        <v>765</v>
      </c>
      <c r="EQ97" s="182">
        <v>130</v>
      </c>
      <c r="ER97" s="187">
        <v>0.16993464052287582</v>
      </c>
      <c r="ES97" s="199">
        <v>0.78</v>
      </c>
      <c r="ET97" s="187">
        <v>0.94736842105263097</v>
      </c>
      <c r="EU97" s="187">
        <v>1.2145748987854244</v>
      </c>
      <c r="EV97" s="199">
        <v>0.64</v>
      </c>
      <c r="EW97" s="187">
        <v>0.91363636363636402</v>
      </c>
      <c r="EX97" s="200">
        <v>1.4275568181818188</v>
      </c>
      <c r="EY97" s="199">
        <v>0.71</v>
      </c>
      <c r="EZ97" s="187">
        <v>0.92380952380952397</v>
      </c>
      <c r="FA97" s="200">
        <v>1.3011401743796114</v>
      </c>
      <c r="FB97" s="199">
        <v>0.83</v>
      </c>
      <c r="FC97" s="187">
        <v>0.96097907059240895</v>
      </c>
      <c r="FD97" s="187">
        <v>1.1578061091474807</v>
      </c>
      <c r="FE97" s="199">
        <v>0.52</v>
      </c>
      <c r="FF97" s="187">
        <v>0.82727272727272705</v>
      </c>
      <c r="FG97" s="200">
        <v>1.5909090909090904</v>
      </c>
      <c r="FH97" s="199">
        <v>0.68</v>
      </c>
      <c r="FI97" s="187">
        <v>0.95595766473198995</v>
      </c>
      <c r="FJ97" s="200">
        <v>1.4058200951941027</v>
      </c>
      <c r="FK97" s="199">
        <v>0.7</v>
      </c>
      <c r="FL97" s="187">
        <v>0.94811564274651505</v>
      </c>
      <c r="FM97" s="200">
        <v>1.3544509182093074</v>
      </c>
      <c r="FN97" s="199">
        <v>0.21</v>
      </c>
      <c r="FO97" s="187">
        <v>0.51649059520742102</v>
      </c>
      <c r="FP97" s="200">
        <v>2.4594790247972429</v>
      </c>
      <c r="FQ97" s="199">
        <v>0.75</v>
      </c>
      <c r="FR97" s="187">
        <v>0.86257369384021099</v>
      </c>
      <c r="FS97" s="200"/>
      <c r="FT97" s="199">
        <v>0.28000000000000003</v>
      </c>
      <c r="FU97" s="187">
        <v>0.64270833333333299</v>
      </c>
      <c r="FV97" s="200"/>
      <c r="FW97" s="199">
        <v>0.62</v>
      </c>
      <c r="FX97" s="187">
        <v>0.56179775280898903</v>
      </c>
      <c r="FY97" s="200">
        <v>0.90612540775643391</v>
      </c>
      <c r="FZ97" s="199">
        <v>0.45</v>
      </c>
      <c r="GA97" s="187">
        <v>0.63005272407732904</v>
      </c>
      <c r="GB97" s="200">
        <v>1.4001171646162867</v>
      </c>
      <c r="GC97" s="199">
        <v>0.48</v>
      </c>
      <c r="GD97" s="187">
        <v>0.65073732355492497</v>
      </c>
      <c r="GE97" s="200">
        <v>1.3557027574060938</v>
      </c>
      <c r="GF97" s="199">
        <v>0.59</v>
      </c>
      <c r="GG97" s="187">
        <v>0.72032618544246496</v>
      </c>
      <c r="GH97" s="200">
        <v>0.65073732355492497</v>
      </c>
      <c r="GI97" s="199">
        <v>0.89</v>
      </c>
      <c r="GJ97" s="187">
        <v>0.98237367802585196</v>
      </c>
      <c r="GK97" s="200">
        <v>1.1037906494672494</v>
      </c>
      <c r="GL97" s="199">
        <v>0.84</v>
      </c>
      <c r="GM97" s="187">
        <v>0.97701149425287304</v>
      </c>
      <c r="GN97" s="200">
        <v>1.1631089217296109</v>
      </c>
      <c r="GO97" s="234">
        <v>173</v>
      </c>
      <c r="GP97" s="182">
        <v>30</v>
      </c>
      <c r="GQ97" s="235">
        <v>0.17341040462427745</v>
      </c>
      <c r="GR97" s="236">
        <v>1552</v>
      </c>
      <c r="GS97" s="182">
        <v>67</v>
      </c>
      <c r="GT97" s="237">
        <v>4.3170103092783504E-2</v>
      </c>
      <c r="GU97" s="238">
        <v>1725</v>
      </c>
      <c r="GV97" s="182">
        <v>97</v>
      </c>
      <c r="GW97" s="237">
        <v>5.6231884057971013E-2</v>
      </c>
      <c r="GX97" s="239">
        <v>22367</v>
      </c>
      <c r="GY97" s="182">
        <v>2542</v>
      </c>
      <c r="GZ97" s="237">
        <v>0.11364957303169848</v>
      </c>
      <c r="HA97" s="238">
        <v>24092</v>
      </c>
      <c r="HB97" s="182">
        <v>2639</v>
      </c>
      <c r="HC97" s="237">
        <v>0.10953843599535115</v>
      </c>
      <c r="HD97" s="238">
        <v>816</v>
      </c>
      <c r="HE97" s="182">
        <v>0</v>
      </c>
      <c r="HF97" s="237">
        <v>0</v>
      </c>
      <c r="HG97" s="240">
        <v>1089</v>
      </c>
      <c r="HH97" s="182">
        <v>587</v>
      </c>
      <c r="HI97" s="237">
        <v>0.53902662993572081</v>
      </c>
      <c r="HJ97" s="241">
        <v>420</v>
      </c>
      <c r="HK97" s="182">
        <v>22</v>
      </c>
      <c r="HL97" s="242">
        <v>5.2380952380952382E-2</v>
      </c>
    </row>
    <row r="98" spans="1:220" s="78" customFormat="1" ht="15" customHeight="1" x14ac:dyDescent="0.6">
      <c r="A98" s="243">
        <v>68</v>
      </c>
      <c r="B98" s="244" t="s">
        <v>350</v>
      </c>
      <c r="C98" s="245">
        <v>9309</v>
      </c>
      <c r="D98" s="244" t="s">
        <v>466</v>
      </c>
      <c r="E98" s="182">
        <v>2802</v>
      </c>
      <c r="F98" s="182">
        <v>2123</v>
      </c>
      <c r="G98" s="187">
        <v>0.75767309064953603</v>
      </c>
      <c r="H98" s="182">
        <v>1892</v>
      </c>
      <c r="I98" s="182">
        <v>1571</v>
      </c>
      <c r="J98" s="187">
        <v>0.83033826638477803</v>
      </c>
      <c r="K98" s="182">
        <v>223</v>
      </c>
      <c r="L98" s="182">
        <v>139</v>
      </c>
      <c r="M98" s="187">
        <v>0.62331838565022424</v>
      </c>
      <c r="N98" s="182">
        <v>0</v>
      </c>
      <c r="O98" s="182">
        <v>0</v>
      </c>
      <c r="P98" s="187">
        <v>0</v>
      </c>
      <c r="Q98" s="182">
        <v>15</v>
      </c>
      <c r="R98" s="182">
        <v>0</v>
      </c>
      <c r="S98" s="187">
        <v>0</v>
      </c>
      <c r="T98" s="182">
        <v>0</v>
      </c>
      <c r="U98" s="182">
        <v>0</v>
      </c>
      <c r="V98" s="187">
        <v>0</v>
      </c>
      <c r="W98" s="182">
        <v>4932</v>
      </c>
      <c r="X98" s="182">
        <v>3833</v>
      </c>
      <c r="Y98" s="187">
        <v>0.77716950527169504</v>
      </c>
      <c r="Z98" s="182">
        <v>4932</v>
      </c>
      <c r="AA98" s="182">
        <v>3833</v>
      </c>
      <c r="AB98" s="187">
        <v>0.77716950527169504</v>
      </c>
      <c r="AC98" s="182">
        <v>60</v>
      </c>
      <c r="AD98" s="182">
        <v>26</v>
      </c>
      <c r="AE98" s="187">
        <v>0.43333333333333335</v>
      </c>
      <c r="AF98" s="182">
        <v>0</v>
      </c>
      <c r="AG98" s="182">
        <v>0</v>
      </c>
      <c r="AH98" s="187">
        <v>0</v>
      </c>
      <c r="AI98" s="182">
        <v>0</v>
      </c>
      <c r="AJ98" s="182">
        <v>0</v>
      </c>
      <c r="AK98" s="187">
        <v>0</v>
      </c>
      <c r="AL98" s="182">
        <v>0</v>
      </c>
      <c r="AM98" s="182">
        <v>0</v>
      </c>
      <c r="AN98" s="187">
        <v>0</v>
      </c>
      <c r="AO98" s="182">
        <v>60</v>
      </c>
      <c r="AP98" s="182">
        <v>26</v>
      </c>
      <c r="AQ98" s="187">
        <v>0.43333333333333335</v>
      </c>
      <c r="AR98" s="182">
        <v>101</v>
      </c>
      <c r="AS98" s="182">
        <v>0</v>
      </c>
      <c r="AT98" s="187">
        <v>0</v>
      </c>
      <c r="AU98" s="182">
        <v>0</v>
      </c>
      <c r="AV98" s="182">
        <v>0</v>
      </c>
      <c r="AW98" s="187">
        <v>0</v>
      </c>
      <c r="AX98" s="182">
        <v>15</v>
      </c>
      <c r="AY98" s="182">
        <v>0</v>
      </c>
      <c r="AZ98" s="187">
        <v>0</v>
      </c>
      <c r="BA98" s="182">
        <v>116</v>
      </c>
      <c r="BB98" s="182">
        <v>0</v>
      </c>
      <c r="BC98" s="187">
        <v>0</v>
      </c>
      <c r="BD98" s="182">
        <v>2381</v>
      </c>
      <c r="BE98" s="182">
        <v>1348</v>
      </c>
      <c r="BF98" s="187">
        <v>0.56614867702645943</v>
      </c>
      <c r="BG98" s="182">
        <v>1084</v>
      </c>
      <c r="BH98" s="182">
        <v>558</v>
      </c>
      <c r="BI98" s="187">
        <v>0.51476014760147604</v>
      </c>
      <c r="BJ98" s="182">
        <v>75</v>
      </c>
      <c r="BK98" s="182">
        <v>49</v>
      </c>
      <c r="BL98" s="187">
        <v>0.65333333333333332</v>
      </c>
      <c r="BM98" s="182">
        <v>0</v>
      </c>
      <c r="BN98" s="182">
        <v>0</v>
      </c>
      <c r="BO98" s="187">
        <v>0</v>
      </c>
      <c r="BP98" s="182">
        <v>8642</v>
      </c>
      <c r="BQ98" s="182">
        <v>4419</v>
      </c>
      <c r="BR98" s="187">
        <v>0.51133996760009259</v>
      </c>
      <c r="BS98" s="182">
        <v>0</v>
      </c>
      <c r="BT98" s="182">
        <v>0</v>
      </c>
      <c r="BU98" s="187">
        <v>0</v>
      </c>
      <c r="BV98" s="182">
        <v>12182</v>
      </c>
      <c r="BW98" s="182">
        <v>6374</v>
      </c>
      <c r="BX98" s="187">
        <v>0.52323099655229022</v>
      </c>
      <c r="BY98" s="182">
        <v>0</v>
      </c>
      <c r="BZ98" s="182">
        <v>0</v>
      </c>
      <c r="CA98" s="187">
        <v>0</v>
      </c>
      <c r="CB98" s="182">
        <v>12358</v>
      </c>
      <c r="CC98" s="182">
        <v>6400</v>
      </c>
      <c r="CD98" s="187">
        <v>0.51788315261369156</v>
      </c>
      <c r="CE98" s="182">
        <v>17290</v>
      </c>
      <c r="CF98" s="182">
        <v>10233</v>
      </c>
      <c r="CG98" s="187">
        <v>0.59184499710815497</v>
      </c>
      <c r="CH98" s="182">
        <v>15600</v>
      </c>
      <c r="CI98" s="182">
        <v>2800</v>
      </c>
      <c r="CJ98" s="187">
        <v>0.17948717948717949</v>
      </c>
      <c r="CK98" s="182">
        <v>20970</v>
      </c>
      <c r="CL98" s="182">
        <v>2598</v>
      </c>
      <c r="CM98" s="187">
        <v>0.12389127324749642</v>
      </c>
      <c r="CN98" s="182">
        <v>3840</v>
      </c>
      <c r="CO98" s="182">
        <v>960</v>
      </c>
      <c r="CP98" s="187">
        <v>0.25</v>
      </c>
      <c r="CQ98" s="182">
        <v>1200</v>
      </c>
      <c r="CR98" s="182">
        <v>367</v>
      </c>
      <c r="CS98" s="187">
        <v>0.30583333333333335</v>
      </c>
      <c r="CT98" s="182">
        <v>5040</v>
      </c>
      <c r="CU98" s="182">
        <v>1327</v>
      </c>
      <c r="CV98" s="187">
        <v>0.2632936507936508</v>
      </c>
      <c r="CW98" s="182">
        <v>345</v>
      </c>
      <c r="CX98" s="182">
        <v>30</v>
      </c>
      <c r="CY98" s="187">
        <v>8.6956521739130432E-2</v>
      </c>
      <c r="CZ98" s="182">
        <v>60</v>
      </c>
      <c r="DA98" s="182">
        <v>0</v>
      </c>
      <c r="DB98" s="187">
        <v>0</v>
      </c>
      <c r="DC98" s="182"/>
      <c r="DD98" s="182">
        <v>0</v>
      </c>
      <c r="DE98" s="187">
        <v>0</v>
      </c>
      <c r="DF98" s="182">
        <v>60</v>
      </c>
      <c r="DG98" s="182">
        <v>0</v>
      </c>
      <c r="DH98" s="187">
        <v>0</v>
      </c>
      <c r="DI98" s="182">
        <v>405</v>
      </c>
      <c r="DJ98" s="182">
        <v>30</v>
      </c>
      <c r="DK98" s="187">
        <v>7.407407407407407E-2</v>
      </c>
      <c r="DL98" s="182">
        <v>1155</v>
      </c>
      <c r="DM98" s="182">
        <v>422</v>
      </c>
      <c r="DN98" s="187">
        <v>0.36536796536796534</v>
      </c>
      <c r="DO98" s="182">
        <v>1560</v>
      </c>
      <c r="DP98" s="182">
        <v>452</v>
      </c>
      <c r="DQ98" s="187">
        <v>0.28974358974358977</v>
      </c>
      <c r="DR98" s="182">
        <v>580</v>
      </c>
      <c r="DS98" s="182">
        <v>199</v>
      </c>
      <c r="DT98" s="187">
        <v>0.34310344827586209</v>
      </c>
      <c r="DU98" s="182">
        <v>45</v>
      </c>
      <c r="DV98" s="182">
        <v>0</v>
      </c>
      <c r="DW98" s="182">
        <v>199</v>
      </c>
      <c r="DX98" s="182">
        <v>625</v>
      </c>
      <c r="DY98" s="182">
        <v>199</v>
      </c>
      <c r="DZ98" s="187">
        <v>0.31840000000000002</v>
      </c>
      <c r="EA98" s="182">
        <v>43795</v>
      </c>
      <c r="EB98" s="182">
        <v>7376</v>
      </c>
      <c r="EC98" s="187">
        <v>0.16842105263157894</v>
      </c>
      <c r="ED98" s="182">
        <v>61085</v>
      </c>
      <c r="EE98" s="182">
        <v>17609</v>
      </c>
      <c r="EF98" s="187">
        <v>0.28827044282557091</v>
      </c>
      <c r="EG98" s="182">
        <v>1635</v>
      </c>
      <c r="EH98" s="182">
        <v>501</v>
      </c>
      <c r="EI98" s="187">
        <v>0.30642201834862387</v>
      </c>
      <c r="EJ98" s="182">
        <v>655</v>
      </c>
      <c r="EK98" s="182">
        <v>199</v>
      </c>
      <c r="EL98" s="187">
        <v>0.30381679389312977</v>
      </c>
      <c r="EM98" s="182">
        <v>22416</v>
      </c>
      <c r="EN98" s="182">
        <v>5889</v>
      </c>
      <c r="EO98" s="187">
        <v>0.26271413276231265</v>
      </c>
      <c r="EP98" s="182">
        <v>1931</v>
      </c>
      <c r="EQ98" s="182">
        <v>211</v>
      </c>
      <c r="ER98" s="187">
        <v>0.10926980838943552</v>
      </c>
      <c r="ES98" s="199">
        <v>0.9</v>
      </c>
      <c r="ET98" s="187">
        <v>0.97877984084880598</v>
      </c>
      <c r="EU98" s="187">
        <v>1.0875331564986732</v>
      </c>
      <c r="EV98" s="199">
        <v>0.84</v>
      </c>
      <c r="EW98" s="187">
        <v>0.97708465945257805</v>
      </c>
      <c r="EX98" s="200">
        <v>1.1631960231578311</v>
      </c>
      <c r="EY98" s="199">
        <v>0.87</v>
      </c>
      <c r="EZ98" s="187">
        <v>0.978085050873989</v>
      </c>
      <c r="FA98" s="200">
        <v>1.1242356906597575</v>
      </c>
      <c r="FB98" s="199">
        <v>0.89</v>
      </c>
      <c r="FC98" s="187">
        <v>0.97706264977747304</v>
      </c>
      <c r="FD98" s="187">
        <v>1.0978232019971608</v>
      </c>
      <c r="FE98" s="199">
        <v>0.79</v>
      </c>
      <c r="FF98" s="187">
        <v>0.98207885304659504</v>
      </c>
      <c r="FG98" s="200">
        <v>1.243137788666576</v>
      </c>
      <c r="FH98" s="199">
        <v>0.84</v>
      </c>
      <c r="FI98" s="187">
        <v>0.97750000000000004</v>
      </c>
      <c r="FJ98" s="200">
        <v>1.1636904761904763</v>
      </c>
      <c r="FK98" s="199">
        <v>0.86</v>
      </c>
      <c r="FL98" s="187">
        <v>0.97771914394605697</v>
      </c>
      <c r="FM98" s="200">
        <v>1.1368827255186709</v>
      </c>
      <c r="FN98" s="199">
        <v>0.2</v>
      </c>
      <c r="FO98" s="187">
        <v>0.60824468085106398</v>
      </c>
      <c r="FP98" s="200">
        <v>3.0412234042553199</v>
      </c>
      <c r="FQ98" s="199">
        <v>0.8</v>
      </c>
      <c r="FR98" s="187">
        <v>0.84596238938053103</v>
      </c>
      <c r="FS98" s="200"/>
      <c r="FT98" s="199">
        <v>0.18</v>
      </c>
      <c r="FU98" s="187">
        <v>0.68958333333333299</v>
      </c>
      <c r="FV98" s="200"/>
      <c r="FW98" s="199">
        <v>0.76</v>
      </c>
      <c r="FX98" s="187">
        <v>0.88828337874659402</v>
      </c>
      <c r="FY98" s="200">
        <v>1.1687939194034132</v>
      </c>
      <c r="FZ98" s="199">
        <v>0.47</v>
      </c>
      <c r="GA98" s="187">
        <v>0.74453654860587803</v>
      </c>
      <c r="GB98" s="200">
        <v>1.5841203161827193</v>
      </c>
      <c r="GC98" s="199">
        <v>0.5</v>
      </c>
      <c r="GD98" s="187">
        <v>0.72478308026030402</v>
      </c>
      <c r="GE98" s="200">
        <v>1.449566160520608</v>
      </c>
      <c r="GF98" s="199">
        <v>0.68</v>
      </c>
      <c r="GG98" s="187">
        <v>0.87177011755352396</v>
      </c>
      <c r="GH98" s="200">
        <v>0.72478308026030402</v>
      </c>
      <c r="GI98" s="199">
        <v>0.89</v>
      </c>
      <c r="GJ98" s="187">
        <v>0.85828343313373301</v>
      </c>
      <c r="GK98" s="200">
        <v>0.9643634080154303</v>
      </c>
      <c r="GL98" s="199">
        <v>0.89</v>
      </c>
      <c r="GM98" s="187">
        <v>0.68341708542713597</v>
      </c>
      <c r="GN98" s="200">
        <v>0.7678843656484674</v>
      </c>
      <c r="GO98" s="234">
        <v>826</v>
      </c>
      <c r="GP98" s="182">
        <v>230</v>
      </c>
      <c r="GQ98" s="235">
        <v>0.27845036319612593</v>
      </c>
      <c r="GR98" s="236">
        <v>4877</v>
      </c>
      <c r="GS98" s="182">
        <v>176</v>
      </c>
      <c r="GT98" s="237">
        <v>3.6087758868156655E-2</v>
      </c>
      <c r="GU98" s="238">
        <v>5703</v>
      </c>
      <c r="GV98" s="182">
        <v>406</v>
      </c>
      <c r="GW98" s="237">
        <v>7.1190601437839729E-2</v>
      </c>
      <c r="GX98" s="239">
        <v>21499</v>
      </c>
      <c r="GY98" s="182">
        <v>1418</v>
      </c>
      <c r="GZ98" s="237">
        <v>6.5956556118889245E-2</v>
      </c>
      <c r="HA98" s="238">
        <v>27202</v>
      </c>
      <c r="HB98" s="182">
        <v>1824</v>
      </c>
      <c r="HC98" s="237">
        <v>6.7053893096095871E-2</v>
      </c>
      <c r="HD98" s="238">
        <v>3106</v>
      </c>
      <c r="HE98" s="182">
        <v>3</v>
      </c>
      <c r="HF98" s="237">
        <v>9.6587250482936256E-4</v>
      </c>
      <c r="HG98" s="240">
        <v>1056</v>
      </c>
      <c r="HH98" s="182">
        <v>74</v>
      </c>
      <c r="HI98" s="237">
        <v>7.0075757575757569E-2</v>
      </c>
      <c r="HJ98" s="241">
        <v>499</v>
      </c>
      <c r="HK98" s="182">
        <v>117</v>
      </c>
      <c r="HL98" s="242">
        <v>0.23446893787575152</v>
      </c>
    </row>
    <row r="99" spans="1:220" s="78" customFormat="1" ht="15" customHeight="1" x14ac:dyDescent="0.6">
      <c r="A99" s="243">
        <v>68</v>
      </c>
      <c r="B99" s="244" t="s">
        <v>350</v>
      </c>
      <c r="C99" s="245">
        <v>9540</v>
      </c>
      <c r="D99" s="244" t="s">
        <v>467</v>
      </c>
      <c r="E99" s="182">
        <v>1969</v>
      </c>
      <c r="F99" s="182">
        <v>1292</v>
      </c>
      <c r="G99" s="187">
        <v>0.65617064499746069</v>
      </c>
      <c r="H99" s="182">
        <v>774</v>
      </c>
      <c r="I99" s="182">
        <v>583</v>
      </c>
      <c r="J99" s="187">
        <v>0.75322997416020676</v>
      </c>
      <c r="K99" s="182">
        <v>0</v>
      </c>
      <c r="L99" s="182">
        <v>0</v>
      </c>
      <c r="M99" s="187">
        <v>0</v>
      </c>
      <c r="N99" s="182">
        <v>0</v>
      </c>
      <c r="O99" s="182">
        <v>0</v>
      </c>
      <c r="P99" s="187">
        <v>0</v>
      </c>
      <c r="Q99" s="182">
        <v>15</v>
      </c>
      <c r="R99" s="182">
        <v>0</v>
      </c>
      <c r="S99" s="187">
        <v>0</v>
      </c>
      <c r="T99" s="182">
        <v>99</v>
      </c>
      <c r="U99" s="182">
        <v>50</v>
      </c>
      <c r="V99" s="187">
        <v>0.50505050505050508</v>
      </c>
      <c r="W99" s="182">
        <v>2857</v>
      </c>
      <c r="X99" s="182">
        <v>1925</v>
      </c>
      <c r="Y99" s="187">
        <v>0.67378368918445919</v>
      </c>
      <c r="Z99" s="182">
        <v>2857</v>
      </c>
      <c r="AA99" s="182">
        <v>1925</v>
      </c>
      <c r="AB99" s="187">
        <v>0.67378368918445919</v>
      </c>
      <c r="AC99" s="182">
        <v>0</v>
      </c>
      <c r="AD99" s="182">
        <v>0</v>
      </c>
      <c r="AE99" s="187">
        <v>0</v>
      </c>
      <c r="AF99" s="182">
        <v>0</v>
      </c>
      <c r="AG99" s="182">
        <v>0</v>
      </c>
      <c r="AH99" s="187">
        <v>0</v>
      </c>
      <c r="AI99" s="182">
        <v>0</v>
      </c>
      <c r="AJ99" s="182">
        <v>0</v>
      </c>
      <c r="AK99" s="187">
        <v>0</v>
      </c>
      <c r="AL99" s="182">
        <v>0</v>
      </c>
      <c r="AM99" s="182">
        <v>0</v>
      </c>
      <c r="AN99" s="187">
        <v>0</v>
      </c>
      <c r="AO99" s="182">
        <v>0</v>
      </c>
      <c r="AP99" s="182">
        <v>0</v>
      </c>
      <c r="AQ99" s="187">
        <v>0</v>
      </c>
      <c r="AR99" s="182">
        <v>41</v>
      </c>
      <c r="AS99" s="182">
        <v>0</v>
      </c>
      <c r="AT99" s="187">
        <v>0</v>
      </c>
      <c r="AU99" s="182">
        <v>0</v>
      </c>
      <c r="AV99" s="182">
        <v>0</v>
      </c>
      <c r="AW99" s="187">
        <v>0</v>
      </c>
      <c r="AX99" s="182">
        <v>0</v>
      </c>
      <c r="AY99" s="182">
        <v>0</v>
      </c>
      <c r="AZ99" s="187">
        <v>0</v>
      </c>
      <c r="BA99" s="182">
        <v>41</v>
      </c>
      <c r="BB99" s="182">
        <v>0</v>
      </c>
      <c r="BC99" s="187">
        <v>0</v>
      </c>
      <c r="BD99" s="182">
        <v>697</v>
      </c>
      <c r="BE99" s="182">
        <v>283</v>
      </c>
      <c r="BF99" s="187">
        <v>0.40602582496413198</v>
      </c>
      <c r="BG99" s="182">
        <v>257</v>
      </c>
      <c r="BH99" s="182">
        <v>127</v>
      </c>
      <c r="BI99" s="187">
        <v>0.49416342412451364</v>
      </c>
      <c r="BJ99" s="182">
        <v>121</v>
      </c>
      <c r="BK99" s="182">
        <v>22</v>
      </c>
      <c r="BL99" s="187">
        <v>0.18181818181818182</v>
      </c>
      <c r="BM99" s="182">
        <v>0</v>
      </c>
      <c r="BN99" s="182">
        <v>0</v>
      </c>
      <c r="BO99" s="187">
        <v>0</v>
      </c>
      <c r="BP99" s="182">
        <v>4820</v>
      </c>
      <c r="BQ99" s="182">
        <v>4676</v>
      </c>
      <c r="BR99" s="187">
        <v>0.97012448132780082</v>
      </c>
      <c r="BS99" s="182">
        <v>252</v>
      </c>
      <c r="BT99" s="182">
        <v>117</v>
      </c>
      <c r="BU99" s="187">
        <v>0.4642857142857143</v>
      </c>
      <c r="BV99" s="182">
        <v>6147</v>
      </c>
      <c r="BW99" s="182">
        <v>5225</v>
      </c>
      <c r="BX99" s="187">
        <v>0.85000813404912967</v>
      </c>
      <c r="BY99" s="182">
        <v>0</v>
      </c>
      <c r="BZ99" s="182">
        <v>0</v>
      </c>
      <c r="CA99" s="187">
        <v>0</v>
      </c>
      <c r="CB99" s="182">
        <v>6188</v>
      </c>
      <c r="CC99" s="182">
        <v>5225</v>
      </c>
      <c r="CD99" s="187">
        <v>0.84437621202327084</v>
      </c>
      <c r="CE99" s="182">
        <v>9045</v>
      </c>
      <c r="CF99" s="182">
        <v>7150</v>
      </c>
      <c r="CG99" s="187">
        <v>0.79049198452183522</v>
      </c>
      <c r="CH99" s="182">
        <v>8000</v>
      </c>
      <c r="CI99" s="182">
        <v>1600</v>
      </c>
      <c r="CJ99" s="187">
        <v>0.2</v>
      </c>
      <c r="CK99" s="182">
        <v>22140</v>
      </c>
      <c r="CL99" s="182">
        <v>4886</v>
      </c>
      <c r="CM99" s="187">
        <v>0.22068654019873532</v>
      </c>
      <c r="CN99" s="182">
        <v>3840</v>
      </c>
      <c r="CO99" s="182">
        <v>1040</v>
      </c>
      <c r="CP99" s="187">
        <v>0.27083333333333331</v>
      </c>
      <c r="CQ99" s="182">
        <v>720</v>
      </c>
      <c r="CR99" s="182">
        <v>229</v>
      </c>
      <c r="CS99" s="187">
        <v>0.31805555555555554</v>
      </c>
      <c r="CT99" s="182">
        <v>4560</v>
      </c>
      <c r="CU99" s="182">
        <v>1269</v>
      </c>
      <c r="CV99" s="187">
        <v>0.27828947368421053</v>
      </c>
      <c r="CW99" s="182">
        <v>0</v>
      </c>
      <c r="CX99" s="182">
        <v>0</v>
      </c>
      <c r="CY99" s="187">
        <v>0</v>
      </c>
      <c r="CZ99" s="182">
        <v>60</v>
      </c>
      <c r="DA99" s="182">
        <v>0</v>
      </c>
      <c r="DB99" s="187">
        <v>0</v>
      </c>
      <c r="DC99" s="182"/>
      <c r="DD99" s="182">
        <v>0</v>
      </c>
      <c r="DE99" s="187">
        <v>0</v>
      </c>
      <c r="DF99" s="182">
        <v>60</v>
      </c>
      <c r="DG99" s="182">
        <v>0</v>
      </c>
      <c r="DH99" s="187">
        <v>0</v>
      </c>
      <c r="DI99" s="182">
        <v>60</v>
      </c>
      <c r="DJ99" s="182">
        <v>0</v>
      </c>
      <c r="DK99" s="187">
        <v>0</v>
      </c>
      <c r="DL99" s="182">
        <v>7530</v>
      </c>
      <c r="DM99" s="182">
        <v>1164</v>
      </c>
      <c r="DN99" s="187">
        <v>0.15458167330677292</v>
      </c>
      <c r="DO99" s="182">
        <v>7590</v>
      </c>
      <c r="DP99" s="182">
        <v>1164</v>
      </c>
      <c r="DQ99" s="187">
        <v>0.15335968379446641</v>
      </c>
      <c r="DR99" s="182">
        <v>300</v>
      </c>
      <c r="DS99" s="182">
        <v>53</v>
      </c>
      <c r="DT99" s="187">
        <v>0.17666666666666667</v>
      </c>
      <c r="DU99" s="182">
        <v>30</v>
      </c>
      <c r="DV99" s="182">
        <v>0</v>
      </c>
      <c r="DW99" s="182">
        <v>53</v>
      </c>
      <c r="DX99" s="182">
        <v>330</v>
      </c>
      <c r="DY99" s="182">
        <v>53</v>
      </c>
      <c r="DZ99" s="187">
        <v>0.16060606060606061</v>
      </c>
      <c r="EA99" s="182">
        <v>42620</v>
      </c>
      <c r="EB99" s="182">
        <v>8972</v>
      </c>
      <c r="EC99" s="187">
        <v>0.21051149694978882</v>
      </c>
      <c r="ED99" s="182">
        <v>51665</v>
      </c>
      <c r="EE99" s="182">
        <v>16122</v>
      </c>
      <c r="EF99" s="187">
        <v>0.31204877576696022</v>
      </c>
      <c r="EG99" s="182">
        <v>7711</v>
      </c>
      <c r="EH99" s="182">
        <v>1186</v>
      </c>
      <c r="EI99" s="187">
        <v>0.1538062508105304</v>
      </c>
      <c r="EJ99" s="182">
        <v>345</v>
      </c>
      <c r="EK99" s="182">
        <v>53</v>
      </c>
      <c r="EL99" s="187">
        <v>0.15362318840579711</v>
      </c>
      <c r="EM99" s="182">
        <v>12871</v>
      </c>
      <c r="EN99" s="182">
        <v>3350</v>
      </c>
      <c r="EO99" s="187">
        <v>0.26027503690466941</v>
      </c>
      <c r="EP99" s="182">
        <v>1327</v>
      </c>
      <c r="EQ99" s="182">
        <v>210</v>
      </c>
      <c r="ER99" s="187">
        <v>0.15825169555388094</v>
      </c>
      <c r="ES99" s="199">
        <v>0.9</v>
      </c>
      <c r="ET99" s="187">
        <v>0.999254843517138</v>
      </c>
      <c r="EU99" s="187">
        <v>1.1102831594634865</v>
      </c>
      <c r="EV99" s="199">
        <v>0.79</v>
      </c>
      <c r="EW99" s="187">
        <v>1</v>
      </c>
      <c r="EX99" s="200">
        <v>1.2658227848101264</v>
      </c>
      <c r="EY99" s="199">
        <v>0.85</v>
      </c>
      <c r="EZ99" s="187">
        <v>0.99948051948051897</v>
      </c>
      <c r="FA99" s="200">
        <v>1.1758594346829636</v>
      </c>
      <c r="FB99" s="199">
        <v>0.97</v>
      </c>
      <c r="FC99" s="187">
        <v>0.97194978422911005</v>
      </c>
      <c r="FD99" s="187">
        <v>1.0020100868341342</v>
      </c>
      <c r="FE99" s="199">
        <v>0.87</v>
      </c>
      <c r="FF99" s="187">
        <v>1</v>
      </c>
      <c r="FG99" s="200">
        <v>1.1494252873563218</v>
      </c>
      <c r="FH99" s="199">
        <v>0.92</v>
      </c>
      <c r="FI99" s="187">
        <v>0.97263157894736796</v>
      </c>
      <c r="FJ99" s="200">
        <v>1.0572082379862695</v>
      </c>
      <c r="FK99" s="199">
        <v>0.89</v>
      </c>
      <c r="FL99" s="187">
        <v>0.97986013986013998</v>
      </c>
      <c r="FM99" s="200">
        <v>1.1009664492810562</v>
      </c>
      <c r="FN99" s="199">
        <v>0.21</v>
      </c>
      <c r="FO99" s="187">
        <v>0.61477272727272703</v>
      </c>
      <c r="FP99" s="200">
        <v>2.9274891774891763</v>
      </c>
      <c r="FQ99" s="199">
        <v>0.83</v>
      </c>
      <c r="FR99" s="187">
        <v>0.86591914087176303</v>
      </c>
      <c r="FS99" s="200"/>
      <c r="FT99" s="199">
        <v>0.31</v>
      </c>
      <c r="FU99" s="187">
        <v>0.71826923076923099</v>
      </c>
      <c r="FV99" s="200"/>
      <c r="FW99" s="199">
        <v>0.78</v>
      </c>
      <c r="FX99" s="187">
        <v>0.91266375545851497</v>
      </c>
      <c r="FY99" s="200">
        <v>1.1700817377673269</v>
      </c>
      <c r="FZ99" s="199">
        <v>0.55000000000000004</v>
      </c>
      <c r="GA99" s="187">
        <v>0.753349093774626</v>
      </c>
      <c r="GB99" s="200">
        <v>1.3697256250447745</v>
      </c>
      <c r="GC99" s="199">
        <v>0.52</v>
      </c>
      <c r="GD99" s="187">
        <v>0.79201961658493103</v>
      </c>
      <c r="GE99" s="200">
        <v>1.5231146472787134</v>
      </c>
      <c r="GF99" s="199">
        <v>0.71</v>
      </c>
      <c r="GG99" s="187">
        <v>0.87532564197990304</v>
      </c>
      <c r="GH99" s="200">
        <v>0.79201961658493103</v>
      </c>
      <c r="GI99" s="199">
        <v>0.93</v>
      </c>
      <c r="GJ99" s="187">
        <v>0.98650927487352402</v>
      </c>
      <c r="GK99" s="200">
        <v>1.0607626611543268</v>
      </c>
      <c r="GL99" s="199">
        <v>0.96</v>
      </c>
      <c r="GM99" s="187">
        <v>0.660377358490566</v>
      </c>
      <c r="GN99" s="200">
        <v>0.68789308176100628</v>
      </c>
      <c r="GO99" s="234">
        <v>359</v>
      </c>
      <c r="GP99" s="182">
        <v>143</v>
      </c>
      <c r="GQ99" s="235">
        <v>0.39832869080779942</v>
      </c>
      <c r="GR99" s="236">
        <v>2831</v>
      </c>
      <c r="GS99" s="182">
        <v>36</v>
      </c>
      <c r="GT99" s="237">
        <v>1.2716354645001766E-2</v>
      </c>
      <c r="GU99" s="238">
        <v>3190</v>
      </c>
      <c r="GV99" s="182">
        <v>179</v>
      </c>
      <c r="GW99" s="237">
        <v>5.6112852664576801E-2</v>
      </c>
      <c r="GX99" s="239">
        <v>21808</v>
      </c>
      <c r="GY99" s="182">
        <v>3172</v>
      </c>
      <c r="GZ99" s="237">
        <v>0.14545121056493029</v>
      </c>
      <c r="HA99" s="238">
        <v>24998</v>
      </c>
      <c r="HB99" s="182">
        <v>3351</v>
      </c>
      <c r="HC99" s="237">
        <v>0.13405072405792465</v>
      </c>
      <c r="HD99" s="238">
        <v>1939</v>
      </c>
      <c r="HE99" s="182">
        <v>1</v>
      </c>
      <c r="HF99" s="237">
        <v>5.1572975760701394E-4</v>
      </c>
      <c r="HG99" s="240">
        <v>6753</v>
      </c>
      <c r="HH99" s="182">
        <v>272</v>
      </c>
      <c r="HI99" s="237">
        <v>4.0278394787501851E-2</v>
      </c>
      <c r="HJ99" s="241">
        <v>258</v>
      </c>
      <c r="HK99" s="182">
        <v>57</v>
      </c>
      <c r="HL99" s="242">
        <v>0.22093023255813954</v>
      </c>
    </row>
    <row r="100" spans="1:220" s="78" customFormat="1" ht="15" customHeight="1" x14ac:dyDescent="0.6">
      <c r="A100" s="243">
        <v>68</v>
      </c>
      <c r="B100" s="244" t="s">
        <v>350</v>
      </c>
      <c r="C100" s="245">
        <v>9541</v>
      </c>
      <c r="D100" s="244" t="s">
        <v>468</v>
      </c>
      <c r="E100" s="182">
        <v>1295</v>
      </c>
      <c r="F100" s="182">
        <v>883</v>
      </c>
      <c r="G100" s="187">
        <v>0.68185328185328187</v>
      </c>
      <c r="H100" s="182">
        <v>2539</v>
      </c>
      <c r="I100" s="182">
        <v>2078</v>
      </c>
      <c r="J100" s="187">
        <v>0.81843245372193774</v>
      </c>
      <c r="K100" s="182">
        <v>0</v>
      </c>
      <c r="L100" s="182">
        <v>0</v>
      </c>
      <c r="M100" s="187">
        <v>0</v>
      </c>
      <c r="N100" s="182">
        <v>53</v>
      </c>
      <c r="O100" s="182">
        <v>56</v>
      </c>
      <c r="P100" s="187">
        <v>1.0566037735849056</v>
      </c>
      <c r="Q100" s="182">
        <v>15</v>
      </c>
      <c r="R100" s="182">
        <v>25</v>
      </c>
      <c r="S100" s="187">
        <v>1.6666666666666667</v>
      </c>
      <c r="T100" s="182">
        <v>70</v>
      </c>
      <c r="U100" s="182">
        <v>40</v>
      </c>
      <c r="V100" s="187">
        <v>0.5714285714285714</v>
      </c>
      <c r="W100" s="182">
        <v>3972</v>
      </c>
      <c r="X100" s="182">
        <v>3082</v>
      </c>
      <c r="Y100" s="187">
        <v>0.77593152064451154</v>
      </c>
      <c r="Z100" s="182">
        <v>3972</v>
      </c>
      <c r="AA100" s="182">
        <v>3082</v>
      </c>
      <c r="AB100" s="187">
        <v>0.77593152064451154</v>
      </c>
      <c r="AC100" s="182">
        <v>0</v>
      </c>
      <c r="AD100" s="182">
        <v>37</v>
      </c>
      <c r="AE100" s="187">
        <v>0</v>
      </c>
      <c r="AF100" s="182">
        <v>15</v>
      </c>
      <c r="AG100" s="182">
        <v>0</v>
      </c>
      <c r="AH100" s="187">
        <v>0</v>
      </c>
      <c r="AI100" s="182">
        <v>30</v>
      </c>
      <c r="AJ100" s="182">
        <v>12</v>
      </c>
      <c r="AK100" s="187">
        <v>0.4</v>
      </c>
      <c r="AL100" s="182">
        <v>0</v>
      </c>
      <c r="AM100" s="182">
        <v>0</v>
      </c>
      <c r="AN100" s="187">
        <v>0</v>
      </c>
      <c r="AO100" s="182">
        <v>45</v>
      </c>
      <c r="AP100" s="182">
        <v>49</v>
      </c>
      <c r="AQ100" s="187">
        <v>1.0888888888888888</v>
      </c>
      <c r="AR100" s="182">
        <v>202</v>
      </c>
      <c r="AS100" s="182">
        <v>24</v>
      </c>
      <c r="AT100" s="187">
        <v>0.11881188118811881</v>
      </c>
      <c r="AU100" s="182">
        <v>0</v>
      </c>
      <c r="AV100" s="182">
        <v>0</v>
      </c>
      <c r="AW100" s="187">
        <v>0</v>
      </c>
      <c r="AX100" s="182">
        <v>15</v>
      </c>
      <c r="AY100" s="182">
        <v>32</v>
      </c>
      <c r="AZ100" s="187">
        <v>2.1333333333333333</v>
      </c>
      <c r="BA100" s="182">
        <v>217</v>
      </c>
      <c r="BB100" s="182">
        <v>56</v>
      </c>
      <c r="BC100" s="187">
        <v>0.25806451612903225</v>
      </c>
      <c r="BD100" s="182">
        <v>2044</v>
      </c>
      <c r="BE100" s="182">
        <v>982</v>
      </c>
      <c r="BF100" s="187">
        <v>0.48043052837573386</v>
      </c>
      <c r="BG100" s="182">
        <v>468</v>
      </c>
      <c r="BH100" s="182">
        <v>314</v>
      </c>
      <c r="BI100" s="187">
        <v>0.67094017094017089</v>
      </c>
      <c r="BJ100" s="182">
        <v>244</v>
      </c>
      <c r="BK100" s="182">
        <v>124</v>
      </c>
      <c r="BL100" s="187">
        <v>0.50819672131147542</v>
      </c>
      <c r="BM100" s="182">
        <v>39</v>
      </c>
      <c r="BN100" s="182">
        <v>21</v>
      </c>
      <c r="BO100" s="187">
        <v>0.53846153846153844</v>
      </c>
      <c r="BP100" s="182">
        <v>2940</v>
      </c>
      <c r="BQ100" s="182">
        <v>2643</v>
      </c>
      <c r="BR100" s="187">
        <v>0.8989795918367347</v>
      </c>
      <c r="BS100" s="182">
        <v>207</v>
      </c>
      <c r="BT100" s="182">
        <v>147</v>
      </c>
      <c r="BU100" s="187">
        <v>0.71014492753623193</v>
      </c>
      <c r="BV100" s="182">
        <v>5942</v>
      </c>
      <c r="BW100" s="182">
        <v>4231</v>
      </c>
      <c r="BX100" s="187">
        <v>0.71204981487714569</v>
      </c>
      <c r="BY100" s="182">
        <v>0</v>
      </c>
      <c r="BZ100" s="182">
        <v>0</v>
      </c>
      <c r="CA100" s="187">
        <v>0</v>
      </c>
      <c r="CB100" s="182">
        <v>6204</v>
      </c>
      <c r="CC100" s="182">
        <v>4336</v>
      </c>
      <c r="CD100" s="187">
        <v>0.69890393294648612</v>
      </c>
      <c r="CE100" s="182">
        <v>10176</v>
      </c>
      <c r="CF100" s="182">
        <v>7418</v>
      </c>
      <c r="CG100" s="187">
        <v>0.72897012578616349</v>
      </c>
      <c r="CH100" s="182">
        <v>18240</v>
      </c>
      <c r="CI100" s="182">
        <v>3840</v>
      </c>
      <c r="CJ100" s="187">
        <v>0.21052631578947367</v>
      </c>
      <c r="CK100" s="182">
        <v>17280</v>
      </c>
      <c r="CL100" s="182">
        <v>4887</v>
      </c>
      <c r="CM100" s="187">
        <v>0.28281250000000002</v>
      </c>
      <c r="CN100" s="182">
        <v>3840</v>
      </c>
      <c r="CO100" s="182">
        <v>960</v>
      </c>
      <c r="CP100" s="187">
        <v>0.25</v>
      </c>
      <c r="CQ100" s="182">
        <v>600</v>
      </c>
      <c r="CR100" s="182">
        <v>118</v>
      </c>
      <c r="CS100" s="187">
        <v>0.19666666666666666</v>
      </c>
      <c r="CT100" s="182">
        <v>4440</v>
      </c>
      <c r="CU100" s="182">
        <v>1078</v>
      </c>
      <c r="CV100" s="187">
        <v>0.24279279279279278</v>
      </c>
      <c r="CW100" s="182">
        <v>345</v>
      </c>
      <c r="CX100" s="182">
        <v>0</v>
      </c>
      <c r="CY100" s="187">
        <v>0</v>
      </c>
      <c r="CZ100" s="182">
        <v>60</v>
      </c>
      <c r="DA100" s="182">
        <v>0</v>
      </c>
      <c r="DB100" s="187">
        <v>0</v>
      </c>
      <c r="DC100" s="182"/>
      <c r="DD100" s="182">
        <v>0</v>
      </c>
      <c r="DE100" s="187">
        <v>0</v>
      </c>
      <c r="DF100" s="182">
        <v>60</v>
      </c>
      <c r="DG100" s="182">
        <v>0</v>
      </c>
      <c r="DH100" s="187">
        <v>0</v>
      </c>
      <c r="DI100" s="182">
        <v>405</v>
      </c>
      <c r="DJ100" s="182">
        <v>0</v>
      </c>
      <c r="DK100" s="187">
        <v>0</v>
      </c>
      <c r="DL100" s="182">
        <v>7635</v>
      </c>
      <c r="DM100" s="182">
        <v>2480</v>
      </c>
      <c r="DN100" s="187">
        <v>0.32481990831696134</v>
      </c>
      <c r="DO100" s="182">
        <v>8040</v>
      </c>
      <c r="DP100" s="182">
        <v>2480</v>
      </c>
      <c r="DQ100" s="187">
        <v>0.30845771144278605</v>
      </c>
      <c r="DR100" s="182">
        <v>530</v>
      </c>
      <c r="DS100" s="182">
        <v>201</v>
      </c>
      <c r="DT100" s="187">
        <v>0.37924528301886795</v>
      </c>
      <c r="DU100" s="182">
        <v>45</v>
      </c>
      <c r="DV100" s="182">
        <v>0</v>
      </c>
      <c r="DW100" s="182">
        <v>201</v>
      </c>
      <c r="DX100" s="182">
        <v>575</v>
      </c>
      <c r="DY100" s="182">
        <v>201</v>
      </c>
      <c r="DZ100" s="187">
        <v>0.34956521739130436</v>
      </c>
      <c r="EA100" s="182">
        <v>48575</v>
      </c>
      <c r="EB100" s="182">
        <v>12486</v>
      </c>
      <c r="EC100" s="187">
        <v>0.25704580545548122</v>
      </c>
      <c r="ED100" s="182">
        <v>58751</v>
      </c>
      <c r="EE100" s="182">
        <v>19904</v>
      </c>
      <c r="EF100" s="187">
        <v>0.33878572279620772</v>
      </c>
      <c r="EG100" s="182">
        <v>8352</v>
      </c>
      <c r="EH100" s="182">
        <v>2660</v>
      </c>
      <c r="EI100" s="187">
        <v>0.3184865900383142</v>
      </c>
      <c r="EJ100" s="182">
        <v>674</v>
      </c>
      <c r="EK100" s="182">
        <v>291</v>
      </c>
      <c r="EL100" s="187">
        <v>0.43175074183976259</v>
      </c>
      <c r="EM100" s="182">
        <v>25087</v>
      </c>
      <c r="EN100" s="182">
        <v>7192</v>
      </c>
      <c r="EO100" s="187">
        <v>0.28668234543787618</v>
      </c>
      <c r="EP100" s="182">
        <v>1605</v>
      </c>
      <c r="EQ100" s="182">
        <v>187</v>
      </c>
      <c r="ER100" s="187">
        <v>0.11651090342679128</v>
      </c>
      <c r="ES100" s="199">
        <v>0.88</v>
      </c>
      <c r="ET100" s="187">
        <v>0.98007968127489997</v>
      </c>
      <c r="EU100" s="187">
        <v>1.113726910539659</v>
      </c>
      <c r="EV100" s="199">
        <v>0.68</v>
      </c>
      <c r="EW100" s="187">
        <v>0.90038498556304103</v>
      </c>
      <c r="EX100" s="200">
        <v>1.3240955670044721</v>
      </c>
      <c r="EY100" s="199">
        <v>0.78</v>
      </c>
      <c r="EZ100" s="187">
        <v>0.92634652822842301</v>
      </c>
      <c r="FA100" s="200">
        <v>1.1876237541390038</v>
      </c>
      <c r="FB100" s="199">
        <v>0.86</v>
      </c>
      <c r="FC100" s="187">
        <v>0.99030333167578299</v>
      </c>
      <c r="FD100" s="187">
        <v>1.151515501948585</v>
      </c>
      <c r="FE100" s="199">
        <v>0.71</v>
      </c>
      <c r="FF100" s="187">
        <v>0.76114649681528701</v>
      </c>
      <c r="FG100" s="200">
        <v>1.0720373194581507</v>
      </c>
      <c r="FH100" s="199">
        <v>0.79</v>
      </c>
      <c r="FI100" s="187">
        <v>0.97370848708487101</v>
      </c>
      <c r="FJ100" s="200">
        <v>1.2325423887150266</v>
      </c>
      <c r="FK100" s="199">
        <v>0.79</v>
      </c>
      <c r="FL100" s="187">
        <v>0.95403073604745203</v>
      </c>
      <c r="FM100" s="200">
        <v>1.2076338430980404</v>
      </c>
      <c r="FN100" s="199">
        <v>0.23</v>
      </c>
      <c r="FO100" s="187">
        <v>0.60854166666666698</v>
      </c>
      <c r="FP100" s="200">
        <v>2.6458333333333344</v>
      </c>
      <c r="FQ100" s="199">
        <v>0.85</v>
      </c>
      <c r="FR100" s="187">
        <v>0.96669268800416297</v>
      </c>
      <c r="FS100" s="200"/>
      <c r="FT100" s="199">
        <v>0.27</v>
      </c>
      <c r="FU100" s="187">
        <v>0.63958333333333295</v>
      </c>
      <c r="FV100" s="200"/>
      <c r="FW100" s="199">
        <v>0.84</v>
      </c>
      <c r="FX100" s="187">
        <v>0.86440677966101698</v>
      </c>
      <c r="FY100" s="200">
        <v>1.0290556900726393</v>
      </c>
      <c r="FZ100" s="199">
        <v>0.56000000000000005</v>
      </c>
      <c r="GA100" s="187">
        <v>0.66419294990723599</v>
      </c>
      <c r="GB100" s="200">
        <v>1.1860588391200642</v>
      </c>
      <c r="GC100" s="199">
        <v>0.54</v>
      </c>
      <c r="GD100" s="187">
        <v>0.82900848950824901</v>
      </c>
      <c r="GE100" s="200">
        <v>1.5352009064967573</v>
      </c>
      <c r="GF100" s="199">
        <v>0.67</v>
      </c>
      <c r="GG100" s="187">
        <v>0.87560289389067503</v>
      </c>
      <c r="GH100" s="200">
        <v>0.82900848950824901</v>
      </c>
      <c r="GI100" s="199">
        <v>0.85</v>
      </c>
      <c r="GJ100" s="187">
        <v>0.96992481203007497</v>
      </c>
      <c r="GK100" s="200">
        <v>1.1410880141530293</v>
      </c>
      <c r="GL100" s="199">
        <v>0.76</v>
      </c>
      <c r="GM100" s="187">
        <v>0.96219931271477699</v>
      </c>
      <c r="GN100" s="200">
        <v>1.2660517272562855</v>
      </c>
      <c r="GO100" s="234">
        <v>385</v>
      </c>
      <c r="GP100" s="182">
        <v>39</v>
      </c>
      <c r="GQ100" s="235">
        <v>0.1012987012987013</v>
      </c>
      <c r="GR100" s="236">
        <v>2424</v>
      </c>
      <c r="GS100" s="182">
        <v>65</v>
      </c>
      <c r="GT100" s="237">
        <v>2.6815181518151814E-2</v>
      </c>
      <c r="GU100" s="238">
        <v>2809</v>
      </c>
      <c r="GV100" s="182">
        <v>104</v>
      </c>
      <c r="GW100" s="237">
        <v>3.7023851904592384E-2</v>
      </c>
      <c r="GX100" s="239">
        <v>20424</v>
      </c>
      <c r="GY100" s="182">
        <v>1674</v>
      </c>
      <c r="GZ100" s="237">
        <v>8.1962397179788482E-2</v>
      </c>
      <c r="HA100" s="238">
        <v>23233</v>
      </c>
      <c r="HB100" s="182">
        <v>1778</v>
      </c>
      <c r="HC100" s="237">
        <v>7.6529075022597162E-2</v>
      </c>
      <c r="HD100" s="238">
        <v>1256</v>
      </c>
      <c r="HE100" s="182">
        <v>0</v>
      </c>
      <c r="HF100" s="237">
        <v>0</v>
      </c>
      <c r="HG100" s="240">
        <v>6583</v>
      </c>
      <c r="HH100" s="182">
        <v>239</v>
      </c>
      <c r="HI100" s="237">
        <v>3.6305635728391308E-2</v>
      </c>
      <c r="HJ100" s="241">
        <v>458</v>
      </c>
      <c r="HK100" s="182">
        <v>15</v>
      </c>
      <c r="HL100" s="242">
        <v>3.2751091703056769E-2</v>
      </c>
    </row>
    <row r="101" spans="1:220" s="78" customFormat="1" ht="15" customHeight="1" x14ac:dyDescent="0.6">
      <c r="A101" s="243">
        <v>68</v>
      </c>
      <c r="B101" s="244" t="s">
        <v>350</v>
      </c>
      <c r="C101" s="245">
        <v>9545</v>
      </c>
      <c r="D101" s="244" t="s">
        <v>469</v>
      </c>
      <c r="E101" s="182">
        <v>1107</v>
      </c>
      <c r="F101" s="182">
        <v>639</v>
      </c>
      <c r="G101" s="187">
        <v>0.57723577235772361</v>
      </c>
      <c r="H101" s="182">
        <v>1126</v>
      </c>
      <c r="I101" s="182">
        <v>1190</v>
      </c>
      <c r="J101" s="187">
        <v>1.0568383658969804</v>
      </c>
      <c r="K101" s="182">
        <v>0</v>
      </c>
      <c r="L101" s="182">
        <v>0</v>
      </c>
      <c r="M101" s="187">
        <v>0</v>
      </c>
      <c r="N101" s="182">
        <v>94</v>
      </c>
      <c r="O101" s="182">
        <v>28</v>
      </c>
      <c r="P101" s="187">
        <v>0.2978723404255319</v>
      </c>
      <c r="Q101" s="182">
        <v>15</v>
      </c>
      <c r="R101" s="182">
        <v>0</v>
      </c>
      <c r="S101" s="187">
        <v>0</v>
      </c>
      <c r="T101" s="182">
        <v>222</v>
      </c>
      <c r="U101" s="182">
        <v>233</v>
      </c>
      <c r="V101" s="187">
        <v>1.0495495495495495</v>
      </c>
      <c r="W101" s="182">
        <v>2564</v>
      </c>
      <c r="X101" s="182">
        <v>2090</v>
      </c>
      <c r="Y101" s="187">
        <v>0.81513260530421217</v>
      </c>
      <c r="Z101" s="182">
        <v>2564</v>
      </c>
      <c r="AA101" s="182">
        <v>2090</v>
      </c>
      <c r="AB101" s="187">
        <v>0.81513260530421217</v>
      </c>
      <c r="AC101" s="182">
        <v>187</v>
      </c>
      <c r="AD101" s="182">
        <v>106</v>
      </c>
      <c r="AE101" s="187">
        <v>0.5668449197860963</v>
      </c>
      <c r="AF101" s="182">
        <v>0</v>
      </c>
      <c r="AG101" s="182">
        <v>0</v>
      </c>
      <c r="AH101" s="187">
        <v>0</v>
      </c>
      <c r="AI101" s="182">
        <v>0</v>
      </c>
      <c r="AJ101" s="182">
        <v>0</v>
      </c>
      <c r="AK101" s="187">
        <v>0</v>
      </c>
      <c r="AL101" s="182">
        <v>0</v>
      </c>
      <c r="AM101" s="182">
        <v>0</v>
      </c>
      <c r="AN101" s="187">
        <v>0</v>
      </c>
      <c r="AO101" s="182">
        <v>187</v>
      </c>
      <c r="AP101" s="182">
        <v>106</v>
      </c>
      <c r="AQ101" s="187">
        <v>0.5668449197860963</v>
      </c>
      <c r="AR101" s="182">
        <v>147</v>
      </c>
      <c r="AS101" s="182">
        <v>40</v>
      </c>
      <c r="AT101" s="187">
        <v>0.27210884353741499</v>
      </c>
      <c r="AU101" s="182">
        <v>15</v>
      </c>
      <c r="AV101" s="182">
        <v>0</v>
      </c>
      <c r="AW101" s="187">
        <v>0</v>
      </c>
      <c r="AX101" s="182">
        <v>0</v>
      </c>
      <c r="AY101" s="182">
        <v>0</v>
      </c>
      <c r="AZ101" s="187">
        <v>0</v>
      </c>
      <c r="BA101" s="182">
        <v>162</v>
      </c>
      <c r="BB101" s="182">
        <v>40</v>
      </c>
      <c r="BC101" s="187">
        <v>0.24691358024691357</v>
      </c>
      <c r="BD101" s="182">
        <v>1190</v>
      </c>
      <c r="BE101" s="182">
        <v>774</v>
      </c>
      <c r="BF101" s="187">
        <v>0.65042016806722691</v>
      </c>
      <c r="BG101" s="182">
        <v>592</v>
      </c>
      <c r="BH101" s="182">
        <v>402</v>
      </c>
      <c r="BI101" s="187">
        <v>0.67905405405405406</v>
      </c>
      <c r="BJ101" s="182">
        <v>151</v>
      </c>
      <c r="BK101" s="182">
        <v>113</v>
      </c>
      <c r="BL101" s="187">
        <v>0.7483443708609272</v>
      </c>
      <c r="BM101" s="182">
        <v>0</v>
      </c>
      <c r="BN101" s="182">
        <v>0</v>
      </c>
      <c r="BO101" s="187">
        <v>0</v>
      </c>
      <c r="BP101" s="182">
        <v>1341</v>
      </c>
      <c r="BQ101" s="182">
        <v>676</v>
      </c>
      <c r="BR101" s="187">
        <v>0.50410141685309473</v>
      </c>
      <c r="BS101" s="182">
        <v>219</v>
      </c>
      <c r="BT101" s="182">
        <v>96</v>
      </c>
      <c r="BU101" s="187">
        <v>0.43835616438356162</v>
      </c>
      <c r="BV101" s="182">
        <v>3493</v>
      </c>
      <c r="BW101" s="182">
        <v>2061</v>
      </c>
      <c r="BX101" s="187">
        <v>0.59003721729172631</v>
      </c>
      <c r="BY101" s="182">
        <v>0</v>
      </c>
      <c r="BZ101" s="182">
        <v>0</v>
      </c>
      <c r="CA101" s="187">
        <v>0</v>
      </c>
      <c r="CB101" s="182">
        <v>3842</v>
      </c>
      <c r="CC101" s="182">
        <v>2207</v>
      </c>
      <c r="CD101" s="187">
        <v>0.57444039562727744</v>
      </c>
      <c r="CE101" s="182">
        <v>6406</v>
      </c>
      <c r="CF101" s="182">
        <v>4297</v>
      </c>
      <c r="CG101" s="187">
        <v>0.67077739619107091</v>
      </c>
      <c r="CH101" s="182">
        <v>18880</v>
      </c>
      <c r="CI101" s="182">
        <v>4160</v>
      </c>
      <c r="CJ101" s="187">
        <v>0.22033898305084745</v>
      </c>
      <c r="CK101" s="182">
        <v>8640</v>
      </c>
      <c r="CL101" s="182">
        <v>2437</v>
      </c>
      <c r="CM101" s="187">
        <v>0.28206018518518516</v>
      </c>
      <c r="CN101" s="182">
        <v>3840</v>
      </c>
      <c r="CO101" s="182">
        <v>960</v>
      </c>
      <c r="CP101" s="187">
        <v>0.25</v>
      </c>
      <c r="CQ101" s="182">
        <v>630</v>
      </c>
      <c r="CR101" s="182">
        <v>0</v>
      </c>
      <c r="CS101" s="187">
        <v>0</v>
      </c>
      <c r="CT101" s="182">
        <v>4470</v>
      </c>
      <c r="CU101" s="182">
        <v>960</v>
      </c>
      <c r="CV101" s="187">
        <v>0.21476510067114093</v>
      </c>
      <c r="CW101" s="182">
        <v>345</v>
      </c>
      <c r="CX101" s="182">
        <v>0</v>
      </c>
      <c r="CY101" s="187">
        <v>0</v>
      </c>
      <c r="CZ101" s="182">
        <v>60</v>
      </c>
      <c r="DA101" s="182">
        <v>0</v>
      </c>
      <c r="DB101" s="187">
        <v>0</v>
      </c>
      <c r="DC101" s="182"/>
      <c r="DD101" s="182">
        <v>0</v>
      </c>
      <c r="DE101" s="187">
        <v>0</v>
      </c>
      <c r="DF101" s="182">
        <v>60</v>
      </c>
      <c r="DG101" s="182">
        <v>0</v>
      </c>
      <c r="DH101" s="187">
        <v>0</v>
      </c>
      <c r="DI101" s="182">
        <v>405</v>
      </c>
      <c r="DJ101" s="182">
        <v>0</v>
      </c>
      <c r="DK101" s="187">
        <v>0</v>
      </c>
      <c r="DL101" s="182">
        <v>7515</v>
      </c>
      <c r="DM101" s="182">
        <v>2016</v>
      </c>
      <c r="DN101" s="187">
        <v>0.2682634730538922</v>
      </c>
      <c r="DO101" s="182">
        <v>7920</v>
      </c>
      <c r="DP101" s="182">
        <v>2016</v>
      </c>
      <c r="DQ101" s="187">
        <v>0.25454545454545452</v>
      </c>
      <c r="DR101" s="182">
        <v>610</v>
      </c>
      <c r="DS101" s="182">
        <v>140</v>
      </c>
      <c r="DT101" s="187">
        <v>0.22950819672131148</v>
      </c>
      <c r="DU101" s="182">
        <v>45</v>
      </c>
      <c r="DV101" s="182">
        <v>30</v>
      </c>
      <c r="DW101" s="182">
        <v>140</v>
      </c>
      <c r="DX101" s="182">
        <v>655</v>
      </c>
      <c r="DY101" s="182">
        <v>170</v>
      </c>
      <c r="DZ101" s="187">
        <v>0.25954198473282442</v>
      </c>
      <c r="EA101" s="182">
        <v>40565</v>
      </c>
      <c r="EB101" s="182">
        <v>9743</v>
      </c>
      <c r="EC101" s="187">
        <v>0.24018242327129299</v>
      </c>
      <c r="ED101" s="182">
        <v>46971</v>
      </c>
      <c r="EE101" s="182">
        <v>14040</v>
      </c>
      <c r="EF101" s="187">
        <v>0.29890783675033533</v>
      </c>
      <c r="EG101" s="182">
        <v>8180</v>
      </c>
      <c r="EH101" s="182">
        <v>2157</v>
      </c>
      <c r="EI101" s="187">
        <v>0.26369193154034232</v>
      </c>
      <c r="EJ101" s="182">
        <v>670</v>
      </c>
      <c r="EK101" s="182">
        <v>170</v>
      </c>
      <c r="EL101" s="187">
        <v>0.2537313432835821</v>
      </c>
      <c r="EM101" s="182">
        <v>24438</v>
      </c>
      <c r="EN101" s="182">
        <v>6712</v>
      </c>
      <c r="EO101" s="187">
        <v>0.27465422702348802</v>
      </c>
      <c r="EP101" s="182">
        <v>1491</v>
      </c>
      <c r="EQ101" s="182">
        <v>171</v>
      </c>
      <c r="ER101" s="187">
        <v>0.11468812877263582</v>
      </c>
      <c r="ES101" s="199">
        <v>0.93</v>
      </c>
      <c r="ET101" s="187">
        <v>0.97888888888888903</v>
      </c>
      <c r="EU101" s="187">
        <v>1.0525686977299882</v>
      </c>
      <c r="EV101" s="199">
        <v>0.9</v>
      </c>
      <c r="EW101" s="187">
        <v>0.95378151260504196</v>
      </c>
      <c r="EX101" s="200">
        <v>1.0597572362278245</v>
      </c>
      <c r="EY101" s="199">
        <v>0.92</v>
      </c>
      <c r="EZ101" s="187">
        <v>0.964593301435406</v>
      </c>
      <c r="FA101" s="200">
        <v>1.0484709798210934</v>
      </c>
      <c r="FB101" s="199">
        <v>0.93</v>
      </c>
      <c r="FC101" s="187">
        <v>0.97728531855955703</v>
      </c>
      <c r="FD101" s="187">
        <v>1.0508444285586633</v>
      </c>
      <c r="FE101" s="199">
        <v>0.83</v>
      </c>
      <c r="FF101" s="187">
        <v>0.94278606965174105</v>
      </c>
      <c r="FG101" s="200">
        <v>1.1358868309057122</v>
      </c>
      <c r="FH101" s="199">
        <v>0.88</v>
      </c>
      <c r="FI101" s="187">
        <v>0.97100135931128195</v>
      </c>
      <c r="FJ101" s="200">
        <v>1.1034106355810023</v>
      </c>
      <c r="FK101" s="199">
        <v>0.9</v>
      </c>
      <c r="FL101" s="187">
        <v>0.96788457063067301</v>
      </c>
      <c r="FM101" s="200">
        <v>1.0754273007007478</v>
      </c>
      <c r="FN101" s="199">
        <v>0.25</v>
      </c>
      <c r="FO101" s="187">
        <v>0.61855468749999998</v>
      </c>
      <c r="FP101" s="200">
        <v>2.4742187499999999</v>
      </c>
      <c r="FQ101" s="199">
        <v>0.81</v>
      </c>
      <c r="FR101" s="187">
        <v>0.93943326844040698</v>
      </c>
      <c r="FS101" s="200"/>
      <c r="FT101" s="199">
        <v>0.21</v>
      </c>
      <c r="FU101" s="187">
        <v>0.65104166666666596</v>
      </c>
      <c r="FV101" s="200"/>
      <c r="FW101" s="199">
        <v>0.92</v>
      </c>
      <c r="FX101" s="187">
        <v>0</v>
      </c>
      <c r="FY101" s="200">
        <v>0</v>
      </c>
      <c r="FZ101" s="199">
        <v>0.56999999999999995</v>
      </c>
      <c r="GA101" s="187">
        <v>0.65104166666666596</v>
      </c>
      <c r="GB101" s="200">
        <v>1.1421783625730983</v>
      </c>
      <c r="GC101" s="199">
        <v>0.53</v>
      </c>
      <c r="GD101" s="187">
        <v>0.77080981217284195</v>
      </c>
      <c r="GE101" s="200">
        <v>1.4543581361751734</v>
      </c>
      <c r="GF101" s="199">
        <v>0.72</v>
      </c>
      <c r="GG101" s="187">
        <v>0.83112535612535599</v>
      </c>
      <c r="GH101" s="200">
        <v>0.77080981217284195</v>
      </c>
      <c r="GI101" s="199">
        <v>0.84</v>
      </c>
      <c r="GJ101" s="187">
        <v>0.98794622160407997</v>
      </c>
      <c r="GK101" s="200">
        <v>1.1761264542905714</v>
      </c>
      <c r="GL101" s="199">
        <v>0.87</v>
      </c>
      <c r="GM101" s="187">
        <v>1</v>
      </c>
      <c r="GN101" s="200">
        <v>1.1494252873563218</v>
      </c>
      <c r="GO101" s="234">
        <v>282</v>
      </c>
      <c r="GP101" s="182">
        <v>39</v>
      </c>
      <c r="GQ101" s="235">
        <v>0.13829787234042554</v>
      </c>
      <c r="GR101" s="236">
        <v>1803</v>
      </c>
      <c r="GS101" s="182">
        <v>66</v>
      </c>
      <c r="GT101" s="237">
        <v>3.6605657237936774E-2</v>
      </c>
      <c r="GU101" s="238">
        <v>2085</v>
      </c>
      <c r="GV101" s="182">
        <v>105</v>
      </c>
      <c r="GW101" s="237">
        <v>5.0359712230215826E-2</v>
      </c>
      <c r="GX101" s="239">
        <v>13104</v>
      </c>
      <c r="GY101" s="182">
        <v>1849</v>
      </c>
      <c r="GZ101" s="237">
        <v>0.1411019536019536</v>
      </c>
      <c r="HA101" s="238">
        <v>15189</v>
      </c>
      <c r="HB101" s="182">
        <v>1954</v>
      </c>
      <c r="HC101" s="237">
        <v>0.12864573046283495</v>
      </c>
      <c r="HD101" s="238">
        <v>528</v>
      </c>
      <c r="HE101" s="182">
        <v>0</v>
      </c>
      <c r="HF101" s="237">
        <v>0</v>
      </c>
      <c r="HG101" s="240">
        <v>6413</v>
      </c>
      <c r="HH101" s="182">
        <v>6</v>
      </c>
      <c r="HI101" s="237">
        <v>9.3559956338687042E-4</v>
      </c>
      <c r="HJ101" s="241">
        <v>525</v>
      </c>
      <c r="HK101" s="182">
        <v>0</v>
      </c>
      <c r="HL101" s="242">
        <v>0</v>
      </c>
    </row>
    <row r="102" spans="1:220" s="78" customFormat="1" ht="15" customHeight="1" x14ac:dyDescent="0.6">
      <c r="A102" s="243">
        <v>68</v>
      </c>
      <c r="B102" s="244" t="s">
        <v>350</v>
      </c>
      <c r="C102" s="245">
        <v>9546</v>
      </c>
      <c r="D102" s="244" t="s">
        <v>470</v>
      </c>
      <c r="E102" s="182">
        <v>811</v>
      </c>
      <c r="F102" s="182">
        <v>714</v>
      </c>
      <c r="G102" s="187">
        <v>0.88039457459926018</v>
      </c>
      <c r="H102" s="182">
        <v>1026</v>
      </c>
      <c r="I102" s="182">
        <v>918</v>
      </c>
      <c r="J102" s="187">
        <v>0.89473684210526316</v>
      </c>
      <c r="K102" s="182">
        <v>157</v>
      </c>
      <c r="L102" s="182">
        <v>128</v>
      </c>
      <c r="M102" s="187">
        <v>0.8152866242038217</v>
      </c>
      <c r="N102" s="182">
        <v>80</v>
      </c>
      <c r="O102" s="182">
        <v>25</v>
      </c>
      <c r="P102" s="187">
        <v>0.3125</v>
      </c>
      <c r="Q102" s="182">
        <v>15</v>
      </c>
      <c r="R102" s="182">
        <v>16</v>
      </c>
      <c r="S102" s="187">
        <v>1.0666666666666667</v>
      </c>
      <c r="T102" s="182">
        <v>148</v>
      </c>
      <c r="U102" s="182">
        <v>118</v>
      </c>
      <c r="V102" s="187">
        <v>0.79729729729729726</v>
      </c>
      <c r="W102" s="182">
        <v>2237</v>
      </c>
      <c r="X102" s="182">
        <v>1919</v>
      </c>
      <c r="Y102" s="187">
        <v>0.85784532856504248</v>
      </c>
      <c r="Z102" s="182">
        <v>2237</v>
      </c>
      <c r="AA102" s="182">
        <v>1919</v>
      </c>
      <c r="AB102" s="187">
        <v>0.85784532856504248</v>
      </c>
      <c r="AC102" s="182">
        <v>118</v>
      </c>
      <c r="AD102" s="182">
        <v>61</v>
      </c>
      <c r="AE102" s="187">
        <v>0.51694915254237284</v>
      </c>
      <c r="AF102" s="182">
        <v>57</v>
      </c>
      <c r="AG102" s="182">
        <v>0</v>
      </c>
      <c r="AH102" s="187">
        <v>0</v>
      </c>
      <c r="AI102" s="182">
        <v>33</v>
      </c>
      <c r="AJ102" s="182">
        <v>0</v>
      </c>
      <c r="AK102" s="187">
        <v>0</v>
      </c>
      <c r="AL102" s="182">
        <v>54</v>
      </c>
      <c r="AM102" s="182">
        <v>0</v>
      </c>
      <c r="AN102" s="187">
        <v>0</v>
      </c>
      <c r="AO102" s="182">
        <v>262</v>
      </c>
      <c r="AP102" s="182">
        <v>61</v>
      </c>
      <c r="AQ102" s="187">
        <v>0.23282442748091603</v>
      </c>
      <c r="AR102" s="182">
        <v>76</v>
      </c>
      <c r="AS102" s="182">
        <v>0</v>
      </c>
      <c r="AT102" s="187">
        <v>0</v>
      </c>
      <c r="AU102" s="182">
        <v>15</v>
      </c>
      <c r="AV102" s="182">
        <v>0</v>
      </c>
      <c r="AW102" s="187">
        <v>0</v>
      </c>
      <c r="AX102" s="182">
        <v>15</v>
      </c>
      <c r="AY102" s="182">
        <v>0</v>
      </c>
      <c r="AZ102" s="187">
        <v>0</v>
      </c>
      <c r="BA102" s="182">
        <v>106</v>
      </c>
      <c r="BB102" s="182">
        <v>0</v>
      </c>
      <c r="BC102" s="187">
        <v>0</v>
      </c>
      <c r="BD102" s="182">
        <v>951</v>
      </c>
      <c r="BE102" s="182">
        <v>634</v>
      </c>
      <c r="BF102" s="187">
        <v>0.66666666666666663</v>
      </c>
      <c r="BG102" s="182">
        <v>363</v>
      </c>
      <c r="BH102" s="182">
        <v>317</v>
      </c>
      <c r="BI102" s="187">
        <v>0.8732782369146006</v>
      </c>
      <c r="BJ102" s="182">
        <v>90</v>
      </c>
      <c r="BK102" s="182">
        <v>48</v>
      </c>
      <c r="BL102" s="187">
        <v>0.53333333333333333</v>
      </c>
      <c r="BM102" s="182">
        <v>0</v>
      </c>
      <c r="BN102" s="182">
        <v>19</v>
      </c>
      <c r="BO102" s="187">
        <v>0</v>
      </c>
      <c r="BP102" s="182">
        <v>3114</v>
      </c>
      <c r="BQ102" s="182">
        <v>2830</v>
      </c>
      <c r="BR102" s="187">
        <v>0.9087989723827874</v>
      </c>
      <c r="BS102" s="182">
        <v>405</v>
      </c>
      <c r="BT102" s="182">
        <v>302</v>
      </c>
      <c r="BU102" s="187">
        <v>0.74567901234567902</v>
      </c>
      <c r="BV102" s="182">
        <v>4923</v>
      </c>
      <c r="BW102" s="182">
        <v>4150</v>
      </c>
      <c r="BX102" s="187">
        <v>0.84298192159252483</v>
      </c>
      <c r="BY102" s="182">
        <v>60</v>
      </c>
      <c r="BZ102" s="182">
        <v>0</v>
      </c>
      <c r="CA102" s="187">
        <v>0</v>
      </c>
      <c r="CB102" s="182">
        <v>5351</v>
      </c>
      <c r="CC102" s="182">
        <v>4211</v>
      </c>
      <c r="CD102" s="187">
        <v>0.78695570921323121</v>
      </c>
      <c r="CE102" s="182">
        <v>7588</v>
      </c>
      <c r="CF102" s="182">
        <v>6130</v>
      </c>
      <c r="CG102" s="187">
        <v>0.80785450711649975</v>
      </c>
      <c r="CH102" s="182">
        <v>19840</v>
      </c>
      <c r="CI102" s="182">
        <v>4480</v>
      </c>
      <c r="CJ102" s="187">
        <v>0.22580645161290322</v>
      </c>
      <c r="CK102" s="182">
        <v>11490</v>
      </c>
      <c r="CL102" s="182">
        <v>3185</v>
      </c>
      <c r="CM102" s="187">
        <v>0.27719756309834637</v>
      </c>
      <c r="CN102" s="182">
        <v>3840</v>
      </c>
      <c r="CO102" s="182">
        <v>960</v>
      </c>
      <c r="CP102" s="187">
        <v>0.25</v>
      </c>
      <c r="CQ102" s="182">
        <v>1350</v>
      </c>
      <c r="CR102" s="182">
        <v>26</v>
      </c>
      <c r="CS102" s="187">
        <v>1.9259259259259261E-2</v>
      </c>
      <c r="CT102" s="182">
        <v>5190</v>
      </c>
      <c r="CU102" s="182">
        <v>986</v>
      </c>
      <c r="CV102" s="187">
        <v>0.18998073217726397</v>
      </c>
      <c r="CW102" s="182">
        <v>570</v>
      </c>
      <c r="CX102" s="182">
        <v>121</v>
      </c>
      <c r="CY102" s="187">
        <v>0.21228070175438596</v>
      </c>
      <c r="CZ102" s="182">
        <v>60</v>
      </c>
      <c r="DA102" s="182">
        <v>0</v>
      </c>
      <c r="DB102" s="187">
        <v>0</v>
      </c>
      <c r="DC102" s="182"/>
      <c r="DD102" s="182">
        <v>0</v>
      </c>
      <c r="DE102" s="187">
        <v>0</v>
      </c>
      <c r="DF102" s="182">
        <v>60</v>
      </c>
      <c r="DG102" s="182">
        <v>0</v>
      </c>
      <c r="DH102" s="187">
        <v>0</v>
      </c>
      <c r="DI102" s="182">
        <v>630</v>
      </c>
      <c r="DJ102" s="182">
        <v>121</v>
      </c>
      <c r="DK102" s="187">
        <v>0.19206349206349208</v>
      </c>
      <c r="DL102" s="182">
        <v>7515</v>
      </c>
      <c r="DM102" s="182">
        <v>1726</v>
      </c>
      <c r="DN102" s="187">
        <v>0.22967398536260811</v>
      </c>
      <c r="DO102" s="182">
        <v>8145</v>
      </c>
      <c r="DP102" s="182">
        <v>1847</v>
      </c>
      <c r="DQ102" s="187">
        <v>0.22676488643339471</v>
      </c>
      <c r="DR102" s="182">
        <v>560</v>
      </c>
      <c r="DS102" s="182">
        <v>159</v>
      </c>
      <c r="DT102" s="187">
        <v>0.28392857142857142</v>
      </c>
      <c r="DU102" s="182">
        <v>45</v>
      </c>
      <c r="DV102" s="182">
        <v>0</v>
      </c>
      <c r="DW102" s="182">
        <v>159</v>
      </c>
      <c r="DX102" s="182">
        <v>605</v>
      </c>
      <c r="DY102" s="182">
        <v>159</v>
      </c>
      <c r="DZ102" s="187">
        <v>0.2628099173553719</v>
      </c>
      <c r="EA102" s="182">
        <v>45270</v>
      </c>
      <c r="EB102" s="182">
        <v>10657</v>
      </c>
      <c r="EC102" s="187">
        <v>0.23540976364037994</v>
      </c>
      <c r="ED102" s="182">
        <v>52858</v>
      </c>
      <c r="EE102" s="182">
        <v>16787</v>
      </c>
      <c r="EF102" s="187">
        <v>0.31758674183661889</v>
      </c>
      <c r="EG102" s="182">
        <v>8387</v>
      </c>
      <c r="EH102" s="182">
        <v>1920</v>
      </c>
      <c r="EI102" s="187">
        <v>0.22892571837367354</v>
      </c>
      <c r="EJ102" s="182">
        <v>668</v>
      </c>
      <c r="EK102" s="182">
        <v>194</v>
      </c>
      <c r="EL102" s="187">
        <v>0.29041916167664672</v>
      </c>
      <c r="EM102" s="182">
        <v>25069</v>
      </c>
      <c r="EN102" s="182">
        <v>6675</v>
      </c>
      <c r="EO102" s="187">
        <v>0.26626510830108902</v>
      </c>
      <c r="EP102" s="182">
        <v>652</v>
      </c>
      <c r="EQ102" s="182">
        <v>231</v>
      </c>
      <c r="ER102" s="187">
        <v>0.35429447852760737</v>
      </c>
      <c r="ES102" s="199">
        <v>0.83</v>
      </c>
      <c r="ET102" s="187">
        <v>0.97202797202797198</v>
      </c>
      <c r="EU102" s="187">
        <v>1.1711180385879181</v>
      </c>
      <c r="EV102" s="199">
        <v>0.68</v>
      </c>
      <c r="EW102" s="187">
        <v>0.89869281045751603</v>
      </c>
      <c r="EX102" s="200">
        <v>1.3216070742022294</v>
      </c>
      <c r="EY102" s="199">
        <v>0.76</v>
      </c>
      <c r="EZ102" s="187">
        <v>0.93694632621156904</v>
      </c>
      <c r="FA102" s="200">
        <v>1.232824113436275</v>
      </c>
      <c r="FB102" s="199">
        <v>0.89</v>
      </c>
      <c r="FC102" s="187">
        <v>0.98767334360554704</v>
      </c>
      <c r="FD102" s="187">
        <v>1.1097453298938731</v>
      </c>
      <c r="FE102" s="199">
        <v>0.74</v>
      </c>
      <c r="FF102" s="187">
        <v>0.99053627760252405</v>
      </c>
      <c r="FG102" s="200">
        <v>1.3385625373007082</v>
      </c>
      <c r="FH102" s="199">
        <v>0.82</v>
      </c>
      <c r="FI102" s="187">
        <v>0.98788886250296803</v>
      </c>
      <c r="FJ102" s="200">
        <v>1.204742515247522</v>
      </c>
      <c r="FK102" s="199">
        <v>0.79</v>
      </c>
      <c r="FL102" s="187">
        <v>0.97194127243066897</v>
      </c>
      <c r="FM102" s="200">
        <v>1.2303054081400873</v>
      </c>
      <c r="FN102" s="199">
        <v>0.26</v>
      </c>
      <c r="FO102" s="187">
        <v>0.58290441176470598</v>
      </c>
      <c r="FP102" s="200">
        <v>2.2419400452488691</v>
      </c>
      <c r="FQ102" s="199">
        <v>0.93</v>
      </c>
      <c r="FR102" s="187">
        <v>0.97853172321257398</v>
      </c>
      <c r="FS102" s="200"/>
      <c r="FT102" s="199">
        <v>0.14000000000000001</v>
      </c>
      <c r="FU102" s="187">
        <v>0.65312499999999996</v>
      </c>
      <c r="FV102" s="200"/>
      <c r="FW102" s="199">
        <v>0.64</v>
      </c>
      <c r="FX102" s="187">
        <v>1</v>
      </c>
      <c r="FY102" s="200">
        <v>1.5625</v>
      </c>
      <c r="FZ102" s="199">
        <v>0.39</v>
      </c>
      <c r="GA102" s="187">
        <v>0.662271805273833</v>
      </c>
      <c r="GB102" s="200">
        <v>1.6981328340354691</v>
      </c>
      <c r="GC102" s="199">
        <v>0.6</v>
      </c>
      <c r="GD102" s="187">
        <v>0.77657877451440405</v>
      </c>
      <c r="GE102" s="200">
        <v>1.2942979575240068</v>
      </c>
      <c r="GF102" s="199">
        <v>0.7</v>
      </c>
      <c r="GG102" s="187">
        <v>0.84791803181032899</v>
      </c>
      <c r="GH102" s="200">
        <v>0.77657877451440405</v>
      </c>
      <c r="GI102" s="199">
        <v>0.94</v>
      </c>
      <c r="GJ102" s="187">
        <v>0.99739583333333304</v>
      </c>
      <c r="GK102" s="200">
        <v>1.0610593971631204</v>
      </c>
      <c r="GL102" s="199">
        <v>0.92</v>
      </c>
      <c r="GM102" s="187">
        <v>0.902061855670103</v>
      </c>
      <c r="GN102" s="200">
        <v>0.98050201703272055</v>
      </c>
      <c r="GO102" s="234">
        <v>292</v>
      </c>
      <c r="GP102" s="182">
        <v>25</v>
      </c>
      <c r="GQ102" s="235">
        <v>8.5616438356164379E-2</v>
      </c>
      <c r="GR102" s="236">
        <v>2213</v>
      </c>
      <c r="GS102" s="182">
        <v>119</v>
      </c>
      <c r="GT102" s="237">
        <v>5.3773158608224132E-2</v>
      </c>
      <c r="GU102" s="238">
        <v>2505</v>
      </c>
      <c r="GV102" s="182">
        <v>144</v>
      </c>
      <c r="GW102" s="237">
        <v>5.748502994011976E-2</v>
      </c>
      <c r="GX102" s="239">
        <v>17246</v>
      </c>
      <c r="GY102" s="182">
        <v>6615</v>
      </c>
      <c r="GZ102" s="237">
        <v>0.38356720398933086</v>
      </c>
      <c r="HA102" s="238">
        <v>19751</v>
      </c>
      <c r="HB102" s="182">
        <v>6759</v>
      </c>
      <c r="HC102" s="237">
        <v>0.34221052098627919</v>
      </c>
      <c r="HD102" s="238">
        <v>1193</v>
      </c>
      <c r="HE102" s="182">
        <v>1</v>
      </c>
      <c r="HF102" s="237">
        <v>8.3822296730930428E-4</v>
      </c>
      <c r="HG102" s="240">
        <v>6798</v>
      </c>
      <c r="HH102" s="182">
        <v>2665</v>
      </c>
      <c r="HI102" s="237">
        <v>0.39202706678434834</v>
      </c>
      <c r="HJ102" s="241">
        <v>510</v>
      </c>
      <c r="HK102" s="182">
        <v>394</v>
      </c>
      <c r="HL102" s="242">
        <v>0.77254901960784317</v>
      </c>
    </row>
    <row r="103" spans="1:220" s="78" customFormat="1" ht="15" customHeight="1" x14ac:dyDescent="0.6">
      <c r="A103" s="243">
        <v>70</v>
      </c>
      <c r="B103" s="244" t="s">
        <v>351</v>
      </c>
      <c r="C103" s="245">
        <v>9542</v>
      </c>
      <c r="D103" s="244" t="s">
        <v>471</v>
      </c>
      <c r="E103" s="182">
        <v>1158</v>
      </c>
      <c r="F103" s="182">
        <v>710</v>
      </c>
      <c r="G103" s="187">
        <v>0.613126079447323</v>
      </c>
      <c r="H103" s="182">
        <v>456</v>
      </c>
      <c r="I103" s="182">
        <v>166</v>
      </c>
      <c r="J103" s="187">
        <v>0.36403508771929827</v>
      </c>
      <c r="K103" s="182">
        <v>0</v>
      </c>
      <c r="L103" s="182">
        <v>0</v>
      </c>
      <c r="M103" s="187">
        <v>0</v>
      </c>
      <c r="N103" s="182">
        <v>71</v>
      </c>
      <c r="O103" s="182">
        <v>0</v>
      </c>
      <c r="P103" s="187">
        <v>0</v>
      </c>
      <c r="Q103" s="182">
        <v>15</v>
      </c>
      <c r="R103" s="182">
        <v>0</v>
      </c>
      <c r="S103" s="187">
        <v>0</v>
      </c>
      <c r="T103" s="182">
        <v>46</v>
      </c>
      <c r="U103" s="182">
        <v>16</v>
      </c>
      <c r="V103" s="187">
        <v>0.34782608695652173</v>
      </c>
      <c r="W103" s="182">
        <v>1746</v>
      </c>
      <c r="X103" s="182">
        <v>892</v>
      </c>
      <c r="Y103" s="187">
        <v>0.51088201603665517</v>
      </c>
      <c r="Z103" s="182">
        <v>1746</v>
      </c>
      <c r="AA103" s="182">
        <v>892</v>
      </c>
      <c r="AB103" s="187">
        <v>0.51088201603665517</v>
      </c>
      <c r="AC103" s="182">
        <v>124</v>
      </c>
      <c r="AD103" s="182">
        <v>13</v>
      </c>
      <c r="AE103" s="187">
        <v>0.10483870967741936</v>
      </c>
      <c r="AF103" s="182">
        <v>30</v>
      </c>
      <c r="AG103" s="182">
        <v>15</v>
      </c>
      <c r="AH103" s="187">
        <v>0.5</v>
      </c>
      <c r="AI103" s="182">
        <v>15</v>
      </c>
      <c r="AJ103" s="182">
        <v>0</v>
      </c>
      <c r="AK103" s="187">
        <v>0</v>
      </c>
      <c r="AL103" s="182">
        <v>24</v>
      </c>
      <c r="AM103" s="182">
        <v>27</v>
      </c>
      <c r="AN103" s="187">
        <v>1.125</v>
      </c>
      <c r="AO103" s="182">
        <v>193</v>
      </c>
      <c r="AP103" s="182">
        <v>55</v>
      </c>
      <c r="AQ103" s="187">
        <v>0.28497409326424872</v>
      </c>
      <c r="AR103" s="182">
        <v>268</v>
      </c>
      <c r="AS103" s="182">
        <v>0</v>
      </c>
      <c r="AT103" s="187">
        <v>0</v>
      </c>
      <c r="AU103" s="182">
        <v>0</v>
      </c>
      <c r="AV103" s="182">
        <v>16</v>
      </c>
      <c r="AW103" s="187">
        <v>0</v>
      </c>
      <c r="AX103" s="182">
        <v>15</v>
      </c>
      <c r="AY103" s="182">
        <v>0</v>
      </c>
      <c r="AZ103" s="187">
        <v>0</v>
      </c>
      <c r="BA103" s="182">
        <v>283</v>
      </c>
      <c r="BB103" s="182">
        <v>16</v>
      </c>
      <c r="BC103" s="187">
        <v>5.6537102473498232E-2</v>
      </c>
      <c r="BD103" s="182">
        <v>3540</v>
      </c>
      <c r="BE103" s="182">
        <v>1857</v>
      </c>
      <c r="BF103" s="187">
        <v>0.52457627118644068</v>
      </c>
      <c r="BG103" s="182">
        <v>210</v>
      </c>
      <c r="BH103" s="182">
        <v>142</v>
      </c>
      <c r="BI103" s="187">
        <v>0.67619047619047623</v>
      </c>
      <c r="BJ103" s="182">
        <v>518</v>
      </c>
      <c r="BK103" s="182">
        <v>140</v>
      </c>
      <c r="BL103" s="187">
        <v>0.27027027027027029</v>
      </c>
      <c r="BM103" s="182">
        <v>51</v>
      </c>
      <c r="BN103" s="182">
        <v>82</v>
      </c>
      <c r="BO103" s="187">
        <v>1.607843137254902</v>
      </c>
      <c r="BP103" s="182">
        <v>10562</v>
      </c>
      <c r="BQ103" s="182">
        <v>1572</v>
      </c>
      <c r="BR103" s="187">
        <v>0.14883544783185002</v>
      </c>
      <c r="BS103" s="182">
        <v>277</v>
      </c>
      <c r="BT103" s="182">
        <v>251</v>
      </c>
      <c r="BU103" s="187">
        <v>0.90613718411552346</v>
      </c>
      <c r="BV103" s="182">
        <v>15158</v>
      </c>
      <c r="BW103" s="182">
        <v>4044</v>
      </c>
      <c r="BX103" s="187">
        <v>0.26678981395962525</v>
      </c>
      <c r="BY103" s="182">
        <v>0</v>
      </c>
      <c r="BZ103" s="182">
        <v>0</v>
      </c>
      <c r="CA103" s="187">
        <v>0</v>
      </c>
      <c r="CB103" s="182">
        <v>15634</v>
      </c>
      <c r="CC103" s="182">
        <v>4115</v>
      </c>
      <c r="CD103" s="187">
        <v>0.26320839196622747</v>
      </c>
      <c r="CE103" s="182">
        <v>17380</v>
      </c>
      <c r="CF103" s="182">
        <v>5007</v>
      </c>
      <c r="CG103" s="187">
        <v>0.28808975834292289</v>
      </c>
      <c r="CH103" s="182">
        <v>13440</v>
      </c>
      <c r="CI103" s="182">
        <v>2880</v>
      </c>
      <c r="CJ103" s="187">
        <v>0.21428571428571427</v>
      </c>
      <c r="CK103" s="182">
        <v>41150</v>
      </c>
      <c r="CL103" s="182">
        <v>5083</v>
      </c>
      <c r="CM103" s="187">
        <v>0.12352369380315917</v>
      </c>
      <c r="CN103" s="182">
        <v>3840</v>
      </c>
      <c r="CO103" s="182">
        <v>960</v>
      </c>
      <c r="CP103" s="187">
        <v>0.25</v>
      </c>
      <c r="CQ103" s="182">
        <v>650</v>
      </c>
      <c r="CR103" s="182">
        <v>0</v>
      </c>
      <c r="CS103" s="187">
        <v>0</v>
      </c>
      <c r="CT103" s="182">
        <v>4490</v>
      </c>
      <c r="CU103" s="182">
        <v>960</v>
      </c>
      <c r="CV103" s="187">
        <v>0.21380846325167038</v>
      </c>
      <c r="CW103" s="182">
        <v>345</v>
      </c>
      <c r="CX103" s="182">
        <v>0</v>
      </c>
      <c r="CY103" s="187">
        <v>0</v>
      </c>
      <c r="CZ103" s="182">
        <v>90</v>
      </c>
      <c r="DA103" s="182">
        <v>0</v>
      </c>
      <c r="DB103" s="187">
        <v>0</v>
      </c>
      <c r="DC103" s="182"/>
      <c r="DD103" s="182">
        <v>0</v>
      </c>
      <c r="DE103" s="187">
        <v>0</v>
      </c>
      <c r="DF103" s="182">
        <v>90</v>
      </c>
      <c r="DG103" s="182">
        <v>0</v>
      </c>
      <c r="DH103" s="187">
        <v>0</v>
      </c>
      <c r="DI103" s="182">
        <v>435</v>
      </c>
      <c r="DJ103" s="182">
        <v>0</v>
      </c>
      <c r="DK103" s="187">
        <v>0</v>
      </c>
      <c r="DL103" s="182">
        <v>19875</v>
      </c>
      <c r="DM103" s="182">
        <v>1173</v>
      </c>
      <c r="DN103" s="187">
        <v>5.9018867924528304E-2</v>
      </c>
      <c r="DO103" s="182">
        <v>20310</v>
      </c>
      <c r="DP103" s="182">
        <v>1173</v>
      </c>
      <c r="DQ103" s="187">
        <v>5.7754800590841947E-2</v>
      </c>
      <c r="DR103" s="182">
        <v>1150</v>
      </c>
      <c r="DS103" s="182">
        <v>0</v>
      </c>
      <c r="DT103" s="187">
        <v>0</v>
      </c>
      <c r="DU103" s="182">
        <v>60</v>
      </c>
      <c r="DV103" s="182">
        <v>0</v>
      </c>
      <c r="DW103" s="182">
        <v>0</v>
      </c>
      <c r="DX103" s="182">
        <v>1210</v>
      </c>
      <c r="DY103" s="182">
        <v>0</v>
      </c>
      <c r="DZ103" s="187">
        <v>0</v>
      </c>
      <c r="EA103" s="182">
        <v>80600</v>
      </c>
      <c r="EB103" s="182">
        <v>10096</v>
      </c>
      <c r="EC103" s="187">
        <v>0.1252605459057072</v>
      </c>
      <c r="ED103" s="182">
        <v>97980</v>
      </c>
      <c r="EE103" s="182">
        <v>15103</v>
      </c>
      <c r="EF103" s="187">
        <v>0.15414370279648909</v>
      </c>
      <c r="EG103" s="182">
        <v>20929</v>
      </c>
      <c r="EH103" s="182">
        <v>1344</v>
      </c>
      <c r="EI103" s="187">
        <v>6.4217115007883796E-2</v>
      </c>
      <c r="EJ103" s="182">
        <v>1306</v>
      </c>
      <c r="EK103" s="182">
        <v>82</v>
      </c>
      <c r="EL103" s="187">
        <v>6.278713629402756E-2</v>
      </c>
      <c r="EM103" s="182">
        <v>17946</v>
      </c>
      <c r="EN103" s="182">
        <v>4148</v>
      </c>
      <c r="EO103" s="187">
        <v>0.23113785801849995</v>
      </c>
      <c r="EP103" s="182">
        <v>951</v>
      </c>
      <c r="EQ103" s="182">
        <v>119</v>
      </c>
      <c r="ER103" s="187">
        <v>0.12513144058885384</v>
      </c>
      <c r="ES103" s="199">
        <v>0.95</v>
      </c>
      <c r="ET103" s="187">
        <v>0.97382920110192805</v>
      </c>
      <c r="EU103" s="187">
        <v>1.0250833695809769</v>
      </c>
      <c r="EV103" s="199">
        <v>0.95</v>
      </c>
      <c r="EW103" s="187">
        <v>0.99397590361445798</v>
      </c>
      <c r="EX103" s="200">
        <v>1.0462904248573242</v>
      </c>
      <c r="EY103" s="199">
        <v>0.95</v>
      </c>
      <c r="EZ103" s="187">
        <v>0.97757847533632303</v>
      </c>
      <c r="FA103" s="200">
        <v>1.0290299740382347</v>
      </c>
      <c r="FB103" s="199">
        <v>0.95</v>
      </c>
      <c r="FC103" s="187">
        <v>0.97105461867606302</v>
      </c>
      <c r="FD103" s="187">
        <v>1.0221627565011191</v>
      </c>
      <c r="FE103" s="199">
        <v>0.84</v>
      </c>
      <c r="FF103" s="187">
        <v>0.98591549295774605</v>
      </c>
      <c r="FG103" s="200">
        <v>1.173708920187793</v>
      </c>
      <c r="FH103" s="199">
        <v>0.9</v>
      </c>
      <c r="FI103" s="187">
        <v>0.971567436208991</v>
      </c>
      <c r="FJ103" s="200">
        <v>1.0795193735655455</v>
      </c>
      <c r="FK103" s="199">
        <v>0.93</v>
      </c>
      <c r="FL103" s="187">
        <v>0.97263830637108095</v>
      </c>
      <c r="FM103" s="200">
        <v>1.0458476412592268</v>
      </c>
      <c r="FN103" s="199">
        <v>0.23</v>
      </c>
      <c r="FO103" s="187">
        <v>0.56432291666666701</v>
      </c>
      <c r="FP103" s="200">
        <v>2.4535778985507259</v>
      </c>
      <c r="FQ103" s="199">
        <v>0.94</v>
      </c>
      <c r="FR103" s="187">
        <v>0.98849104859335002</v>
      </c>
      <c r="FS103" s="200"/>
      <c r="FT103" s="199">
        <v>0.19</v>
      </c>
      <c r="FU103" s="187">
        <v>0.58958333333333302</v>
      </c>
      <c r="FV103" s="200"/>
      <c r="FW103" s="199">
        <v>0.95</v>
      </c>
      <c r="FX103" s="187">
        <v>0</v>
      </c>
      <c r="FY103" s="200">
        <v>0</v>
      </c>
      <c r="FZ103" s="199">
        <v>0.56999999999999995</v>
      </c>
      <c r="GA103" s="187">
        <v>0.58958333333333302</v>
      </c>
      <c r="GB103" s="200">
        <v>1.0343567251461983</v>
      </c>
      <c r="GC103" s="199">
        <v>0.59</v>
      </c>
      <c r="GD103" s="187">
        <v>0.82715927099841502</v>
      </c>
      <c r="GE103" s="200">
        <v>1.4019648660990085</v>
      </c>
      <c r="GF103" s="199">
        <v>0.76</v>
      </c>
      <c r="GG103" s="187">
        <v>0.87538899556379501</v>
      </c>
      <c r="GH103" s="200">
        <v>0.82715927099841502</v>
      </c>
      <c r="GI103" s="199">
        <v>0.98</v>
      </c>
      <c r="GJ103" s="187">
        <v>0.99851190476190499</v>
      </c>
      <c r="GK103" s="200">
        <v>1.0188896987366378</v>
      </c>
      <c r="GL103" s="199">
        <v>0.98</v>
      </c>
      <c r="GM103" s="187">
        <v>1</v>
      </c>
      <c r="GN103" s="200">
        <v>1.0204081632653061</v>
      </c>
      <c r="GO103" s="234">
        <v>309</v>
      </c>
      <c r="GP103" s="182">
        <v>73</v>
      </c>
      <c r="GQ103" s="235">
        <v>0.23624595469255663</v>
      </c>
      <c r="GR103" s="236">
        <v>7104</v>
      </c>
      <c r="GS103" s="182">
        <v>234</v>
      </c>
      <c r="GT103" s="237">
        <v>3.2939189189189186E-2</v>
      </c>
      <c r="GU103" s="238">
        <v>7413</v>
      </c>
      <c r="GV103" s="182">
        <v>307</v>
      </c>
      <c r="GW103" s="237">
        <v>4.1413732631862946E-2</v>
      </c>
      <c r="GX103" s="239">
        <v>43120</v>
      </c>
      <c r="GY103" s="182">
        <v>4576</v>
      </c>
      <c r="GZ103" s="237">
        <v>0.10612244897959183</v>
      </c>
      <c r="HA103" s="238">
        <v>50533</v>
      </c>
      <c r="HB103" s="182">
        <v>4883</v>
      </c>
      <c r="HC103" s="237">
        <v>9.6629924999505276E-2</v>
      </c>
      <c r="HD103" s="238">
        <v>4001</v>
      </c>
      <c r="HE103" s="182">
        <v>0</v>
      </c>
      <c r="HF103" s="237">
        <v>0</v>
      </c>
      <c r="HG103" s="240">
        <v>17841</v>
      </c>
      <c r="HH103" s="182">
        <v>868</v>
      </c>
      <c r="HI103" s="237">
        <v>4.8651981391177622E-2</v>
      </c>
      <c r="HJ103" s="241">
        <v>1060</v>
      </c>
      <c r="HK103" s="182">
        <v>0</v>
      </c>
      <c r="HL103" s="242">
        <v>0</v>
      </c>
    </row>
    <row r="104" spans="1:220" s="78" customFormat="1" ht="15" customHeight="1" x14ac:dyDescent="0.6">
      <c r="A104" s="243">
        <v>73</v>
      </c>
      <c r="B104" s="244" t="s">
        <v>352</v>
      </c>
      <c r="C104" s="245">
        <v>9123</v>
      </c>
      <c r="D104" s="244" t="s">
        <v>472</v>
      </c>
      <c r="E104" s="182">
        <v>1451</v>
      </c>
      <c r="F104" s="182">
        <v>1237</v>
      </c>
      <c r="G104" s="187">
        <v>0.85251550654720887</v>
      </c>
      <c r="H104" s="182">
        <v>1344</v>
      </c>
      <c r="I104" s="182">
        <v>1100</v>
      </c>
      <c r="J104" s="187">
        <v>0.81845238095238093</v>
      </c>
      <c r="K104" s="182">
        <v>0</v>
      </c>
      <c r="L104" s="182">
        <v>0</v>
      </c>
      <c r="M104" s="187">
        <v>0</v>
      </c>
      <c r="N104" s="182">
        <v>106</v>
      </c>
      <c r="O104" s="182">
        <v>49</v>
      </c>
      <c r="P104" s="187">
        <v>0.46226415094339623</v>
      </c>
      <c r="Q104" s="182">
        <v>15</v>
      </c>
      <c r="R104" s="182">
        <v>0</v>
      </c>
      <c r="S104" s="187">
        <v>0</v>
      </c>
      <c r="T104" s="182">
        <v>0</v>
      </c>
      <c r="U104" s="182">
        <v>0</v>
      </c>
      <c r="V104" s="187">
        <v>0</v>
      </c>
      <c r="W104" s="182">
        <v>2916</v>
      </c>
      <c r="X104" s="182">
        <v>2386</v>
      </c>
      <c r="Y104" s="187">
        <v>0.81824417009602191</v>
      </c>
      <c r="Z104" s="182">
        <v>2916</v>
      </c>
      <c r="AA104" s="182">
        <v>2386</v>
      </c>
      <c r="AB104" s="187">
        <v>0.81824417009602191</v>
      </c>
      <c r="AC104" s="182">
        <v>397</v>
      </c>
      <c r="AD104" s="182">
        <v>215</v>
      </c>
      <c r="AE104" s="187">
        <v>0.54156171284634758</v>
      </c>
      <c r="AF104" s="182">
        <v>30</v>
      </c>
      <c r="AG104" s="182">
        <v>0</v>
      </c>
      <c r="AH104" s="187">
        <v>0</v>
      </c>
      <c r="AI104" s="182">
        <v>0</v>
      </c>
      <c r="AJ104" s="182">
        <v>0</v>
      </c>
      <c r="AK104" s="187">
        <v>0</v>
      </c>
      <c r="AL104" s="182">
        <v>0</v>
      </c>
      <c r="AM104" s="182">
        <v>0</v>
      </c>
      <c r="AN104" s="187">
        <v>0</v>
      </c>
      <c r="AO104" s="182">
        <v>427</v>
      </c>
      <c r="AP104" s="182">
        <v>215</v>
      </c>
      <c r="AQ104" s="187">
        <v>0.50351288056206089</v>
      </c>
      <c r="AR104" s="182">
        <v>375</v>
      </c>
      <c r="AS104" s="182">
        <v>65</v>
      </c>
      <c r="AT104" s="187">
        <v>0.17333333333333334</v>
      </c>
      <c r="AU104" s="182">
        <v>0</v>
      </c>
      <c r="AV104" s="182">
        <v>0</v>
      </c>
      <c r="AW104" s="187">
        <v>0</v>
      </c>
      <c r="AX104" s="182">
        <v>15</v>
      </c>
      <c r="AY104" s="182">
        <v>0</v>
      </c>
      <c r="AZ104" s="187">
        <v>0</v>
      </c>
      <c r="BA104" s="182">
        <v>390</v>
      </c>
      <c r="BB104" s="182">
        <v>65</v>
      </c>
      <c r="BC104" s="187">
        <v>0.16666666666666666</v>
      </c>
      <c r="BD104" s="182">
        <v>1132</v>
      </c>
      <c r="BE104" s="182">
        <v>721</v>
      </c>
      <c r="BF104" s="187">
        <v>0.63692579505300351</v>
      </c>
      <c r="BG104" s="182">
        <v>136</v>
      </c>
      <c r="BH104" s="182">
        <v>162</v>
      </c>
      <c r="BI104" s="187">
        <v>1.1911764705882353</v>
      </c>
      <c r="BJ104" s="182">
        <v>187</v>
      </c>
      <c r="BK104" s="182">
        <v>128</v>
      </c>
      <c r="BL104" s="187">
        <v>0.68449197860962563</v>
      </c>
      <c r="BM104" s="182">
        <v>0</v>
      </c>
      <c r="BN104" s="182">
        <v>0</v>
      </c>
      <c r="BO104" s="187">
        <v>0</v>
      </c>
      <c r="BP104" s="182">
        <v>4616</v>
      </c>
      <c r="BQ104" s="182">
        <v>3498</v>
      </c>
      <c r="BR104" s="187">
        <v>0.75779896013864823</v>
      </c>
      <c r="BS104" s="182">
        <v>109</v>
      </c>
      <c r="BT104" s="182">
        <v>123</v>
      </c>
      <c r="BU104" s="187">
        <v>1.128440366972477</v>
      </c>
      <c r="BV104" s="182">
        <v>6180</v>
      </c>
      <c r="BW104" s="182">
        <v>4632</v>
      </c>
      <c r="BX104" s="187">
        <v>0.74951456310679609</v>
      </c>
      <c r="BY104" s="182">
        <v>0</v>
      </c>
      <c r="BZ104" s="182">
        <v>0</v>
      </c>
      <c r="CA104" s="187">
        <v>0</v>
      </c>
      <c r="CB104" s="182">
        <v>6997</v>
      </c>
      <c r="CC104" s="182">
        <v>4912</v>
      </c>
      <c r="CD104" s="187">
        <v>0.70201514934972131</v>
      </c>
      <c r="CE104" s="182">
        <v>9913</v>
      </c>
      <c r="CF104" s="182">
        <v>7298</v>
      </c>
      <c r="CG104" s="187">
        <v>0.73620498335519013</v>
      </c>
      <c r="CH104" s="182">
        <v>173920</v>
      </c>
      <c r="CI104" s="182">
        <v>43440</v>
      </c>
      <c r="CJ104" s="187">
        <v>0.24977000919963202</v>
      </c>
      <c r="CK104" s="182">
        <v>62050</v>
      </c>
      <c r="CL104" s="182">
        <v>6637</v>
      </c>
      <c r="CM104" s="187">
        <v>0.1069621273166801</v>
      </c>
      <c r="CN104" s="182">
        <v>10240</v>
      </c>
      <c r="CO104" s="182">
        <v>2560</v>
      </c>
      <c r="CP104" s="187">
        <v>0.25</v>
      </c>
      <c r="CQ104" s="182">
        <v>0</v>
      </c>
      <c r="CR104" s="182">
        <v>0</v>
      </c>
      <c r="CS104" s="187">
        <v>0</v>
      </c>
      <c r="CT104" s="182">
        <v>10240</v>
      </c>
      <c r="CU104" s="182">
        <v>2560</v>
      </c>
      <c r="CV104" s="187">
        <v>0.25</v>
      </c>
      <c r="CW104" s="182">
        <v>345</v>
      </c>
      <c r="CX104" s="182">
        <v>0</v>
      </c>
      <c r="CY104" s="187">
        <v>0</v>
      </c>
      <c r="CZ104" s="182">
        <v>300</v>
      </c>
      <c r="DA104" s="182">
        <v>0</v>
      </c>
      <c r="DB104" s="187">
        <v>0</v>
      </c>
      <c r="DC104" s="182"/>
      <c r="DD104" s="182">
        <v>0</v>
      </c>
      <c r="DE104" s="187">
        <v>0</v>
      </c>
      <c r="DF104" s="182">
        <v>300</v>
      </c>
      <c r="DG104" s="182">
        <v>74</v>
      </c>
      <c r="DH104" s="187">
        <v>0.24666666666666667</v>
      </c>
      <c r="DI104" s="182">
        <v>645</v>
      </c>
      <c r="DJ104" s="182">
        <v>74</v>
      </c>
      <c r="DK104" s="187">
        <v>0.11472868217054263</v>
      </c>
      <c r="DL104" s="182">
        <v>11145</v>
      </c>
      <c r="DM104" s="182">
        <v>2298</v>
      </c>
      <c r="DN104" s="187">
        <v>0.20619111709286675</v>
      </c>
      <c r="DO104" s="182">
        <v>11790</v>
      </c>
      <c r="DP104" s="182">
        <v>2372</v>
      </c>
      <c r="DQ104" s="187">
        <v>0.2011874469889737</v>
      </c>
      <c r="DR104" s="182">
        <v>1015</v>
      </c>
      <c r="DS104" s="182">
        <v>249</v>
      </c>
      <c r="DT104" s="187">
        <v>0.24532019704433497</v>
      </c>
      <c r="DU104" s="182">
        <v>50</v>
      </c>
      <c r="DV104" s="182">
        <v>0</v>
      </c>
      <c r="DW104" s="182">
        <v>249</v>
      </c>
      <c r="DX104" s="182">
        <v>1065</v>
      </c>
      <c r="DY104" s="182">
        <v>249</v>
      </c>
      <c r="DZ104" s="187">
        <v>0.23380281690140844</v>
      </c>
      <c r="EA104" s="182">
        <v>259065</v>
      </c>
      <c r="EB104" s="182">
        <v>55258</v>
      </c>
      <c r="EC104" s="187">
        <v>0.2132978210101712</v>
      </c>
      <c r="ED104" s="182">
        <v>268978</v>
      </c>
      <c r="EE104" s="182">
        <v>62556</v>
      </c>
      <c r="EF104" s="187">
        <v>0.23256920640349768</v>
      </c>
      <c r="EG104" s="182">
        <v>12113</v>
      </c>
      <c r="EH104" s="182">
        <v>2549</v>
      </c>
      <c r="EI104" s="187">
        <v>0.21043506975976223</v>
      </c>
      <c r="EJ104" s="182">
        <v>1095</v>
      </c>
      <c r="EK104" s="182">
        <v>249</v>
      </c>
      <c r="EL104" s="187">
        <v>0.22739726027397261</v>
      </c>
      <c r="EM104" s="182">
        <v>185640</v>
      </c>
      <c r="EN104" s="182">
        <v>47262</v>
      </c>
      <c r="EO104" s="187">
        <v>0.25458952811893987</v>
      </c>
      <c r="EP104" s="182">
        <v>1359</v>
      </c>
      <c r="EQ104" s="182">
        <v>185</v>
      </c>
      <c r="ER104" s="187">
        <v>0.13612950699043413</v>
      </c>
      <c r="ES104" s="199">
        <v>0.92</v>
      </c>
      <c r="ET104" s="187">
        <v>0.938569206842924</v>
      </c>
      <c r="EU104" s="187">
        <v>1.0201839204814391</v>
      </c>
      <c r="EV104" s="199">
        <v>0.92</v>
      </c>
      <c r="EW104" s="187">
        <v>0.81545454545454499</v>
      </c>
      <c r="EX104" s="200">
        <v>0.8863636363636358</v>
      </c>
      <c r="EY104" s="199">
        <v>0.92</v>
      </c>
      <c r="EZ104" s="187">
        <v>0.88181056160938798</v>
      </c>
      <c r="FA104" s="200">
        <v>0.95848974087976946</v>
      </c>
      <c r="FB104" s="199">
        <v>0.93</v>
      </c>
      <c r="FC104" s="187">
        <v>0.98442105263157897</v>
      </c>
      <c r="FD104" s="187">
        <v>1.0585172608941709</v>
      </c>
      <c r="FE104" s="199">
        <v>0.96</v>
      </c>
      <c r="FF104" s="187">
        <v>0.99382716049382702</v>
      </c>
      <c r="FG104" s="200">
        <v>1.0352366255144032</v>
      </c>
      <c r="FH104" s="199">
        <v>0.95</v>
      </c>
      <c r="FI104" s="187">
        <v>0.98473127035830599</v>
      </c>
      <c r="FJ104" s="200">
        <v>1.0365592319561117</v>
      </c>
      <c r="FK104" s="199">
        <v>0.94</v>
      </c>
      <c r="FL104" s="187">
        <v>0.95108248835297304</v>
      </c>
      <c r="FM104" s="200">
        <v>1.0117898812265671</v>
      </c>
      <c r="FN104" s="199">
        <v>0.27</v>
      </c>
      <c r="FO104" s="187">
        <v>0.665239130434783</v>
      </c>
      <c r="FP104" s="200">
        <v>2.4638486312399368</v>
      </c>
      <c r="FQ104" s="199">
        <v>0.98</v>
      </c>
      <c r="FR104" s="187">
        <v>0.99006264852019898</v>
      </c>
      <c r="FS104" s="200"/>
      <c r="FT104" s="199">
        <v>0.25</v>
      </c>
      <c r="FU104" s="187">
        <v>0.638671875</v>
      </c>
      <c r="FV104" s="200"/>
      <c r="FW104" s="199" t="s">
        <v>335</v>
      </c>
      <c r="FX104" s="187">
        <v>0</v>
      </c>
      <c r="FY104" s="200"/>
      <c r="FZ104" s="199">
        <v>0.25</v>
      </c>
      <c r="GA104" s="187">
        <v>0.638671875</v>
      </c>
      <c r="GB104" s="200">
        <v>2.5546875</v>
      </c>
      <c r="GC104" s="199">
        <v>0.63</v>
      </c>
      <c r="GD104" s="187">
        <v>0.71966050164682005</v>
      </c>
      <c r="GE104" s="200">
        <v>1.1423182565822541</v>
      </c>
      <c r="GF104" s="199">
        <v>0.79</v>
      </c>
      <c r="GG104" s="187">
        <v>0.746658993541786</v>
      </c>
      <c r="GH104" s="200">
        <v>0.71966050164682005</v>
      </c>
      <c r="GI104" s="199">
        <v>0.98</v>
      </c>
      <c r="GJ104" s="187">
        <v>0.99019223224793995</v>
      </c>
      <c r="GK104" s="200">
        <v>1.0104002369876939</v>
      </c>
      <c r="GL104" s="199">
        <v>0.93</v>
      </c>
      <c r="GM104" s="187">
        <v>0.91566265060241003</v>
      </c>
      <c r="GN104" s="200">
        <v>0.98458349527140854</v>
      </c>
      <c r="GO104" s="234">
        <v>522</v>
      </c>
      <c r="GP104" s="182">
        <v>32</v>
      </c>
      <c r="GQ104" s="235">
        <v>6.1302681992337162E-2</v>
      </c>
      <c r="GR104" s="236">
        <v>2997</v>
      </c>
      <c r="GS104" s="182">
        <v>88</v>
      </c>
      <c r="GT104" s="237">
        <v>2.9362696029362697E-2</v>
      </c>
      <c r="GU104" s="238">
        <v>3519</v>
      </c>
      <c r="GV104" s="182">
        <v>120</v>
      </c>
      <c r="GW104" s="237">
        <v>3.4100596760443309E-2</v>
      </c>
      <c r="GX104" s="239">
        <v>110327</v>
      </c>
      <c r="GY104" s="182">
        <v>45</v>
      </c>
      <c r="GZ104" s="237">
        <v>4.0787839785365321E-4</v>
      </c>
      <c r="HA104" s="238">
        <v>113846</v>
      </c>
      <c r="HB104" s="182">
        <v>165</v>
      </c>
      <c r="HC104" s="237">
        <v>1.4493262828733553E-3</v>
      </c>
      <c r="HD104" s="238">
        <v>1590</v>
      </c>
      <c r="HE104" s="182">
        <v>0</v>
      </c>
      <c r="HF104" s="237">
        <v>0</v>
      </c>
      <c r="HG104" s="240">
        <v>10004</v>
      </c>
      <c r="HH104" s="182">
        <v>7</v>
      </c>
      <c r="HI104" s="237">
        <v>6.9972011195521791E-4</v>
      </c>
      <c r="HJ104" s="241">
        <v>873</v>
      </c>
      <c r="HK104" s="182">
        <v>13</v>
      </c>
      <c r="HL104" s="242">
        <v>1.4891179839633447E-2</v>
      </c>
    </row>
    <row r="105" spans="1:220" s="78" customFormat="1" ht="15" customHeight="1" x14ac:dyDescent="0.6">
      <c r="A105" s="246">
        <v>73</v>
      </c>
      <c r="B105" s="247" t="s">
        <v>352</v>
      </c>
      <c r="C105" s="248">
        <v>9226</v>
      </c>
      <c r="D105" s="247" t="s">
        <v>473</v>
      </c>
      <c r="E105" s="182">
        <v>3979</v>
      </c>
      <c r="F105" s="182">
        <v>2754</v>
      </c>
      <c r="G105" s="187">
        <v>0.69213370193515955</v>
      </c>
      <c r="H105" s="182">
        <v>3925</v>
      </c>
      <c r="I105" s="182">
        <v>2650</v>
      </c>
      <c r="J105" s="187">
        <v>0.67515923566878977</v>
      </c>
      <c r="K105" s="182">
        <v>307</v>
      </c>
      <c r="L105" s="182">
        <v>149</v>
      </c>
      <c r="M105" s="187">
        <v>0.48534201954397393</v>
      </c>
      <c r="N105" s="182">
        <v>15</v>
      </c>
      <c r="O105" s="182">
        <v>0</v>
      </c>
      <c r="P105" s="187">
        <v>0</v>
      </c>
      <c r="Q105" s="182">
        <v>15</v>
      </c>
      <c r="R105" s="182">
        <v>0</v>
      </c>
      <c r="S105" s="187">
        <v>0</v>
      </c>
      <c r="T105" s="182">
        <v>904</v>
      </c>
      <c r="U105" s="182">
        <v>575</v>
      </c>
      <c r="V105" s="187">
        <v>0.63606194690265483</v>
      </c>
      <c r="W105" s="182">
        <v>9145</v>
      </c>
      <c r="X105" s="182">
        <v>6128</v>
      </c>
      <c r="Y105" s="187">
        <v>0.67009294696555499</v>
      </c>
      <c r="Z105" s="182">
        <v>9145</v>
      </c>
      <c r="AA105" s="182">
        <v>6128</v>
      </c>
      <c r="AB105" s="187">
        <v>0.67009294696555499</v>
      </c>
      <c r="AC105" s="182">
        <v>437</v>
      </c>
      <c r="AD105" s="182">
        <v>267</v>
      </c>
      <c r="AE105" s="187">
        <v>0.61098398169336388</v>
      </c>
      <c r="AF105" s="182">
        <v>0</v>
      </c>
      <c r="AG105" s="182">
        <v>0</v>
      </c>
      <c r="AH105" s="187">
        <v>0</v>
      </c>
      <c r="AI105" s="182">
        <v>15</v>
      </c>
      <c r="AJ105" s="182">
        <v>0</v>
      </c>
      <c r="AK105" s="187">
        <v>0</v>
      </c>
      <c r="AL105" s="182">
        <v>84</v>
      </c>
      <c r="AM105" s="182">
        <v>84</v>
      </c>
      <c r="AN105" s="187">
        <v>1</v>
      </c>
      <c r="AO105" s="182">
        <v>536</v>
      </c>
      <c r="AP105" s="182">
        <v>351</v>
      </c>
      <c r="AQ105" s="187">
        <v>0.65485074626865669</v>
      </c>
      <c r="AR105" s="182">
        <v>60</v>
      </c>
      <c r="AS105" s="182">
        <v>0</v>
      </c>
      <c r="AT105" s="187">
        <v>0</v>
      </c>
      <c r="AU105" s="182">
        <v>0</v>
      </c>
      <c r="AV105" s="182">
        <v>0</v>
      </c>
      <c r="AW105" s="187">
        <v>0</v>
      </c>
      <c r="AX105" s="182">
        <v>36</v>
      </c>
      <c r="AY105" s="182">
        <v>22</v>
      </c>
      <c r="AZ105" s="187">
        <v>0.61111111111111116</v>
      </c>
      <c r="BA105" s="182">
        <v>96</v>
      </c>
      <c r="BB105" s="182">
        <v>22</v>
      </c>
      <c r="BC105" s="187">
        <v>0.22916666666666666</v>
      </c>
      <c r="BD105" s="182">
        <v>2266</v>
      </c>
      <c r="BE105" s="182">
        <v>1264</v>
      </c>
      <c r="BF105" s="187">
        <v>0.55781112091791707</v>
      </c>
      <c r="BG105" s="182">
        <v>524</v>
      </c>
      <c r="BH105" s="182">
        <v>132</v>
      </c>
      <c r="BI105" s="187">
        <v>0.25190839694656486</v>
      </c>
      <c r="BJ105" s="182">
        <v>322</v>
      </c>
      <c r="BK105" s="182">
        <v>232</v>
      </c>
      <c r="BL105" s="187">
        <v>0.72049689440993792</v>
      </c>
      <c r="BM105" s="182">
        <v>0</v>
      </c>
      <c r="BN105" s="182">
        <v>0</v>
      </c>
      <c r="BO105" s="187">
        <v>0</v>
      </c>
      <c r="BP105" s="182">
        <v>4132</v>
      </c>
      <c r="BQ105" s="182">
        <v>4094</v>
      </c>
      <c r="BR105" s="187">
        <v>0.99080348499515969</v>
      </c>
      <c r="BS105" s="182">
        <v>991</v>
      </c>
      <c r="BT105" s="182">
        <v>639</v>
      </c>
      <c r="BU105" s="187">
        <v>0.64480322906155396</v>
      </c>
      <c r="BV105" s="182">
        <v>8235</v>
      </c>
      <c r="BW105" s="182">
        <v>6361</v>
      </c>
      <c r="BX105" s="187">
        <v>0.77243472981177896</v>
      </c>
      <c r="BY105" s="182">
        <v>0</v>
      </c>
      <c r="BZ105" s="182">
        <v>0</v>
      </c>
      <c r="CA105" s="187">
        <v>0</v>
      </c>
      <c r="CB105" s="182">
        <v>8867</v>
      </c>
      <c r="CC105" s="182">
        <v>6734</v>
      </c>
      <c r="CD105" s="187">
        <v>0.75944513364159238</v>
      </c>
      <c r="CE105" s="182">
        <v>18012</v>
      </c>
      <c r="CF105" s="182">
        <v>12862</v>
      </c>
      <c r="CG105" s="187">
        <v>0.714079502553853</v>
      </c>
      <c r="CH105" s="182">
        <v>89120</v>
      </c>
      <c r="CI105" s="182">
        <v>18880</v>
      </c>
      <c r="CJ105" s="187">
        <v>0.2118491921005386</v>
      </c>
      <c r="CK105" s="182">
        <v>63990</v>
      </c>
      <c r="CL105" s="182">
        <v>12288</v>
      </c>
      <c r="CM105" s="187">
        <v>0.19203000468823253</v>
      </c>
      <c r="CN105" s="182">
        <v>11360</v>
      </c>
      <c r="CO105" s="182">
        <v>2880</v>
      </c>
      <c r="CP105" s="187">
        <v>0.25352112676056338</v>
      </c>
      <c r="CQ105" s="182">
        <v>1380</v>
      </c>
      <c r="CR105" s="182">
        <v>269</v>
      </c>
      <c r="CS105" s="187">
        <v>0.19492753623188405</v>
      </c>
      <c r="CT105" s="182">
        <v>12740</v>
      </c>
      <c r="CU105" s="182">
        <v>3149</v>
      </c>
      <c r="CV105" s="187">
        <v>0.24717425431711146</v>
      </c>
      <c r="CW105" s="182">
        <v>600</v>
      </c>
      <c r="CX105" s="182">
        <v>148</v>
      </c>
      <c r="CY105" s="187">
        <v>0.24666666666666667</v>
      </c>
      <c r="CZ105" s="182">
        <v>60</v>
      </c>
      <c r="DA105" s="182">
        <v>0</v>
      </c>
      <c r="DB105" s="187">
        <v>0</v>
      </c>
      <c r="DC105" s="182"/>
      <c r="DD105" s="182">
        <v>0</v>
      </c>
      <c r="DE105" s="187">
        <v>0</v>
      </c>
      <c r="DF105" s="182">
        <v>60</v>
      </c>
      <c r="DG105" s="182">
        <v>0</v>
      </c>
      <c r="DH105" s="187">
        <v>0</v>
      </c>
      <c r="DI105" s="182">
        <v>660</v>
      </c>
      <c r="DJ105" s="182">
        <v>148</v>
      </c>
      <c r="DK105" s="187">
        <v>0.22424242424242424</v>
      </c>
      <c r="DL105" s="182">
        <v>1710</v>
      </c>
      <c r="DM105" s="182">
        <v>1251</v>
      </c>
      <c r="DN105" s="187">
        <v>0.73157894736842111</v>
      </c>
      <c r="DO105" s="182">
        <v>2370</v>
      </c>
      <c r="DP105" s="182">
        <v>1399</v>
      </c>
      <c r="DQ105" s="187">
        <v>0.59029535864978899</v>
      </c>
      <c r="DR105" s="182">
        <v>1050</v>
      </c>
      <c r="DS105" s="182">
        <v>456</v>
      </c>
      <c r="DT105" s="187">
        <v>0.43428571428571427</v>
      </c>
      <c r="DU105" s="182">
        <v>60</v>
      </c>
      <c r="DV105" s="182">
        <v>0</v>
      </c>
      <c r="DW105" s="182">
        <v>456</v>
      </c>
      <c r="DX105" s="182">
        <v>1110</v>
      </c>
      <c r="DY105" s="182">
        <v>456</v>
      </c>
      <c r="DZ105" s="187">
        <v>0.41081081081081083</v>
      </c>
      <c r="EA105" s="182">
        <v>169330</v>
      </c>
      <c r="EB105" s="182">
        <v>36172</v>
      </c>
      <c r="EC105" s="187">
        <v>0.21361837831453376</v>
      </c>
      <c r="ED105" s="182">
        <v>187342</v>
      </c>
      <c r="EE105" s="182">
        <v>49034</v>
      </c>
      <c r="EF105" s="187">
        <v>0.26173522221391893</v>
      </c>
      <c r="EG105" s="182">
        <v>2707</v>
      </c>
      <c r="EH105" s="182">
        <v>1631</v>
      </c>
      <c r="EI105" s="187">
        <v>0.60251200591060217</v>
      </c>
      <c r="EJ105" s="182">
        <v>1176</v>
      </c>
      <c r="EK105" s="182">
        <v>478</v>
      </c>
      <c r="EL105" s="187">
        <v>0.40646258503401361</v>
      </c>
      <c r="EM105" s="182">
        <v>104929</v>
      </c>
      <c r="EN105" s="182">
        <v>24542</v>
      </c>
      <c r="EO105" s="187">
        <v>0.23389148853033956</v>
      </c>
      <c r="EP105" s="182">
        <v>4126</v>
      </c>
      <c r="EQ105" s="182">
        <v>941</v>
      </c>
      <c r="ER105" s="187">
        <v>0.22806592341250606</v>
      </c>
      <c r="ES105" s="199">
        <v>0.88</v>
      </c>
      <c r="ET105" s="187">
        <v>0.91489361702127603</v>
      </c>
      <c r="EU105" s="187">
        <v>1.0396518375241772</v>
      </c>
      <c r="EV105" s="199">
        <v>0.79</v>
      </c>
      <c r="EW105" s="187">
        <v>0.79735849056603803</v>
      </c>
      <c r="EX105" s="200">
        <v>1.0093145450203012</v>
      </c>
      <c r="EY105" s="199">
        <v>0.84</v>
      </c>
      <c r="EZ105" s="187">
        <v>0.86406657963446498</v>
      </c>
      <c r="FA105" s="200">
        <v>1.0286506900410297</v>
      </c>
      <c r="FB105" s="199">
        <v>0.88</v>
      </c>
      <c r="FC105" s="187">
        <v>0.95471069372917305</v>
      </c>
      <c r="FD105" s="187">
        <v>1.0848985156013331</v>
      </c>
      <c r="FE105" s="199">
        <v>0.74</v>
      </c>
      <c r="FF105" s="187">
        <v>0.81818181818181801</v>
      </c>
      <c r="FG105" s="200">
        <v>1.1056511056511054</v>
      </c>
      <c r="FH105" s="199">
        <v>0.81</v>
      </c>
      <c r="FI105" s="187">
        <v>0.95203445203445203</v>
      </c>
      <c r="FJ105" s="200">
        <v>1.1753511753511752</v>
      </c>
      <c r="FK105" s="199">
        <v>0.83</v>
      </c>
      <c r="FL105" s="187">
        <v>0.91012284248172903</v>
      </c>
      <c r="FM105" s="200">
        <v>1.0965335451587097</v>
      </c>
      <c r="FN105" s="199">
        <v>0.23</v>
      </c>
      <c r="FO105" s="187">
        <v>0.59972426470588203</v>
      </c>
      <c r="FP105" s="200">
        <v>2.607496803069052</v>
      </c>
      <c r="FQ105" s="199">
        <v>0.87</v>
      </c>
      <c r="FR105" s="187">
        <v>0.95531501526505702</v>
      </c>
      <c r="FS105" s="200"/>
      <c r="FT105" s="199">
        <v>0.23</v>
      </c>
      <c r="FU105" s="187">
        <v>0.63888888888888895</v>
      </c>
      <c r="FV105" s="200"/>
      <c r="FW105" s="199">
        <v>0.83</v>
      </c>
      <c r="FX105" s="187">
        <v>1</v>
      </c>
      <c r="FY105" s="200">
        <v>1.2048192771084338</v>
      </c>
      <c r="FZ105" s="199">
        <v>0.53</v>
      </c>
      <c r="GA105" s="187">
        <v>0.66973642426167002</v>
      </c>
      <c r="GB105" s="200">
        <v>1.2636536306823962</v>
      </c>
      <c r="GC105" s="199">
        <v>0.55000000000000004</v>
      </c>
      <c r="GD105" s="187">
        <v>0.74140218953887005</v>
      </c>
      <c r="GE105" s="200">
        <v>1.3480039809797637</v>
      </c>
      <c r="GF105" s="199">
        <v>0.69</v>
      </c>
      <c r="GG105" s="187">
        <v>0.78565893053799396</v>
      </c>
      <c r="GH105" s="200">
        <v>0.74140218953887005</v>
      </c>
      <c r="GI105" s="199">
        <v>0.94</v>
      </c>
      <c r="GJ105" s="187">
        <v>0.95953402820355604</v>
      </c>
      <c r="GK105" s="200">
        <v>1.0207808810676129</v>
      </c>
      <c r="GL105" s="199">
        <v>0.94</v>
      </c>
      <c r="GM105" s="187">
        <v>0.98953974895397501</v>
      </c>
      <c r="GN105" s="200">
        <v>1.0527018605893352</v>
      </c>
      <c r="GO105" s="234">
        <v>1655</v>
      </c>
      <c r="GP105" s="182">
        <v>122</v>
      </c>
      <c r="GQ105" s="235">
        <v>7.371601208459215E-2</v>
      </c>
      <c r="GR105" s="236">
        <v>3613</v>
      </c>
      <c r="GS105" s="182">
        <v>234</v>
      </c>
      <c r="GT105" s="237">
        <v>6.4766122336008855E-2</v>
      </c>
      <c r="GU105" s="238">
        <v>5268</v>
      </c>
      <c r="GV105" s="182">
        <v>356</v>
      </c>
      <c r="GW105" s="237">
        <v>6.7577828397873962E-2</v>
      </c>
      <c r="GX105" s="239">
        <v>79927</v>
      </c>
      <c r="GY105" s="182">
        <v>8343</v>
      </c>
      <c r="GZ105" s="237">
        <v>0.10438274925869856</v>
      </c>
      <c r="HA105" s="238">
        <v>85195</v>
      </c>
      <c r="HB105" s="182">
        <v>8699</v>
      </c>
      <c r="HC105" s="237">
        <v>0.1021069311579318</v>
      </c>
      <c r="HD105" s="238">
        <v>1616</v>
      </c>
      <c r="HE105" s="182">
        <v>0</v>
      </c>
      <c r="HF105" s="237">
        <v>0</v>
      </c>
      <c r="HG105" s="240">
        <v>1620</v>
      </c>
      <c r="HH105" s="182">
        <v>708</v>
      </c>
      <c r="HI105" s="237">
        <v>0.43703703703703706</v>
      </c>
      <c r="HJ105" s="241">
        <v>922</v>
      </c>
      <c r="HK105" s="182">
        <v>252</v>
      </c>
      <c r="HL105" s="242">
        <v>0.27331887201735355</v>
      </c>
    </row>
    <row r="106" spans="1:220" s="78" customFormat="1" ht="15" customHeight="1" x14ac:dyDescent="0.6">
      <c r="A106" s="243">
        <v>73</v>
      </c>
      <c r="B106" s="244" t="s">
        <v>352</v>
      </c>
      <c r="C106" s="245">
        <v>9310</v>
      </c>
      <c r="D106" s="244" t="s">
        <v>401</v>
      </c>
      <c r="E106" s="182">
        <v>2536</v>
      </c>
      <c r="F106" s="182">
        <v>2395</v>
      </c>
      <c r="G106" s="187">
        <v>0.94440063091482651</v>
      </c>
      <c r="H106" s="182">
        <v>1574</v>
      </c>
      <c r="I106" s="182">
        <v>1097</v>
      </c>
      <c r="J106" s="187">
        <v>0.69695044472681067</v>
      </c>
      <c r="K106" s="182">
        <v>198</v>
      </c>
      <c r="L106" s="182">
        <v>141</v>
      </c>
      <c r="M106" s="187">
        <v>0.71212121212121215</v>
      </c>
      <c r="N106" s="182">
        <v>0</v>
      </c>
      <c r="O106" s="182">
        <v>0</v>
      </c>
      <c r="P106" s="187">
        <v>0</v>
      </c>
      <c r="Q106" s="182">
        <v>27</v>
      </c>
      <c r="R106" s="182">
        <v>0</v>
      </c>
      <c r="S106" s="187">
        <v>0</v>
      </c>
      <c r="T106" s="182">
        <v>0</v>
      </c>
      <c r="U106" s="182">
        <v>0</v>
      </c>
      <c r="V106" s="187">
        <v>0</v>
      </c>
      <c r="W106" s="182">
        <v>4335</v>
      </c>
      <c r="X106" s="182">
        <v>3633</v>
      </c>
      <c r="Y106" s="187">
        <v>0.83806228373702418</v>
      </c>
      <c r="Z106" s="182">
        <v>4335</v>
      </c>
      <c r="AA106" s="182">
        <v>3633</v>
      </c>
      <c r="AB106" s="187">
        <v>0.83806228373702418</v>
      </c>
      <c r="AC106" s="182">
        <v>121</v>
      </c>
      <c r="AD106" s="182">
        <v>83</v>
      </c>
      <c r="AE106" s="187">
        <v>0.68595041322314054</v>
      </c>
      <c r="AF106" s="182">
        <v>0</v>
      </c>
      <c r="AG106" s="182">
        <v>0</v>
      </c>
      <c r="AH106" s="187">
        <v>0</v>
      </c>
      <c r="AI106" s="182">
        <v>15</v>
      </c>
      <c r="AJ106" s="182">
        <v>0</v>
      </c>
      <c r="AK106" s="187">
        <v>0</v>
      </c>
      <c r="AL106" s="182">
        <v>0</v>
      </c>
      <c r="AM106" s="182">
        <v>0</v>
      </c>
      <c r="AN106" s="187">
        <v>0</v>
      </c>
      <c r="AO106" s="182">
        <v>136</v>
      </c>
      <c r="AP106" s="182">
        <v>83</v>
      </c>
      <c r="AQ106" s="187">
        <v>0.61029411764705888</v>
      </c>
      <c r="AR106" s="182">
        <v>297</v>
      </c>
      <c r="AS106" s="182">
        <v>94</v>
      </c>
      <c r="AT106" s="187">
        <v>0.3164983164983165</v>
      </c>
      <c r="AU106" s="182">
        <v>21</v>
      </c>
      <c r="AV106" s="182">
        <v>0</v>
      </c>
      <c r="AW106" s="187">
        <v>0</v>
      </c>
      <c r="AX106" s="182">
        <v>0</v>
      </c>
      <c r="AY106" s="182">
        <v>0</v>
      </c>
      <c r="AZ106" s="187">
        <v>0</v>
      </c>
      <c r="BA106" s="182">
        <v>318</v>
      </c>
      <c r="BB106" s="182">
        <v>94</v>
      </c>
      <c r="BC106" s="187">
        <v>0.29559748427672955</v>
      </c>
      <c r="BD106" s="182">
        <v>2303</v>
      </c>
      <c r="BE106" s="182">
        <v>1571</v>
      </c>
      <c r="BF106" s="187">
        <v>0.68215371254884938</v>
      </c>
      <c r="BG106" s="182">
        <v>879</v>
      </c>
      <c r="BH106" s="182">
        <v>483</v>
      </c>
      <c r="BI106" s="187">
        <v>0.54948805460750849</v>
      </c>
      <c r="BJ106" s="182">
        <v>203</v>
      </c>
      <c r="BK106" s="182">
        <v>147</v>
      </c>
      <c r="BL106" s="187">
        <v>0.72413793103448276</v>
      </c>
      <c r="BM106" s="182">
        <v>0</v>
      </c>
      <c r="BN106" s="182">
        <v>0</v>
      </c>
      <c r="BO106" s="187">
        <v>0</v>
      </c>
      <c r="BP106" s="182">
        <v>8609</v>
      </c>
      <c r="BQ106" s="182">
        <v>4281</v>
      </c>
      <c r="BR106" s="187">
        <v>0.49727029852479965</v>
      </c>
      <c r="BS106" s="182">
        <v>0</v>
      </c>
      <c r="BT106" s="182">
        <v>0</v>
      </c>
      <c r="BU106" s="187">
        <v>0</v>
      </c>
      <c r="BV106" s="182">
        <v>11994</v>
      </c>
      <c r="BW106" s="182">
        <v>6482</v>
      </c>
      <c r="BX106" s="187">
        <v>0.54043688510922128</v>
      </c>
      <c r="BY106" s="182">
        <v>0</v>
      </c>
      <c r="BZ106" s="182">
        <v>0</v>
      </c>
      <c r="CA106" s="187">
        <v>0</v>
      </c>
      <c r="CB106" s="182">
        <v>12448</v>
      </c>
      <c r="CC106" s="182">
        <v>6659</v>
      </c>
      <c r="CD106" s="187">
        <v>0.53494537275064269</v>
      </c>
      <c r="CE106" s="182">
        <v>16783</v>
      </c>
      <c r="CF106" s="182">
        <v>10292</v>
      </c>
      <c r="CG106" s="187">
        <v>0.61323958767800746</v>
      </c>
      <c r="CH106" s="182">
        <v>50800</v>
      </c>
      <c r="CI106" s="182">
        <v>11040</v>
      </c>
      <c r="CJ106" s="187">
        <v>0.21732283464566929</v>
      </c>
      <c r="CK106" s="182">
        <v>56850</v>
      </c>
      <c r="CL106" s="182">
        <v>6462</v>
      </c>
      <c r="CM106" s="187">
        <v>0.11366754617414249</v>
      </c>
      <c r="CN106" s="182">
        <v>10240</v>
      </c>
      <c r="CO106" s="182">
        <v>2560</v>
      </c>
      <c r="CP106" s="187">
        <v>0.25</v>
      </c>
      <c r="CQ106" s="182">
        <v>1350</v>
      </c>
      <c r="CR106" s="182">
        <v>0</v>
      </c>
      <c r="CS106" s="187">
        <v>0</v>
      </c>
      <c r="CT106" s="182">
        <v>11590</v>
      </c>
      <c r="CU106" s="182">
        <v>2560</v>
      </c>
      <c r="CV106" s="187">
        <v>0.22088006902502158</v>
      </c>
      <c r="CW106" s="182">
        <v>0</v>
      </c>
      <c r="CX106" s="182">
        <v>0</v>
      </c>
      <c r="CY106" s="187">
        <v>0</v>
      </c>
      <c r="CZ106" s="182">
        <v>60</v>
      </c>
      <c r="DA106" s="182">
        <v>0</v>
      </c>
      <c r="DB106" s="187">
        <v>0</v>
      </c>
      <c r="DC106" s="182"/>
      <c r="DD106" s="182">
        <v>0</v>
      </c>
      <c r="DE106" s="187">
        <v>0</v>
      </c>
      <c r="DF106" s="182">
        <v>60</v>
      </c>
      <c r="DG106" s="182">
        <v>0</v>
      </c>
      <c r="DH106" s="187">
        <v>0</v>
      </c>
      <c r="DI106" s="182">
        <v>60</v>
      </c>
      <c r="DJ106" s="182">
        <v>0</v>
      </c>
      <c r="DK106" s="187">
        <v>0</v>
      </c>
      <c r="DL106" s="182">
        <v>4605</v>
      </c>
      <c r="DM106" s="182">
        <v>835</v>
      </c>
      <c r="DN106" s="187">
        <v>0.18132464712269272</v>
      </c>
      <c r="DO106" s="182">
        <v>4665</v>
      </c>
      <c r="DP106" s="182">
        <v>835</v>
      </c>
      <c r="DQ106" s="187">
        <v>0.17899249732047159</v>
      </c>
      <c r="DR106" s="182">
        <v>1050</v>
      </c>
      <c r="DS106" s="182">
        <v>234</v>
      </c>
      <c r="DT106" s="187">
        <v>0.22285714285714286</v>
      </c>
      <c r="DU106" s="182">
        <v>60</v>
      </c>
      <c r="DV106" s="182">
        <v>0</v>
      </c>
      <c r="DW106" s="182">
        <v>234</v>
      </c>
      <c r="DX106" s="182">
        <v>1110</v>
      </c>
      <c r="DY106" s="182">
        <v>234</v>
      </c>
      <c r="DZ106" s="187">
        <v>0.21081081081081082</v>
      </c>
      <c r="EA106" s="182">
        <v>125015</v>
      </c>
      <c r="EB106" s="182">
        <v>21131</v>
      </c>
      <c r="EC106" s="187">
        <v>0.16902771667399913</v>
      </c>
      <c r="ED106" s="182">
        <v>141798</v>
      </c>
      <c r="EE106" s="182">
        <v>31423</v>
      </c>
      <c r="EF106" s="187">
        <v>0.2216039718472757</v>
      </c>
      <c r="EG106" s="182">
        <v>4889</v>
      </c>
      <c r="EH106" s="182">
        <v>982</v>
      </c>
      <c r="EI106" s="187">
        <v>0.20085907138474127</v>
      </c>
      <c r="EJ106" s="182">
        <v>1152</v>
      </c>
      <c r="EK106" s="182">
        <v>234</v>
      </c>
      <c r="EL106" s="187">
        <v>0.203125</v>
      </c>
      <c r="EM106" s="182">
        <v>63493</v>
      </c>
      <c r="EN106" s="182">
        <v>15180</v>
      </c>
      <c r="EO106" s="187">
        <v>0.23908147354826517</v>
      </c>
      <c r="EP106" s="182">
        <v>1898</v>
      </c>
      <c r="EQ106" s="182">
        <v>917</v>
      </c>
      <c r="ER106" s="187">
        <v>0.48314014752370915</v>
      </c>
      <c r="ES106" s="199">
        <v>0.92</v>
      </c>
      <c r="ET106" s="187">
        <v>0.97673501577287103</v>
      </c>
      <c r="EU106" s="187">
        <v>1.0616684954052946</v>
      </c>
      <c r="EV106" s="199">
        <v>0.75</v>
      </c>
      <c r="EW106" s="187">
        <v>0.97356426618049197</v>
      </c>
      <c r="EX106" s="200">
        <v>1.298085688240656</v>
      </c>
      <c r="EY106" s="199">
        <v>0.84</v>
      </c>
      <c r="EZ106" s="187">
        <v>0.97577759427470401</v>
      </c>
      <c r="FA106" s="200">
        <v>1.1616399931841714</v>
      </c>
      <c r="FB106" s="199">
        <v>0.9</v>
      </c>
      <c r="FC106" s="187">
        <v>0.981055699481865</v>
      </c>
      <c r="FD106" s="187">
        <v>1.0900618883131834</v>
      </c>
      <c r="FE106" s="199">
        <v>0.65</v>
      </c>
      <c r="FF106" s="187">
        <v>0.97722567287784701</v>
      </c>
      <c r="FG106" s="200">
        <v>1.5034241121197647</v>
      </c>
      <c r="FH106" s="199">
        <v>0.78</v>
      </c>
      <c r="FI106" s="187">
        <v>0.98077789457876596</v>
      </c>
      <c r="FJ106" s="200">
        <v>1.257407557152264</v>
      </c>
      <c r="FK106" s="199">
        <v>0.81</v>
      </c>
      <c r="FL106" s="187">
        <v>0.97901282549553004</v>
      </c>
      <c r="FM106" s="200">
        <v>1.2086578092537408</v>
      </c>
      <c r="FN106" s="199">
        <v>0.25</v>
      </c>
      <c r="FO106" s="187">
        <v>0.59117647058823497</v>
      </c>
      <c r="FP106" s="200">
        <v>2.3647058823529399</v>
      </c>
      <c r="FQ106" s="199">
        <v>0.86</v>
      </c>
      <c r="FR106" s="187">
        <v>0.876244854600983</v>
      </c>
      <c r="FS106" s="200"/>
      <c r="FT106" s="199">
        <v>0.42</v>
      </c>
      <c r="FU106" s="187">
        <v>0.69179687499999998</v>
      </c>
      <c r="FV106" s="200"/>
      <c r="FW106" s="199">
        <v>0.89</v>
      </c>
      <c r="FX106" s="187">
        <v>0</v>
      </c>
      <c r="FY106" s="200">
        <v>0</v>
      </c>
      <c r="FZ106" s="199">
        <v>0.66</v>
      </c>
      <c r="GA106" s="187">
        <v>0.69179687499999998</v>
      </c>
      <c r="GB106" s="200">
        <v>1.0481770833333333</v>
      </c>
      <c r="GC106" s="199">
        <v>0.56000000000000005</v>
      </c>
      <c r="GD106" s="187">
        <v>0.69277365008754899</v>
      </c>
      <c r="GE106" s="200">
        <v>1.237095803727766</v>
      </c>
      <c r="GF106" s="199">
        <v>0.69</v>
      </c>
      <c r="GG106" s="187">
        <v>0.78652579320879601</v>
      </c>
      <c r="GH106" s="200">
        <v>0.69277365008754899</v>
      </c>
      <c r="GI106" s="199">
        <v>0.87</v>
      </c>
      <c r="GJ106" s="187">
        <v>0.99796334012219901</v>
      </c>
      <c r="GK106" s="200">
        <v>1.1470842989910333</v>
      </c>
      <c r="GL106" s="199">
        <v>0.93</v>
      </c>
      <c r="GM106" s="187">
        <v>0.93589743589743601</v>
      </c>
      <c r="GN106" s="200">
        <v>1.0063413289219743</v>
      </c>
      <c r="GO106" s="234">
        <v>1056</v>
      </c>
      <c r="GP106" s="182">
        <v>193</v>
      </c>
      <c r="GQ106" s="235">
        <v>0.18276515151515152</v>
      </c>
      <c r="GR106" s="236">
        <v>5282</v>
      </c>
      <c r="GS106" s="182">
        <v>141</v>
      </c>
      <c r="GT106" s="237">
        <v>2.6694433926542978E-2</v>
      </c>
      <c r="GU106" s="238">
        <v>6338</v>
      </c>
      <c r="GV106" s="182">
        <v>334</v>
      </c>
      <c r="GW106" s="237">
        <v>5.2698011991164403E-2</v>
      </c>
      <c r="GX106" s="239">
        <v>67094</v>
      </c>
      <c r="GY106" s="182">
        <v>5454</v>
      </c>
      <c r="GZ106" s="237">
        <v>8.1288937908009659E-2</v>
      </c>
      <c r="HA106" s="238">
        <v>73432</v>
      </c>
      <c r="HB106" s="182">
        <v>5788</v>
      </c>
      <c r="HC106" s="237">
        <v>7.8821222355376405E-2</v>
      </c>
      <c r="HD106" s="238">
        <v>3194</v>
      </c>
      <c r="HE106" s="182">
        <v>0</v>
      </c>
      <c r="HF106" s="237">
        <v>0</v>
      </c>
      <c r="HG106" s="240">
        <v>4087</v>
      </c>
      <c r="HH106" s="182">
        <v>390</v>
      </c>
      <c r="HI106" s="237">
        <v>9.5424516760460001E-2</v>
      </c>
      <c r="HJ106" s="241">
        <v>903</v>
      </c>
      <c r="HK106" s="182">
        <v>151</v>
      </c>
      <c r="HL106" s="242">
        <v>0.16722037652270211</v>
      </c>
    </row>
    <row r="107" spans="1:220" s="78" customFormat="1" ht="15" customHeight="1" x14ac:dyDescent="0.6">
      <c r="A107" s="243">
        <v>76</v>
      </c>
      <c r="B107" s="244" t="s">
        <v>353</v>
      </c>
      <c r="C107" s="245">
        <v>9124</v>
      </c>
      <c r="D107" s="244" t="s">
        <v>474</v>
      </c>
      <c r="E107" s="182">
        <v>2887</v>
      </c>
      <c r="F107" s="182">
        <v>1859</v>
      </c>
      <c r="G107" s="187">
        <v>0.64392102528576378</v>
      </c>
      <c r="H107" s="182">
        <v>1145</v>
      </c>
      <c r="I107" s="182">
        <v>1501</v>
      </c>
      <c r="J107" s="187">
        <v>1.3109170305676856</v>
      </c>
      <c r="K107" s="182">
        <v>185</v>
      </c>
      <c r="L107" s="182">
        <v>42</v>
      </c>
      <c r="M107" s="187">
        <v>0.22702702702702704</v>
      </c>
      <c r="N107" s="182">
        <v>0</v>
      </c>
      <c r="O107" s="182">
        <v>0</v>
      </c>
      <c r="P107" s="187">
        <v>0</v>
      </c>
      <c r="Q107" s="182">
        <v>15</v>
      </c>
      <c r="R107" s="182">
        <v>0</v>
      </c>
      <c r="S107" s="187">
        <v>0</v>
      </c>
      <c r="T107" s="182">
        <v>0</v>
      </c>
      <c r="U107" s="182">
        <v>0</v>
      </c>
      <c r="V107" s="187">
        <v>0</v>
      </c>
      <c r="W107" s="182">
        <v>4232</v>
      </c>
      <c r="X107" s="182">
        <v>3402</v>
      </c>
      <c r="Y107" s="187">
        <v>0.80387523629489599</v>
      </c>
      <c r="Z107" s="182">
        <v>4232</v>
      </c>
      <c r="AA107" s="182">
        <v>3402</v>
      </c>
      <c r="AB107" s="187">
        <v>0.80387523629489599</v>
      </c>
      <c r="AC107" s="182">
        <v>99</v>
      </c>
      <c r="AD107" s="182">
        <v>24</v>
      </c>
      <c r="AE107" s="187">
        <v>0.24242424242424243</v>
      </c>
      <c r="AF107" s="182">
        <v>25</v>
      </c>
      <c r="AG107" s="182">
        <v>20</v>
      </c>
      <c r="AH107" s="187">
        <v>0.8</v>
      </c>
      <c r="AI107" s="182">
        <v>0</v>
      </c>
      <c r="AJ107" s="182">
        <v>0</v>
      </c>
      <c r="AK107" s="187">
        <v>0</v>
      </c>
      <c r="AL107" s="182">
        <v>50</v>
      </c>
      <c r="AM107" s="182">
        <v>0</v>
      </c>
      <c r="AN107" s="187">
        <v>0</v>
      </c>
      <c r="AO107" s="182">
        <v>174</v>
      </c>
      <c r="AP107" s="182">
        <v>44</v>
      </c>
      <c r="AQ107" s="187">
        <v>0.25287356321839083</v>
      </c>
      <c r="AR107" s="182">
        <v>184</v>
      </c>
      <c r="AS107" s="182">
        <v>117</v>
      </c>
      <c r="AT107" s="187">
        <v>0.63586956521739135</v>
      </c>
      <c r="AU107" s="182">
        <v>0</v>
      </c>
      <c r="AV107" s="182">
        <v>19</v>
      </c>
      <c r="AW107" s="187">
        <v>0</v>
      </c>
      <c r="AX107" s="182">
        <v>0</v>
      </c>
      <c r="AY107" s="182">
        <v>0</v>
      </c>
      <c r="AZ107" s="187">
        <v>0</v>
      </c>
      <c r="BA107" s="182">
        <v>184</v>
      </c>
      <c r="BB107" s="182">
        <v>136</v>
      </c>
      <c r="BC107" s="187">
        <v>0.73913043478260865</v>
      </c>
      <c r="BD107" s="182">
        <v>1334</v>
      </c>
      <c r="BE107" s="182">
        <v>502</v>
      </c>
      <c r="BF107" s="187">
        <v>0.37631184407796103</v>
      </c>
      <c r="BG107" s="182">
        <v>737</v>
      </c>
      <c r="BH107" s="182">
        <v>223</v>
      </c>
      <c r="BI107" s="187">
        <v>0.30257801899592945</v>
      </c>
      <c r="BJ107" s="182">
        <v>599</v>
      </c>
      <c r="BK107" s="182">
        <v>640</v>
      </c>
      <c r="BL107" s="187">
        <v>1.0684474123539232</v>
      </c>
      <c r="BM107" s="182">
        <v>137</v>
      </c>
      <c r="BN107" s="182">
        <v>146</v>
      </c>
      <c r="BO107" s="187">
        <v>1.0656934306569343</v>
      </c>
      <c r="BP107" s="182">
        <v>9304</v>
      </c>
      <c r="BQ107" s="182">
        <v>8705</v>
      </c>
      <c r="BR107" s="187">
        <v>0.93561908856405851</v>
      </c>
      <c r="BS107" s="182">
        <v>95</v>
      </c>
      <c r="BT107" s="182">
        <v>38</v>
      </c>
      <c r="BU107" s="187">
        <v>0.4</v>
      </c>
      <c r="BV107" s="182">
        <v>12206</v>
      </c>
      <c r="BW107" s="182">
        <v>10254</v>
      </c>
      <c r="BX107" s="187">
        <v>0.84007864984433889</v>
      </c>
      <c r="BY107" s="182">
        <v>0</v>
      </c>
      <c r="BZ107" s="182">
        <v>0</v>
      </c>
      <c r="CA107" s="187">
        <v>0</v>
      </c>
      <c r="CB107" s="182">
        <v>12564</v>
      </c>
      <c r="CC107" s="182">
        <v>10434</v>
      </c>
      <c r="CD107" s="187">
        <v>0.83046800382043939</v>
      </c>
      <c r="CE107" s="182">
        <v>16796</v>
      </c>
      <c r="CF107" s="182">
        <v>13836</v>
      </c>
      <c r="CG107" s="187">
        <v>0.82376756370564419</v>
      </c>
      <c r="CH107" s="182">
        <v>24640</v>
      </c>
      <c r="CI107" s="182">
        <v>6080</v>
      </c>
      <c r="CJ107" s="187">
        <v>0.24675324675324675</v>
      </c>
      <c r="CK107" s="182">
        <v>16625</v>
      </c>
      <c r="CL107" s="182">
        <v>2663</v>
      </c>
      <c r="CM107" s="187">
        <v>0.16018045112781956</v>
      </c>
      <c r="CN107" s="182">
        <v>2560</v>
      </c>
      <c r="CO107" s="182">
        <v>640</v>
      </c>
      <c r="CP107" s="187">
        <v>0.25</v>
      </c>
      <c r="CQ107" s="182">
        <v>1900</v>
      </c>
      <c r="CR107" s="182">
        <v>289</v>
      </c>
      <c r="CS107" s="187">
        <v>0.15210526315789474</v>
      </c>
      <c r="CT107" s="182">
        <v>4460</v>
      </c>
      <c r="CU107" s="182">
        <v>929</v>
      </c>
      <c r="CV107" s="187">
        <v>0.20829596412556053</v>
      </c>
      <c r="CW107" s="182">
        <v>0</v>
      </c>
      <c r="CX107" s="182">
        <v>0</v>
      </c>
      <c r="CY107" s="187">
        <v>0</v>
      </c>
      <c r="CZ107" s="182">
        <v>300</v>
      </c>
      <c r="DA107" s="182">
        <v>0</v>
      </c>
      <c r="DB107" s="187">
        <v>0</v>
      </c>
      <c r="DC107" s="182"/>
      <c r="DD107" s="182">
        <v>0</v>
      </c>
      <c r="DE107" s="187">
        <v>0</v>
      </c>
      <c r="DF107" s="182">
        <v>300</v>
      </c>
      <c r="DG107" s="182">
        <v>0</v>
      </c>
      <c r="DH107" s="187">
        <v>0</v>
      </c>
      <c r="DI107" s="182">
        <v>300</v>
      </c>
      <c r="DJ107" s="182">
        <v>0</v>
      </c>
      <c r="DK107" s="187">
        <v>0</v>
      </c>
      <c r="DL107" s="182">
        <v>7515</v>
      </c>
      <c r="DM107" s="182">
        <v>1379</v>
      </c>
      <c r="DN107" s="187">
        <v>0.18349966733200265</v>
      </c>
      <c r="DO107" s="182">
        <v>7815</v>
      </c>
      <c r="DP107" s="182">
        <v>1379</v>
      </c>
      <c r="DQ107" s="187">
        <v>0.1764555342290467</v>
      </c>
      <c r="DR107" s="182">
        <v>650</v>
      </c>
      <c r="DS107" s="182">
        <v>263</v>
      </c>
      <c r="DT107" s="187">
        <v>0.4046153846153846</v>
      </c>
      <c r="DU107" s="182">
        <v>45</v>
      </c>
      <c r="DV107" s="182">
        <v>0</v>
      </c>
      <c r="DW107" s="182">
        <v>263</v>
      </c>
      <c r="DX107" s="182">
        <v>695</v>
      </c>
      <c r="DY107" s="182">
        <v>263</v>
      </c>
      <c r="DZ107" s="187">
        <v>0.37841726618705035</v>
      </c>
      <c r="EA107" s="182">
        <v>54235</v>
      </c>
      <c r="EB107" s="182">
        <v>11314</v>
      </c>
      <c r="EC107" s="187">
        <v>0.20861067576288375</v>
      </c>
      <c r="ED107" s="182">
        <v>71031</v>
      </c>
      <c r="EE107" s="182">
        <v>25150</v>
      </c>
      <c r="EF107" s="187">
        <v>0.35407075783812703</v>
      </c>
      <c r="EG107" s="182">
        <v>8439</v>
      </c>
      <c r="EH107" s="182">
        <v>2058</v>
      </c>
      <c r="EI107" s="187">
        <v>0.24386775684322787</v>
      </c>
      <c r="EJ107" s="182">
        <v>847</v>
      </c>
      <c r="EK107" s="182">
        <v>409</v>
      </c>
      <c r="EL107" s="187">
        <v>0.48288075560802834</v>
      </c>
      <c r="EM107" s="182">
        <v>29082</v>
      </c>
      <c r="EN107" s="182">
        <v>8444</v>
      </c>
      <c r="EO107" s="187">
        <v>0.2903514201224125</v>
      </c>
      <c r="EP107" s="182">
        <v>1716</v>
      </c>
      <c r="EQ107" s="182">
        <v>187</v>
      </c>
      <c r="ER107" s="187">
        <v>0.10897435897435898</v>
      </c>
      <c r="ES107" s="199">
        <v>0.92</v>
      </c>
      <c r="ET107" s="187">
        <v>0.98527091004734302</v>
      </c>
      <c r="EU107" s="187">
        <v>1.0709466413558075</v>
      </c>
      <c r="EV107" s="199">
        <v>0.79</v>
      </c>
      <c r="EW107" s="187">
        <v>0.99933377748167895</v>
      </c>
      <c r="EX107" s="200">
        <v>1.2649794651666821</v>
      </c>
      <c r="EY107" s="199">
        <v>0.86</v>
      </c>
      <c r="EZ107" s="187">
        <v>0.99147560258671397</v>
      </c>
      <c r="FA107" s="200">
        <v>1.1528786076589697</v>
      </c>
      <c r="FB107" s="199">
        <v>0.87</v>
      </c>
      <c r="FC107" s="187">
        <v>0.96954265008324403</v>
      </c>
      <c r="FD107" s="187">
        <v>1.1144168391761426</v>
      </c>
      <c r="FE107" s="199">
        <v>0.62</v>
      </c>
      <c r="FF107" s="187">
        <v>1</v>
      </c>
      <c r="FG107" s="200">
        <v>1.6129032258064517</v>
      </c>
      <c r="FH107" s="199">
        <v>0.75</v>
      </c>
      <c r="FI107" s="187">
        <v>0.97019359785317205</v>
      </c>
      <c r="FJ107" s="200">
        <v>1.2935914638042294</v>
      </c>
      <c r="FK107" s="199">
        <v>0.81</v>
      </c>
      <c r="FL107" s="187">
        <v>0.97542642382191402</v>
      </c>
      <c r="FM107" s="200">
        <v>1.2042301528665604</v>
      </c>
      <c r="FN107" s="199">
        <v>0.28999999999999998</v>
      </c>
      <c r="FO107" s="187">
        <v>0.52976190476190499</v>
      </c>
      <c r="FP107" s="200">
        <v>1.8267651888341552</v>
      </c>
      <c r="FQ107" s="199">
        <v>0.85</v>
      </c>
      <c r="FR107" s="187">
        <v>0.98215063125816304</v>
      </c>
      <c r="FS107" s="200"/>
      <c r="FT107" s="199">
        <v>0.24</v>
      </c>
      <c r="FU107" s="187">
        <v>0.6</v>
      </c>
      <c r="FV107" s="200"/>
      <c r="FW107" s="199">
        <v>0.93</v>
      </c>
      <c r="FX107" s="187">
        <v>0.89273356401384096</v>
      </c>
      <c r="FY107" s="200">
        <v>0.95992856345574296</v>
      </c>
      <c r="FZ107" s="199">
        <v>0.59</v>
      </c>
      <c r="GA107" s="187">
        <v>0.69106566200215302</v>
      </c>
      <c r="GB107" s="200">
        <v>1.171297732207039</v>
      </c>
      <c r="GC107" s="199">
        <v>0.56999999999999995</v>
      </c>
      <c r="GD107" s="187">
        <v>0.71345235990807798</v>
      </c>
      <c r="GE107" s="200">
        <v>1.2516708068562772</v>
      </c>
      <c r="GF107" s="199">
        <v>0.69</v>
      </c>
      <c r="GG107" s="187">
        <v>0.85757455268389704</v>
      </c>
      <c r="GH107" s="200">
        <v>0.71345235990807798</v>
      </c>
      <c r="GI107" s="199">
        <v>0.87</v>
      </c>
      <c r="GJ107" s="187">
        <v>0.99319727891156495</v>
      </c>
      <c r="GK107" s="200">
        <v>1.1416060677144424</v>
      </c>
      <c r="GL107" s="199">
        <v>0.83</v>
      </c>
      <c r="GM107" s="187">
        <v>1</v>
      </c>
      <c r="GN107" s="200">
        <v>1.2048192771084338</v>
      </c>
      <c r="GO107" s="234">
        <v>789</v>
      </c>
      <c r="GP107" s="182">
        <v>48</v>
      </c>
      <c r="GQ107" s="235">
        <v>6.0836501901140684E-2</v>
      </c>
      <c r="GR107" s="236">
        <v>4847</v>
      </c>
      <c r="GS107" s="182">
        <v>343</v>
      </c>
      <c r="GT107" s="237">
        <v>7.0765421910460077E-2</v>
      </c>
      <c r="GU107" s="238">
        <v>5636</v>
      </c>
      <c r="GV107" s="182">
        <v>391</v>
      </c>
      <c r="GW107" s="237">
        <v>6.9375443577004967E-2</v>
      </c>
      <c r="GX107" s="239">
        <v>23658</v>
      </c>
      <c r="GY107" s="182">
        <v>1064</v>
      </c>
      <c r="GZ107" s="237">
        <v>4.4974215910051567E-2</v>
      </c>
      <c r="HA107" s="238">
        <v>29294</v>
      </c>
      <c r="HB107" s="182">
        <v>1455</v>
      </c>
      <c r="HC107" s="237">
        <v>4.9668874172185427E-2</v>
      </c>
      <c r="HD107" s="238">
        <v>3663</v>
      </c>
      <c r="HE107" s="182">
        <v>244</v>
      </c>
      <c r="HF107" s="237">
        <v>6.6612066612066617E-2</v>
      </c>
      <c r="HG107" s="240">
        <v>6848</v>
      </c>
      <c r="HH107" s="182">
        <v>103</v>
      </c>
      <c r="HI107" s="237">
        <v>1.504088785046729E-2</v>
      </c>
      <c r="HJ107" s="241">
        <v>641</v>
      </c>
      <c r="HK107" s="182">
        <v>0</v>
      </c>
      <c r="HL107" s="242">
        <v>0</v>
      </c>
    </row>
    <row r="108" spans="1:220" s="78" customFormat="1" ht="15" customHeight="1" x14ac:dyDescent="0.6">
      <c r="A108" s="243">
        <v>76</v>
      </c>
      <c r="B108" s="244" t="s">
        <v>353</v>
      </c>
      <c r="C108" s="245">
        <v>9125</v>
      </c>
      <c r="D108" s="244" t="s">
        <v>475</v>
      </c>
      <c r="E108" s="182">
        <v>1882</v>
      </c>
      <c r="F108" s="182">
        <v>1204</v>
      </c>
      <c r="G108" s="187">
        <v>0.63974495217853344</v>
      </c>
      <c r="H108" s="182">
        <v>2203</v>
      </c>
      <c r="I108" s="182">
        <v>1445</v>
      </c>
      <c r="J108" s="187">
        <v>0.65592374035406265</v>
      </c>
      <c r="K108" s="182">
        <v>118</v>
      </c>
      <c r="L108" s="182">
        <v>102</v>
      </c>
      <c r="M108" s="187">
        <v>0.86440677966101698</v>
      </c>
      <c r="N108" s="182">
        <v>105</v>
      </c>
      <c r="O108" s="182">
        <v>122</v>
      </c>
      <c r="P108" s="187">
        <v>1.161904761904762</v>
      </c>
      <c r="Q108" s="182">
        <v>15</v>
      </c>
      <c r="R108" s="182">
        <v>0</v>
      </c>
      <c r="S108" s="187">
        <v>0</v>
      </c>
      <c r="T108" s="182">
        <v>0</v>
      </c>
      <c r="U108" s="182">
        <v>0</v>
      </c>
      <c r="V108" s="187">
        <v>0</v>
      </c>
      <c r="W108" s="182">
        <v>4323</v>
      </c>
      <c r="X108" s="182">
        <v>2873</v>
      </c>
      <c r="Y108" s="187">
        <v>0.66458477908859592</v>
      </c>
      <c r="Z108" s="182">
        <v>4323</v>
      </c>
      <c r="AA108" s="182">
        <v>2873</v>
      </c>
      <c r="AB108" s="187">
        <v>0.66458477908859592</v>
      </c>
      <c r="AC108" s="182">
        <v>148</v>
      </c>
      <c r="AD108" s="182">
        <v>73</v>
      </c>
      <c r="AE108" s="187">
        <v>0.49324324324324326</v>
      </c>
      <c r="AF108" s="182">
        <v>0</v>
      </c>
      <c r="AG108" s="182">
        <v>0</v>
      </c>
      <c r="AH108" s="187">
        <v>0</v>
      </c>
      <c r="AI108" s="182">
        <v>0</v>
      </c>
      <c r="AJ108" s="182">
        <v>0</v>
      </c>
      <c r="AK108" s="187">
        <v>0</v>
      </c>
      <c r="AL108" s="182">
        <v>0</v>
      </c>
      <c r="AM108" s="182">
        <v>0</v>
      </c>
      <c r="AN108" s="187">
        <v>0</v>
      </c>
      <c r="AO108" s="182">
        <v>148</v>
      </c>
      <c r="AP108" s="182">
        <v>73</v>
      </c>
      <c r="AQ108" s="187">
        <v>0.49324324324324326</v>
      </c>
      <c r="AR108" s="182">
        <v>267</v>
      </c>
      <c r="AS108" s="182">
        <v>92</v>
      </c>
      <c r="AT108" s="187">
        <v>0.34456928838951312</v>
      </c>
      <c r="AU108" s="182">
        <v>35</v>
      </c>
      <c r="AV108" s="182">
        <v>15</v>
      </c>
      <c r="AW108" s="187">
        <v>0.42857142857142855</v>
      </c>
      <c r="AX108" s="182">
        <v>0</v>
      </c>
      <c r="AY108" s="182">
        <v>0</v>
      </c>
      <c r="AZ108" s="187">
        <v>0</v>
      </c>
      <c r="BA108" s="182">
        <v>302</v>
      </c>
      <c r="BB108" s="182">
        <v>107</v>
      </c>
      <c r="BC108" s="187">
        <v>0.35430463576158938</v>
      </c>
      <c r="BD108" s="182">
        <v>1752</v>
      </c>
      <c r="BE108" s="182">
        <v>1101</v>
      </c>
      <c r="BF108" s="187">
        <v>0.62842465753424659</v>
      </c>
      <c r="BG108" s="182">
        <v>804</v>
      </c>
      <c r="BH108" s="182">
        <v>242</v>
      </c>
      <c r="BI108" s="187">
        <v>0.30099502487562191</v>
      </c>
      <c r="BJ108" s="182">
        <v>288</v>
      </c>
      <c r="BK108" s="182">
        <v>276</v>
      </c>
      <c r="BL108" s="187">
        <v>0.95833333333333337</v>
      </c>
      <c r="BM108" s="182">
        <v>35</v>
      </c>
      <c r="BN108" s="182">
        <v>0</v>
      </c>
      <c r="BO108" s="187">
        <v>0</v>
      </c>
      <c r="BP108" s="182">
        <v>6000</v>
      </c>
      <c r="BQ108" s="182">
        <v>5967</v>
      </c>
      <c r="BR108" s="187">
        <v>0.99450000000000005</v>
      </c>
      <c r="BS108" s="182">
        <v>0</v>
      </c>
      <c r="BT108" s="182">
        <v>0</v>
      </c>
      <c r="BU108" s="187">
        <v>0</v>
      </c>
      <c r="BV108" s="182">
        <v>8879</v>
      </c>
      <c r="BW108" s="182">
        <v>7586</v>
      </c>
      <c r="BX108" s="187">
        <v>0.85437549273566848</v>
      </c>
      <c r="BY108" s="182">
        <v>0</v>
      </c>
      <c r="BZ108" s="182">
        <v>21</v>
      </c>
      <c r="CA108" s="187">
        <v>0</v>
      </c>
      <c r="CB108" s="182">
        <v>9329</v>
      </c>
      <c r="CC108" s="182">
        <v>7787</v>
      </c>
      <c r="CD108" s="187">
        <v>0.83470897202272487</v>
      </c>
      <c r="CE108" s="182">
        <v>13652</v>
      </c>
      <c r="CF108" s="182">
        <v>10660</v>
      </c>
      <c r="CG108" s="187">
        <v>0.78083797245824793</v>
      </c>
      <c r="CH108" s="182">
        <v>13760</v>
      </c>
      <c r="CI108" s="182">
        <v>2880</v>
      </c>
      <c r="CJ108" s="187">
        <v>0.20930232558139536</v>
      </c>
      <c r="CK108" s="182">
        <v>10120</v>
      </c>
      <c r="CL108" s="182">
        <v>2091</v>
      </c>
      <c r="CM108" s="187">
        <v>0.2066205533596838</v>
      </c>
      <c r="CN108" s="182">
        <v>3840</v>
      </c>
      <c r="CO108" s="182">
        <v>960</v>
      </c>
      <c r="CP108" s="187">
        <v>0.25</v>
      </c>
      <c r="CQ108" s="182">
        <v>575</v>
      </c>
      <c r="CR108" s="182">
        <v>205</v>
      </c>
      <c r="CS108" s="187">
        <v>0.35652173913043478</v>
      </c>
      <c r="CT108" s="182">
        <v>4415</v>
      </c>
      <c r="CU108" s="182">
        <v>1165</v>
      </c>
      <c r="CV108" s="187">
        <v>0.26387315968289921</v>
      </c>
      <c r="CW108" s="182">
        <v>345</v>
      </c>
      <c r="CX108" s="182">
        <v>60</v>
      </c>
      <c r="CY108" s="187">
        <v>0.17391304347826086</v>
      </c>
      <c r="CZ108" s="182">
        <v>60</v>
      </c>
      <c r="DA108" s="182">
        <v>0</v>
      </c>
      <c r="DB108" s="187">
        <v>0</v>
      </c>
      <c r="DC108" s="182"/>
      <c r="DD108" s="182">
        <v>0</v>
      </c>
      <c r="DE108" s="187">
        <v>0</v>
      </c>
      <c r="DF108" s="182">
        <v>60</v>
      </c>
      <c r="DG108" s="182">
        <v>14</v>
      </c>
      <c r="DH108" s="187">
        <v>0.23333333333333334</v>
      </c>
      <c r="DI108" s="182">
        <v>405</v>
      </c>
      <c r="DJ108" s="182">
        <v>74</v>
      </c>
      <c r="DK108" s="187">
        <v>0.18271604938271604</v>
      </c>
      <c r="DL108" s="182">
        <v>8570</v>
      </c>
      <c r="DM108" s="182">
        <v>2437</v>
      </c>
      <c r="DN108" s="187">
        <v>0.28436406067677944</v>
      </c>
      <c r="DO108" s="182">
        <v>8975</v>
      </c>
      <c r="DP108" s="182">
        <v>2511</v>
      </c>
      <c r="DQ108" s="187">
        <v>0.27977715877437326</v>
      </c>
      <c r="DR108" s="182">
        <v>330</v>
      </c>
      <c r="DS108" s="182">
        <v>127</v>
      </c>
      <c r="DT108" s="187">
        <v>0.38484848484848483</v>
      </c>
      <c r="DU108" s="182">
        <v>30</v>
      </c>
      <c r="DV108" s="182">
        <v>0</v>
      </c>
      <c r="DW108" s="182">
        <v>127</v>
      </c>
      <c r="DX108" s="182">
        <v>360</v>
      </c>
      <c r="DY108" s="182">
        <v>127</v>
      </c>
      <c r="DZ108" s="187">
        <v>0.3527777777777778</v>
      </c>
      <c r="EA108" s="182">
        <v>37630</v>
      </c>
      <c r="EB108" s="182">
        <v>8774</v>
      </c>
      <c r="EC108" s="187">
        <v>0.23316502790326868</v>
      </c>
      <c r="ED108" s="182">
        <v>51282</v>
      </c>
      <c r="EE108" s="182">
        <v>19434</v>
      </c>
      <c r="EF108" s="187">
        <v>0.37896337896337895</v>
      </c>
      <c r="EG108" s="182">
        <v>9403</v>
      </c>
      <c r="EH108" s="182">
        <v>2924</v>
      </c>
      <c r="EI108" s="187">
        <v>0.31096458577049879</v>
      </c>
      <c r="EJ108" s="182">
        <v>410</v>
      </c>
      <c r="EK108" s="182">
        <v>127</v>
      </c>
      <c r="EL108" s="187">
        <v>0.30975609756097561</v>
      </c>
      <c r="EM108" s="182">
        <v>20607</v>
      </c>
      <c r="EN108" s="182">
        <v>5527</v>
      </c>
      <c r="EO108" s="187">
        <v>0.26820983161061773</v>
      </c>
      <c r="EP108" s="182">
        <v>1848</v>
      </c>
      <c r="EQ108" s="182">
        <v>267</v>
      </c>
      <c r="ER108" s="187">
        <v>0.14448051948051949</v>
      </c>
      <c r="ES108" s="199">
        <v>0.9</v>
      </c>
      <c r="ET108" s="187">
        <v>0.99089635854341696</v>
      </c>
      <c r="EU108" s="187">
        <v>1.1009959539371299</v>
      </c>
      <c r="EV108" s="199">
        <v>0.79</v>
      </c>
      <c r="EW108" s="187">
        <v>0.99861591695501695</v>
      </c>
      <c r="EX108" s="200">
        <v>1.2640707809557177</v>
      </c>
      <c r="EY108" s="199">
        <v>0.85</v>
      </c>
      <c r="EZ108" s="187">
        <v>0.99477897667942905</v>
      </c>
      <c r="FA108" s="200">
        <v>1.1703282078581518</v>
      </c>
      <c r="FB108" s="199">
        <v>0.84</v>
      </c>
      <c r="FC108" s="187">
        <v>0.98117958913187497</v>
      </c>
      <c r="FD108" s="187">
        <v>1.1680709394427085</v>
      </c>
      <c r="FE108" s="199">
        <v>0.7</v>
      </c>
      <c r="FF108" s="187">
        <v>0.99173553719008301</v>
      </c>
      <c r="FG108" s="200">
        <v>1.4167650531286902</v>
      </c>
      <c r="FH108" s="199">
        <v>0.77</v>
      </c>
      <c r="FI108" s="187">
        <v>0.98150764094002796</v>
      </c>
      <c r="FJ108" s="200">
        <v>1.2746852479740622</v>
      </c>
      <c r="FK108" s="199">
        <v>0.81</v>
      </c>
      <c r="FL108" s="187">
        <v>0.98508442776735405</v>
      </c>
      <c r="FM108" s="200">
        <v>1.2161536145275975</v>
      </c>
      <c r="FN108" s="199">
        <v>0.2</v>
      </c>
      <c r="FO108" s="187">
        <v>0.62317708333333299</v>
      </c>
      <c r="FP108" s="200">
        <v>3.1158854166666647</v>
      </c>
      <c r="FQ108" s="199">
        <v>0.9</v>
      </c>
      <c r="FR108" s="187">
        <v>0.97324685853263104</v>
      </c>
      <c r="FS108" s="200"/>
      <c r="FT108" s="199">
        <v>0.2</v>
      </c>
      <c r="FU108" s="187">
        <v>0.68020833333333297</v>
      </c>
      <c r="FV108" s="200"/>
      <c r="FW108" s="199">
        <v>0.66</v>
      </c>
      <c r="FX108" s="187">
        <v>0.99512195121951197</v>
      </c>
      <c r="FY108" s="200">
        <v>1.5077605321507757</v>
      </c>
      <c r="FZ108" s="199">
        <v>0.43</v>
      </c>
      <c r="GA108" s="187">
        <v>0.73562231759656704</v>
      </c>
      <c r="GB108" s="200">
        <v>1.7107495758059699</v>
      </c>
      <c r="GC108" s="199">
        <v>0.55000000000000004</v>
      </c>
      <c r="GD108" s="187">
        <v>0.82003647139275104</v>
      </c>
      <c r="GE108" s="200">
        <v>1.4909754025322746</v>
      </c>
      <c r="GF108" s="199">
        <v>0.69</v>
      </c>
      <c r="GG108" s="187">
        <v>0.91056910569105698</v>
      </c>
      <c r="GH108" s="200">
        <v>0.82003647139275104</v>
      </c>
      <c r="GI108" s="199">
        <v>0.91</v>
      </c>
      <c r="GJ108" s="187">
        <v>0.99076607387140903</v>
      </c>
      <c r="GK108" s="200">
        <v>1.0887539273312186</v>
      </c>
      <c r="GL108" s="199">
        <v>0.9</v>
      </c>
      <c r="GM108" s="187">
        <v>0.98425196850393704</v>
      </c>
      <c r="GN108" s="200">
        <v>1.0936132983377078</v>
      </c>
      <c r="GO108" s="234">
        <v>636</v>
      </c>
      <c r="GP108" s="182">
        <v>79</v>
      </c>
      <c r="GQ108" s="235">
        <v>0.12421383647798742</v>
      </c>
      <c r="GR108" s="236">
        <v>3936</v>
      </c>
      <c r="GS108" s="182">
        <v>265</v>
      </c>
      <c r="GT108" s="237">
        <v>6.7327235772357719E-2</v>
      </c>
      <c r="GU108" s="238">
        <v>4572</v>
      </c>
      <c r="GV108" s="182">
        <v>344</v>
      </c>
      <c r="GW108" s="237">
        <v>7.5240594925634299E-2</v>
      </c>
      <c r="GX108" s="239">
        <v>13008</v>
      </c>
      <c r="GY108" s="182">
        <v>2533</v>
      </c>
      <c r="GZ108" s="237">
        <v>0.19472632226322265</v>
      </c>
      <c r="HA108" s="238">
        <v>17580</v>
      </c>
      <c r="HB108" s="182">
        <v>2877</v>
      </c>
      <c r="HC108" s="237">
        <v>0.16365187713310581</v>
      </c>
      <c r="HD108" s="238">
        <v>2689</v>
      </c>
      <c r="HE108" s="182">
        <v>22</v>
      </c>
      <c r="HF108" s="237">
        <v>8.1814801041279282E-3</v>
      </c>
      <c r="HG108" s="240">
        <v>7842</v>
      </c>
      <c r="HH108" s="182">
        <v>1335</v>
      </c>
      <c r="HI108" s="237">
        <v>0.1702371843917368</v>
      </c>
      <c r="HJ108" s="241">
        <v>301</v>
      </c>
      <c r="HK108" s="182">
        <v>161</v>
      </c>
      <c r="HL108" s="242">
        <v>0.53488372093023251</v>
      </c>
    </row>
    <row r="109" spans="1:220" s="78" customFormat="1" ht="15" customHeight="1" x14ac:dyDescent="0.6">
      <c r="A109" s="243">
        <v>76</v>
      </c>
      <c r="B109" s="244" t="s">
        <v>353</v>
      </c>
      <c r="C109" s="245">
        <v>9126</v>
      </c>
      <c r="D109" s="244" t="s">
        <v>476</v>
      </c>
      <c r="E109" s="182">
        <v>701</v>
      </c>
      <c r="F109" s="182">
        <v>519</v>
      </c>
      <c r="G109" s="187">
        <v>0.74037089871611983</v>
      </c>
      <c r="H109" s="182">
        <v>781</v>
      </c>
      <c r="I109" s="182">
        <v>520</v>
      </c>
      <c r="J109" s="187">
        <v>0.66581306017925734</v>
      </c>
      <c r="K109" s="182">
        <v>0</v>
      </c>
      <c r="L109" s="182">
        <v>0</v>
      </c>
      <c r="M109" s="187">
        <v>0</v>
      </c>
      <c r="N109" s="182">
        <v>37</v>
      </c>
      <c r="O109" s="182">
        <v>37</v>
      </c>
      <c r="P109" s="187">
        <v>1</v>
      </c>
      <c r="Q109" s="182">
        <v>0</v>
      </c>
      <c r="R109" s="182">
        <v>0</v>
      </c>
      <c r="S109" s="187">
        <v>0</v>
      </c>
      <c r="T109" s="182">
        <v>0</v>
      </c>
      <c r="U109" s="182">
        <v>0</v>
      </c>
      <c r="V109" s="187">
        <v>0</v>
      </c>
      <c r="W109" s="182">
        <v>1519</v>
      </c>
      <c r="X109" s="182">
        <v>1076</v>
      </c>
      <c r="Y109" s="187">
        <v>0.70836076366030287</v>
      </c>
      <c r="Z109" s="182">
        <v>1519</v>
      </c>
      <c r="AA109" s="182">
        <v>1076</v>
      </c>
      <c r="AB109" s="187">
        <v>0.70836076366030287</v>
      </c>
      <c r="AC109" s="182">
        <v>60</v>
      </c>
      <c r="AD109" s="182">
        <v>23</v>
      </c>
      <c r="AE109" s="187">
        <v>0.38333333333333336</v>
      </c>
      <c r="AF109" s="182">
        <v>64</v>
      </c>
      <c r="AG109" s="182">
        <v>25</v>
      </c>
      <c r="AH109" s="187">
        <v>0.390625</v>
      </c>
      <c r="AI109" s="182">
        <v>29</v>
      </c>
      <c r="AJ109" s="182">
        <v>39</v>
      </c>
      <c r="AK109" s="187">
        <v>1.3448275862068966</v>
      </c>
      <c r="AL109" s="182">
        <v>0</v>
      </c>
      <c r="AM109" s="182">
        <v>0</v>
      </c>
      <c r="AN109" s="187">
        <v>0</v>
      </c>
      <c r="AO109" s="182">
        <v>153</v>
      </c>
      <c r="AP109" s="182">
        <v>87</v>
      </c>
      <c r="AQ109" s="187">
        <v>0.56862745098039214</v>
      </c>
      <c r="AR109" s="182">
        <v>80</v>
      </c>
      <c r="AS109" s="182">
        <v>0</v>
      </c>
      <c r="AT109" s="187">
        <v>0</v>
      </c>
      <c r="AU109" s="182">
        <v>0</v>
      </c>
      <c r="AV109" s="182">
        <v>0</v>
      </c>
      <c r="AW109" s="187">
        <v>0</v>
      </c>
      <c r="AX109" s="182">
        <v>114</v>
      </c>
      <c r="AY109" s="182">
        <v>32</v>
      </c>
      <c r="AZ109" s="187">
        <v>0.2807017543859649</v>
      </c>
      <c r="BA109" s="182">
        <v>194</v>
      </c>
      <c r="BB109" s="182">
        <v>32</v>
      </c>
      <c r="BC109" s="187">
        <v>0.16494845360824742</v>
      </c>
      <c r="BD109" s="182">
        <v>1188</v>
      </c>
      <c r="BE109" s="182">
        <v>451</v>
      </c>
      <c r="BF109" s="187">
        <v>0.37962962962962965</v>
      </c>
      <c r="BG109" s="182">
        <v>608</v>
      </c>
      <c r="BH109" s="182">
        <v>225</v>
      </c>
      <c r="BI109" s="187">
        <v>0.37006578947368424</v>
      </c>
      <c r="BJ109" s="182">
        <v>274</v>
      </c>
      <c r="BK109" s="182">
        <v>199</v>
      </c>
      <c r="BL109" s="187">
        <v>0.72627737226277367</v>
      </c>
      <c r="BM109" s="182">
        <v>0</v>
      </c>
      <c r="BN109" s="182">
        <v>0</v>
      </c>
      <c r="BO109" s="187">
        <v>0</v>
      </c>
      <c r="BP109" s="182">
        <v>3112</v>
      </c>
      <c r="BQ109" s="182">
        <v>3078</v>
      </c>
      <c r="BR109" s="187">
        <v>0.98907455012853474</v>
      </c>
      <c r="BS109" s="182">
        <v>44</v>
      </c>
      <c r="BT109" s="182">
        <v>48</v>
      </c>
      <c r="BU109" s="187">
        <v>1.0909090909090908</v>
      </c>
      <c r="BV109" s="182">
        <v>5226</v>
      </c>
      <c r="BW109" s="182">
        <v>4001</v>
      </c>
      <c r="BX109" s="187">
        <v>0.76559510141599696</v>
      </c>
      <c r="BY109" s="182">
        <v>0</v>
      </c>
      <c r="BZ109" s="182">
        <v>0</v>
      </c>
      <c r="CA109" s="187">
        <v>0</v>
      </c>
      <c r="CB109" s="182">
        <v>5573</v>
      </c>
      <c r="CC109" s="182">
        <v>4120</v>
      </c>
      <c r="CD109" s="187">
        <v>0.7392786649919254</v>
      </c>
      <c r="CE109" s="182">
        <v>7092</v>
      </c>
      <c r="CF109" s="182">
        <v>5196</v>
      </c>
      <c r="CG109" s="187">
        <v>0.73265651438240276</v>
      </c>
      <c r="CH109" s="182">
        <v>0</v>
      </c>
      <c r="CI109" s="182">
        <v>0</v>
      </c>
      <c r="CJ109" s="187">
        <v>0</v>
      </c>
      <c r="CK109" s="182">
        <v>32150</v>
      </c>
      <c r="CL109" s="182">
        <v>6216</v>
      </c>
      <c r="CM109" s="187">
        <v>0.19334370139968896</v>
      </c>
      <c r="CN109" s="182">
        <v>3840</v>
      </c>
      <c r="CO109" s="182">
        <v>960</v>
      </c>
      <c r="CP109" s="187">
        <v>0.25</v>
      </c>
      <c r="CQ109" s="182">
        <v>575</v>
      </c>
      <c r="CR109" s="182">
        <v>20</v>
      </c>
      <c r="CS109" s="187">
        <v>3.4782608695652174E-2</v>
      </c>
      <c r="CT109" s="182">
        <v>4415</v>
      </c>
      <c r="CU109" s="182">
        <v>980</v>
      </c>
      <c r="CV109" s="187">
        <v>0.22197055492638731</v>
      </c>
      <c r="CW109" s="182">
        <v>450</v>
      </c>
      <c r="CX109" s="182">
        <v>90</v>
      </c>
      <c r="CY109" s="187">
        <v>0.2</v>
      </c>
      <c r="CZ109" s="182">
        <v>60</v>
      </c>
      <c r="DA109" s="182">
        <v>0</v>
      </c>
      <c r="DB109" s="187">
        <v>0</v>
      </c>
      <c r="DC109" s="182"/>
      <c r="DD109" s="182">
        <v>0</v>
      </c>
      <c r="DE109" s="187">
        <v>0</v>
      </c>
      <c r="DF109" s="182">
        <v>60</v>
      </c>
      <c r="DG109" s="182">
        <v>0</v>
      </c>
      <c r="DH109" s="187">
        <v>0</v>
      </c>
      <c r="DI109" s="182">
        <v>510</v>
      </c>
      <c r="DJ109" s="182">
        <v>90</v>
      </c>
      <c r="DK109" s="187">
        <v>0.17647058823529413</v>
      </c>
      <c r="DL109" s="182">
        <v>4635</v>
      </c>
      <c r="DM109" s="182">
        <v>1102</v>
      </c>
      <c r="DN109" s="187">
        <v>0.23775620280474649</v>
      </c>
      <c r="DO109" s="182">
        <v>5145</v>
      </c>
      <c r="DP109" s="182">
        <v>1192</v>
      </c>
      <c r="DQ109" s="187">
        <v>0.23168124392614189</v>
      </c>
      <c r="DR109" s="182">
        <v>650</v>
      </c>
      <c r="DS109" s="182">
        <v>520</v>
      </c>
      <c r="DT109" s="187">
        <v>0.8</v>
      </c>
      <c r="DU109" s="182">
        <v>45</v>
      </c>
      <c r="DV109" s="182">
        <v>0</v>
      </c>
      <c r="DW109" s="182">
        <v>520</v>
      </c>
      <c r="DX109" s="182">
        <v>695</v>
      </c>
      <c r="DY109" s="182">
        <v>520</v>
      </c>
      <c r="DZ109" s="187">
        <v>0.74820143884892087</v>
      </c>
      <c r="EA109" s="182">
        <v>42405</v>
      </c>
      <c r="EB109" s="182">
        <v>8908</v>
      </c>
      <c r="EC109" s="187">
        <v>0.21006956726801085</v>
      </c>
      <c r="ED109" s="182">
        <v>49497</v>
      </c>
      <c r="EE109" s="182">
        <v>14104</v>
      </c>
      <c r="EF109" s="187">
        <v>0.28494656241792432</v>
      </c>
      <c r="EG109" s="182">
        <v>5520</v>
      </c>
      <c r="EH109" s="182">
        <v>1453</v>
      </c>
      <c r="EI109" s="187">
        <v>0.26322463768115945</v>
      </c>
      <c r="EJ109" s="182">
        <v>838</v>
      </c>
      <c r="EK109" s="182">
        <v>591</v>
      </c>
      <c r="EL109" s="187">
        <v>0.70525059665871126</v>
      </c>
      <c r="EM109" s="182">
        <v>5229</v>
      </c>
      <c r="EN109" s="182">
        <v>1705</v>
      </c>
      <c r="EO109" s="187">
        <v>0.32606616943966343</v>
      </c>
      <c r="EP109" s="182">
        <v>523</v>
      </c>
      <c r="EQ109" s="182">
        <v>109</v>
      </c>
      <c r="ER109" s="187">
        <v>0.2084130019120459</v>
      </c>
      <c r="ES109" s="199">
        <v>0.95</v>
      </c>
      <c r="ET109" s="187">
        <v>0.96942446043165498</v>
      </c>
      <c r="EU109" s="187">
        <v>1.0204468004543736</v>
      </c>
      <c r="EV109" s="199">
        <v>0.87</v>
      </c>
      <c r="EW109" s="187">
        <v>0.88461538461538503</v>
      </c>
      <c r="EX109" s="200">
        <v>1.016799292661362</v>
      </c>
      <c r="EY109" s="199">
        <v>0.91</v>
      </c>
      <c r="EZ109" s="187">
        <v>0.92843866171003697</v>
      </c>
      <c r="FA109" s="200">
        <v>1.0202622656154252</v>
      </c>
      <c r="FB109" s="199">
        <v>0.85</v>
      </c>
      <c r="FC109" s="187">
        <v>0.97894736842105301</v>
      </c>
      <c r="FD109" s="187">
        <v>1.1517027863777094</v>
      </c>
      <c r="FE109" s="199">
        <v>0.94</v>
      </c>
      <c r="FF109" s="187">
        <v>0.92888888888888899</v>
      </c>
      <c r="FG109" s="200">
        <v>0.98817966903073307</v>
      </c>
      <c r="FH109" s="199">
        <v>0.9</v>
      </c>
      <c r="FI109" s="187">
        <v>0.97621359223300996</v>
      </c>
      <c r="FJ109" s="200">
        <v>1.0846817691477888</v>
      </c>
      <c r="FK109" s="199">
        <v>0.91</v>
      </c>
      <c r="FL109" s="187">
        <v>0.96632024634334102</v>
      </c>
      <c r="FM109" s="200">
        <v>1.0618903805970781</v>
      </c>
      <c r="FN109" s="199" t="s">
        <v>335</v>
      </c>
      <c r="FO109" s="187">
        <v>0.57604166666666701</v>
      </c>
      <c r="FP109" s="200" t="e">
        <v>#VALUE!</v>
      </c>
      <c r="FQ109" s="199">
        <v>0.9</v>
      </c>
      <c r="FR109" s="187">
        <v>0.95193759436336201</v>
      </c>
      <c r="FS109" s="200"/>
      <c r="FT109" s="199">
        <v>0.16</v>
      </c>
      <c r="FU109" s="187">
        <v>0.57604166666666701</v>
      </c>
      <c r="FV109" s="200"/>
      <c r="FW109" s="199">
        <v>0.8</v>
      </c>
      <c r="FX109" s="187">
        <v>1</v>
      </c>
      <c r="FY109" s="200">
        <v>1.25</v>
      </c>
      <c r="FZ109" s="199">
        <v>0.48</v>
      </c>
      <c r="GA109" s="187">
        <v>0.58469387755102098</v>
      </c>
      <c r="GB109" s="200">
        <v>1.2181122448979604</v>
      </c>
      <c r="GC109" s="199">
        <v>0.9</v>
      </c>
      <c r="GD109" s="187">
        <v>0.91142792995060595</v>
      </c>
      <c r="GE109" s="200">
        <v>1.0126976999451176</v>
      </c>
      <c r="GF109" s="199">
        <v>0.91</v>
      </c>
      <c r="GG109" s="187">
        <v>0.93165059557572305</v>
      </c>
      <c r="GH109" s="200">
        <v>0.91142792995060595</v>
      </c>
      <c r="GI109" s="199">
        <v>0.91</v>
      </c>
      <c r="GJ109" s="187">
        <v>0.96971782518926397</v>
      </c>
      <c r="GK109" s="200">
        <v>1.0656239837244659</v>
      </c>
      <c r="GL109" s="199">
        <v>0.96</v>
      </c>
      <c r="GM109" s="187">
        <v>0.96277495769881605</v>
      </c>
      <c r="GN109" s="200">
        <v>1.0028905809362667</v>
      </c>
      <c r="GO109" s="234">
        <v>308</v>
      </c>
      <c r="GP109" s="182">
        <v>59</v>
      </c>
      <c r="GQ109" s="235">
        <v>0.19155844155844157</v>
      </c>
      <c r="GR109" s="236">
        <v>2360</v>
      </c>
      <c r="GS109" s="182">
        <v>154</v>
      </c>
      <c r="GT109" s="237">
        <v>6.5254237288135591E-2</v>
      </c>
      <c r="GU109" s="238">
        <v>2668</v>
      </c>
      <c r="GV109" s="182">
        <v>213</v>
      </c>
      <c r="GW109" s="237">
        <v>7.983508245877062E-2</v>
      </c>
      <c r="GX109" s="239">
        <v>30009</v>
      </c>
      <c r="GY109" s="182">
        <v>4265</v>
      </c>
      <c r="GZ109" s="237">
        <v>0.14212402945782932</v>
      </c>
      <c r="HA109" s="238">
        <v>32677</v>
      </c>
      <c r="HB109" s="182">
        <v>4478</v>
      </c>
      <c r="HC109" s="237">
        <v>0.13703828380818311</v>
      </c>
      <c r="HD109" s="238">
        <v>1161</v>
      </c>
      <c r="HE109" s="182">
        <v>5</v>
      </c>
      <c r="HF109" s="237">
        <v>4.3066322136089581E-3</v>
      </c>
      <c r="HG109" s="240">
        <v>4283</v>
      </c>
      <c r="HH109" s="182">
        <v>416</v>
      </c>
      <c r="HI109" s="237">
        <v>9.7128181181414891E-2</v>
      </c>
      <c r="HJ109" s="241">
        <v>647</v>
      </c>
      <c r="HK109" s="182">
        <v>198</v>
      </c>
      <c r="HL109" s="242">
        <v>0.30602782071097373</v>
      </c>
    </row>
    <row r="110" spans="1:220" s="78" customFormat="1" ht="15" customHeight="1" x14ac:dyDescent="0.6">
      <c r="A110" s="243">
        <v>76</v>
      </c>
      <c r="B110" s="244" t="s">
        <v>353</v>
      </c>
      <c r="C110" s="245">
        <v>9227</v>
      </c>
      <c r="D110" s="244" t="s">
        <v>477</v>
      </c>
      <c r="E110" s="182">
        <v>2348</v>
      </c>
      <c r="F110" s="182">
        <v>1869</v>
      </c>
      <c r="G110" s="187">
        <v>0.79599659284497448</v>
      </c>
      <c r="H110" s="182">
        <v>1512</v>
      </c>
      <c r="I110" s="182">
        <v>1161</v>
      </c>
      <c r="J110" s="187">
        <v>0.7678571428571429</v>
      </c>
      <c r="K110" s="182">
        <v>0</v>
      </c>
      <c r="L110" s="182">
        <v>0</v>
      </c>
      <c r="M110" s="187">
        <v>0</v>
      </c>
      <c r="N110" s="182">
        <v>0</v>
      </c>
      <c r="O110" s="182">
        <v>0</v>
      </c>
      <c r="P110" s="187">
        <v>0</v>
      </c>
      <c r="Q110" s="182">
        <v>0</v>
      </c>
      <c r="R110" s="182">
        <v>0</v>
      </c>
      <c r="S110" s="187">
        <v>0</v>
      </c>
      <c r="T110" s="182">
        <v>0</v>
      </c>
      <c r="U110" s="182">
        <v>0</v>
      </c>
      <c r="V110" s="187">
        <v>0</v>
      </c>
      <c r="W110" s="182">
        <v>3860</v>
      </c>
      <c r="X110" s="182">
        <v>3030</v>
      </c>
      <c r="Y110" s="187">
        <v>0.78497409326424872</v>
      </c>
      <c r="Z110" s="182">
        <v>3860</v>
      </c>
      <c r="AA110" s="182">
        <v>3030</v>
      </c>
      <c r="AB110" s="187">
        <v>0.78497409326424872</v>
      </c>
      <c r="AC110" s="182">
        <v>0</v>
      </c>
      <c r="AD110" s="182">
        <v>0</v>
      </c>
      <c r="AE110" s="187">
        <v>0</v>
      </c>
      <c r="AF110" s="182">
        <v>25</v>
      </c>
      <c r="AG110" s="182">
        <v>0</v>
      </c>
      <c r="AH110" s="187">
        <v>0</v>
      </c>
      <c r="AI110" s="182">
        <v>0</v>
      </c>
      <c r="AJ110" s="182">
        <v>0</v>
      </c>
      <c r="AK110" s="187">
        <v>0</v>
      </c>
      <c r="AL110" s="182">
        <v>55</v>
      </c>
      <c r="AM110" s="182">
        <v>619</v>
      </c>
      <c r="AN110" s="187">
        <v>11.254545454545454</v>
      </c>
      <c r="AO110" s="182">
        <v>80</v>
      </c>
      <c r="AP110" s="182">
        <v>619</v>
      </c>
      <c r="AQ110" s="187">
        <v>7.7374999999999998</v>
      </c>
      <c r="AR110" s="182">
        <v>0</v>
      </c>
      <c r="AS110" s="182">
        <v>0</v>
      </c>
      <c r="AT110" s="187">
        <v>0</v>
      </c>
      <c r="AU110" s="182">
        <v>64</v>
      </c>
      <c r="AV110" s="182">
        <v>0</v>
      </c>
      <c r="AW110" s="187">
        <v>0</v>
      </c>
      <c r="AX110" s="182">
        <v>0</v>
      </c>
      <c r="AY110" s="182">
        <v>0</v>
      </c>
      <c r="AZ110" s="187">
        <v>0</v>
      </c>
      <c r="BA110" s="182">
        <v>64</v>
      </c>
      <c r="BB110" s="182">
        <v>0</v>
      </c>
      <c r="BC110" s="187">
        <v>0</v>
      </c>
      <c r="BD110" s="182">
        <v>1995</v>
      </c>
      <c r="BE110" s="182">
        <v>1221</v>
      </c>
      <c r="BF110" s="187">
        <v>0.61203007518796992</v>
      </c>
      <c r="BG110" s="182">
        <v>512</v>
      </c>
      <c r="BH110" s="182">
        <v>216</v>
      </c>
      <c r="BI110" s="187">
        <v>0.421875</v>
      </c>
      <c r="BJ110" s="182">
        <v>15</v>
      </c>
      <c r="BK110" s="182">
        <v>0</v>
      </c>
      <c r="BL110" s="187">
        <v>0</v>
      </c>
      <c r="BM110" s="182">
        <v>0</v>
      </c>
      <c r="BN110" s="182">
        <v>0</v>
      </c>
      <c r="BO110" s="187">
        <v>0</v>
      </c>
      <c r="BP110" s="182">
        <v>6274</v>
      </c>
      <c r="BQ110" s="182">
        <v>5324</v>
      </c>
      <c r="BR110" s="187">
        <v>0.84858144724258844</v>
      </c>
      <c r="BS110" s="182">
        <v>430</v>
      </c>
      <c r="BT110" s="182">
        <v>233</v>
      </c>
      <c r="BU110" s="187">
        <v>0.54186046511627906</v>
      </c>
      <c r="BV110" s="182">
        <v>9226</v>
      </c>
      <c r="BW110" s="182">
        <v>6994</v>
      </c>
      <c r="BX110" s="187">
        <v>0.75807500541946671</v>
      </c>
      <c r="BY110" s="182">
        <v>0</v>
      </c>
      <c r="BZ110" s="182">
        <v>0</v>
      </c>
      <c r="CA110" s="187">
        <v>0</v>
      </c>
      <c r="CB110" s="182">
        <v>9370</v>
      </c>
      <c r="CC110" s="182">
        <v>7613</v>
      </c>
      <c r="CD110" s="187">
        <v>0.81248665955176091</v>
      </c>
      <c r="CE110" s="182">
        <v>13230</v>
      </c>
      <c r="CF110" s="182">
        <v>10643</v>
      </c>
      <c r="CG110" s="187">
        <v>0.80445956160241872</v>
      </c>
      <c r="CH110" s="182">
        <v>14080</v>
      </c>
      <c r="CI110" s="182">
        <v>2560</v>
      </c>
      <c r="CJ110" s="187">
        <v>0.18181818181818182</v>
      </c>
      <c r="CK110" s="182">
        <v>18030</v>
      </c>
      <c r="CL110" s="182">
        <v>2417</v>
      </c>
      <c r="CM110" s="187">
        <v>0.13405435385468664</v>
      </c>
      <c r="CN110" s="182">
        <v>3840</v>
      </c>
      <c r="CO110" s="182">
        <v>960</v>
      </c>
      <c r="CP110" s="187">
        <v>0.25</v>
      </c>
      <c r="CQ110" s="182">
        <v>1920</v>
      </c>
      <c r="CR110" s="182">
        <v>262</v>
      </c>
      <c r="CS110" s="187">
        <v>0.13645833333333332</v>
      </c>
      <c r="CT110" s="182">
        <v>5760</v>
      </c>
      <c r="CU110" s="182">
        <v>1222</v>
      </c>
      <c r="CV110" s="187">
        <v>0.21215277777777777</v>
      </c>
      <c r="CW110" s="182">
        <v>660</v>
      </c>
      <c r="CX110" s="182">
        <v>94</v>
      </c>
      <c r="CY110" s="187">
        <v>0.14242424242424243</v>
      </c>
      <c r="CZ110" s="182">
        <v>45</v>
      </c>
      <c r="DA110" s="182">
        <v>0</v>
      </c>
      <c r="DB110" s="187">
        <v>0</v>
      </c>
      <c r="DC110" s="182"/>
      <c r="DD110" s="182">
        <v>0</v>
      </c>
      <c r="DE110" s="187">
        <v>0</v>
      </c>
      <c r="DF110" s="182">
        <v>45</v>
      </c>
      <c r="DG110" s="182">
        <v>0</v>
      </c>
      <c r="DH110" s="187">
        <v>0</v>
      </c>
      <c r="DI110" s="182">
        <v>705</v>
      </c>
      <c r="DJ110" s="182">
        <v>94</v>
      </c>
      <c r="DK110" s="187">
        <v>0.13333333333333333</v>
      </c>
      <c r="DL110" s="182">
        <v>150</v>
      </c>
      <c r="DM110" s="182">
        <v>344</v>
      </c>
      <c r="DN110" s="187">
        <v>2.2933333333333334</v>
      </c>
      <c r="DO110" s="182">
        <v>855</v>
      </c>
      <c r="DP110" s="182">
        <v>438</v>
      </c>
      <c r="DQ110" s="187">
        <v>0.512280701754386</v>
      </c>
      <c r="DR110" s="182">
        <v>600</v>
      </c>
      <c r="DS110" s="182">
        <v>315</v>
      </c>
      <c r="DT110" s="187">
        <v>0.52500000000000002</v>
      </c>
      <c r="DU110" s="182">
        <v>45</v>
      </c>
      <c r="DV110" s="182">
        <v>0</v>
      </c>
      <c r="DW110" s="182">
        <v>315</v>
      </c>
      <c r="DX110" s="182">
        <v>645</v>
      </c>
      <c r="DY110" s="182">
        <v>315</v>
      </c>
      <c r="DZ110" s="187">
        <v>0.48837209302325579</v>
      </c>
      <c r="EA110" s="182">
        <v>39370</v>
      </c>
      <c r="EB110" s="182">
        <v>6952</v>
      </c>
      <c r="EC110" s="187">
        <v>0.17658115316230633</v>
      </c>
      <c r="ED110" s="182">
        <v>52600</v>
      </c>
      <c r="EE110" s="182">
        <v>17595</v>
      </c>
      <c r="EF110" s="187">
        <v>0.33450570342205321</v>
      </c>
      <c r="EG110" s="182">
        <v>959</v>
      </c>
      <c r="EH110" s="182">
        <v>438</v>
      </c>
      <c r="EI110" s="187">
        <v>0.45672575599582899</v>
      </c>
      <c r="EJ110" s="182">
        <v>645</v>
      </c>
      <c r="EK110" s="182">
        <v>315</v>
      </c>
      <c r="EL110" s="187">
        <v>0.48837209302325579</v>
      </c>
      <c r="EM110" s="182">
        <v>19944</v>
      </c>
      <c r="EN110" s="182">
        <v>4897</v>
      </c>
      <c r="EO110" s="187">
        <v>0.24553750501403931</v>
      </c>
      <c r="EP110" s="182">
        <v>1066</v>
      </c>
      <c r="EQ110" s="182">
        <v>148</v>
      </c>
      <c r="ER110" s="187">
        <v>0.13883677298311445</v>
      </c>
      <c r="ES110" s="199">
        <v>0.9</v>
      </c>
      <c r="ET110" s="187">
        <v>0.9812734082397</v>
      </c>
      <c r="EU110" s="187">
        <v>1.0903037869329999</v>
      </c>
      <c r="EV110" s="199">
        <v>0.74</v>
      </c>
      <c r="EW110" s="187">
        <v>0.98018949181739901</v>
      </c>
      <c r="EX110" s="200">
        <v>1.3245803943478365</v>
      </c>
      <c r="EY110" s="199">
        <v>0.82</v>
      </c>
      <c r="EZ110" s="187">
        <v>0.98085808580858103</v>
      </c>
      <c r="FA110" s="200">
        <v>1.1961683973275379</v>
      </c>
      <c r="FB110" s="199">
        <v>0.89</v>
      </c>
      <c r="FC110" s="187">
        <v>0.98377720697580096</v>
      </c>
      <c r="FD110" s="187">
        <v>1.1053676482874168</v>
      </c>
      <c r="FE110" s="199">
        <v>0.62</v>
      </c>
      <c r="FF110" s="187">
        <v>0.97685185185185197</v>
      </c>
      <c r="FG110" s="200">
        <v>1.5755675029868581</v>
      </c>
      <c r="FH110" s="199">
        <v>0.76</v>
      </c>
      <c r="FI110" s="187">
        <v>0.98358071719427298</v>
      </c>
      <c r="FJ110" s="200">
        <v>1.2941851542029907</v>
      </c>
      <c r="FK110" s="199">
        <v>0.79</v>
      </c>
      <c r="FL110" s="187">
        <v>0.98280559992483296</v>
      </c>
      <c r="FM110" s="200">
        <v>1.2440577214238391</v>
      </c>
      <c r="FN110" s="199">
        <v>0.21</v>
      </c>
      <c r="FO110" s="187">
        <v>0.43806818181818202</v>
      </c>
      <c r="FP110" s="200">
        <v>2.086038961038962</v>
      </c>
      <c r="FQ110" s="199">
        <v>0.79</v>
      </c>
      <c r="FR110" s="187">
        <v>0.94318181818181801</v>
      </c>
      <c r="FS110" s="200"/>
      <c r="FT110" s="199">
        <v>0.16</v>
      </c>
      <c r="FU110" s="187">
        <v>0.609375</v>
      </c>
      <c r="FV110" s="200"/>
      <c r="FW110" s="199">
        <v>0.77</v>
      </c>
      <c r="FX110" s="187">
        <v>1</v>
      </c>
      <c r="FY110" s="200">
        <v>1.2987012987012987</v>
      </c>
      <c r="FZ110" s="199">
        <v>0.47</v>
      </c>
      <c r="GA110" s="187">
        <v>0.69312602291325698</v>
      </c>
      <c r="GB110" s="200">
        <v>1.4747362189643767</v>
      </c>
      <c r="GC110" s="199">
        <v>0.5</v>
      </c>
      <c r="GD110" s="187">
        <v>0.68742807825086305</v>
      </c>
      <c r="GE110" s="200">
        <v>1.3748561565017261</v>
      </c>
      <c r="GF110" s="199">
        <v>0.65</v>
      </c>
      <c r="GG110" s="187">
        <v>0.86609832338732595</v>
      </c>
      <c r="GH110" s="200">
        <v>0.68742807825086305</v>
      </c>
      <c r="GI110" s="199">
        <v>0.92</v>
      </c>
      <c r="GJ110" s="187">
        <v>0.977168949771689</v>
      </c>
      <c r="GK110" s="200">
        <v>1.062140162795314</v>
      </c>
      <c r="GL110" s="199">
        <v>0.79</v>
      </c>
      <c r="GM110" s="187">
        <v>1</v>
      </c>
      <c r="GN110" s="200">
        <v>1.2658227848101264</v>
      </c>
      <c r="GO110" s="234">
        <v>631</v>
      </c>
      <c r="GP110" s="182">
        <v>159</v>
      </c>
      <c r="GQ110" s="235">
        <v>0.25198098256735341</v>
      </c>
      <c r="GR110" s="236">
        <v>4049</v>
      </c>
      <c r="GS110" s="182">
        <v>175</v>
      </c>
      <c r="GT110" s="237">
        <v>4.3220548283526797E-2</v>
      </c>
      <c r="GU110" s="238">
        <v>4680</v>
      </c>
      <c r="GV110" s="182">
        <v>334</v>
      </c>
      <c r="GW110" s="237">
        <v>7.1367521367521364E-2</v>
      </c>
      <c r="GX110" s="239">
        <v>19293</v>
      </c>
      <c r="GY110" s="182">
        <v>1885</v>
      </c>
      <c r="GZ110" s="237">
        <v>9.7703830404810038E-2</v>
      </c>
      <c r="HA110" s="238">
        <v>23973</v>
      </c>
      <c r="HB110" s="182">
        <v>2219</v>
      </c>
      <c r="HC110" s="237">
        <v>9.2562466107704494E-2</v>
      </c>
      <c r="HD110" s="238">
        <v>2347</v>
      </c>
      <c r="HE110" s="182">
        <v>0</v>
      </c>
      <c r="HF110" s="237">
        <v>0</v>
      </c>
      <c r="HG110" s="240">
        <v>134</v>
      </c>
      <c r="HH110" s="182">
        <v>388</v>
      </c>
      <c r="HI110" s="237">
        <v>2.8955223880597014</v>
      </c>
      <c r="HJ110" s="241">
        <v>474</v>
      </c>
      <c r="HK110" s="182">
        <v>116</v>
      </c>
      <c r="HL110" s="242">
        <v>0.24472573839662448</v>
      </c>
    </row>
    <row r="111" spans="1:220" s="78" customFormat="1" ht="15" customHeight="1" x14ac:dyDescent="0.6">
      <c r="A111" s="243">
        <v>76</v>
      </c>
      <c r="B111" s="244" t="s">
        <v>353</v>
      </c>
      <c r="C111" s="245">
        <v>9228</v>
      </c>
      <c r="D111" s="244" t="s">
        <v>478</v>
      </c>
      <c r="E111" s="182">
        <v>1300</v>
      </c>
      <c r="F111" s="182">
        <v>1040</v>
      </c>
      <c r="G111" s="187">
        <v>0.8</v>
      </c>
      <c r="H111" s="182">
        <v>2120</v>
      </c>
      <c r="I111" s="182">
        <v>988</v>
      </c>
      <c r="J111" s="187">
        <v>0.46603773584905661</v>
      </c>
      <c r="K111" s="182">
        <v>147</v>
      </c>
      <c r="L111" s="182">
        <v>6</v>
      </c>
      <c r="M111" s="187">
        <v>4.0816326530612242E-2</v>
      </c>
      <c r="N111" s="182">
        <v>0</v>
      </c>
      <c r="O111" s="182">
        <v>0</v>
      </c>
      <c r="P111" s="187">
        <v>0</v>
      </c>
      <c r="Q111" s="182">
        <v>0</v>
      </c>
      <c r="R111" s="182">
        <v>0</v>
      </c>
      <c r="S111" s="187">
        <v>0</v>
      </c>
      <c r="T111" s="182">
        <v>1054</v>
      </c>
      <c r="U111" s="182">
        <v>547</v>
      </c>
      <c r="V111" s="187">
        <v>0.51897533206831115</v>
      </c>
      <c r="W111" s="182">
        <v>4621</v>
      </c>
      <c r="X111" s="182">
        <v>2581</v>
      </c>
      <c r="Y111" s="187">
        <v>0.55853711317896559</v>
      </c>
      <c r="Z111" s="182">
        <v>4621</v>
      </c>
      <c r="AA111" s="182">
        <v>2581</v>
      </c>
      <c r="AB111" s="187">
        <v>0.55853711317896559</v>
      </c>
      <c r="AC111" s="182">
        <v>29</v>
      </c>
      <c r="AD111" s="182">
        <v>21</v>
      </c>
      <c r="AE111" s="187">
        <v>0.72413793103448276</v>
      </c>
      <c r="AF111" s="182">
        <v>12</v>
      </c>
      <c r="AG111" s="182">
        <v>0</v>
      </c>
      <c r="AH111" s="187">
        <v>0</v>
      </c>
      <c r="AI111" s="182">
        <v>51</v>
      </c>
      <c r="AJ111" s="182">
        <v>0</v>
      </c>
      <c r="AK111" s="187">
        <v>0</v>
      </c>
      <c r="AL111" s="182">
        <v>294</v>
      </c>
      <c r="AM111" s="182">
        <v>153</v>
      </c>
      <c r="AN111" s="187">
        <v>0.52040816326530615</v>
      </c>
      <c r="AO111" s="182">
        <v>386</v>
      </c>
      <c r="AP111" s="182">
        <v>174</v>
      </c>
      <c r="AQ111" s="187">
        <v>0.45077720207253885</v>
      </c>
      <c r="AR111" s="182">
        <v>30</v>
      </c>
      <c r="AS111" s="182">
        <v>0</v>
      </c>
      <c r="AT111" s="187">
        <v>0</v>
      </c>
      <c r="AU111" s="182">
        <v>0</v>
      </c>
      <c r="AV111" s="182">
        <v>0</v>
      </c>
      <c r="AW111" s="187">
        <v>0</v>
      </c>
      <c r="AX111" s="182">
        <v>30</v>
      </c>
      <c r="AY111" s="182">
        <v>44</v>
      </c>
      <c r="AZ111" s="187">
        <v>1.4666666666666666</v>
      </c>
      <c r="BA111" s="182">
        <v>60</v>
      </c>
      <c r="BB111" s="182">
        <v>44</v>
      </c>
      <c r="BC111" s="187">
        <v>0.73333333333333328</v>
      </c>
      <c r="BD111" s="182">
        <v>680</v>
      </c>
      <c r="BE111" s="182">
        <v>363</v>
      </c>
      <c r="BF111" s="187">
        <v>0.5338235294117647</v>
      </c>
      <c r="BG111" s="182">
        <v>483</v>
      </c>
      <c r="BH111" s="182">
        <v>266</v>
      </c>
      <c r="BI111" s="187">
        <v>0.55072463768115942</v>
      </c>
      <c r="BJ111" s="182">
        <v>30</v>
      </c>
      <c r="BK111" s="182">
        <v>15</v>
      </c>
      <c r="BL111" s="187">
        <v>0.5</v>
      </c>
      <c r="BM111" s="182">
        <v>15</v>
      </c>
      <c r="BN111" s="182">
        <v>0</v>
      </c>
      <c r="BO111" s="187">
        <v>0</v>
      </c>
      <c r="BP111" s="182">
        <v>1347</v>
      </c>
      <c r="BQ111" s="182">
        <v>585</v>
      </c>
      <c r="BR111" s="187">
        <v>0.43429844097995546</v>
      </c>
      <c r="BS111" s="182">
        <v>2358</v>
      </c>
      <c r="BT111" s="182">
        <v>1254</v>
      </c>
      <c r="BU111" s="187">
        <v>0.53180661577608146</v>
      </c>
      <c r="BV111" s="182">
        <v>4913</v>
      </c>
      <c r="BW111" s="182">
        <v>2483</v>
      </c>
      <c r="BX111" s="187">
        <v>0.50539385304294726</v>
      </c>
      <c r="BY111" s="182">
        <v>0</v>
      </c>
      <c r="BZ111" s="182">
        <v>0</v>
      </c>
      <c r="CA111" s="187">
        <v>0</v>
      </c>
      <c r="CB111" s="182">
        <v>5359</v>
      </c>
      <c r="CC111" s="182">
        <v>2701</v>
      </c>
      <c r="CD111" s="187">
        <v>0.50401194252659076</v>
      </c>
      <c r="CE111" s="182">
        <v>9980</v>
      </c>
      <c r="CF111" s="182">
        <v>5282</v>
      </c>
      <c r="CG111" s="187">
        <v>0.52925851703406812</v>
      </c>
      <c r="CH111" s="182">
        <v>6400</v>
      </c>
      <c r="CI111" s="182">
        <v>1440</v>
      </c>
      <c r="CJ111" s="187">
        <v>0.22500000000000001</v>
      </c>
      <c r="CK111" s="182">
        <v>14535</v>
      </c>
      <c r="CL111" s="182">
        <v>2698</v>
      </c>
      <c r="CM111" s="187">
        <v>0.18562091503267975</v>
      </c>
      <c r="CN111" s="182">
        <v>3840</v>
      </c>
      <c r="CO111" s="182">
        <v>1040</v>
      </c>
      <c r="CP111" s="187">
        <v>0.27083333333333331</v>
      </c>
      <c r="CQ111" s="182">
        <v>2610</v>
      </c>
      <c r="CR111" s="182">
        <v>384</v>
      </c>
      <c r="CS111" s="187">
        <v>0.14712643678160919</v>
      </c>
      <c r="CT111" s="182">
        <v>6450</v>
      </c>
      <c r="CU111" s="182">
        <v>1424</v>
      </c>
      <c r="CV111" s="187">
        <v>0.22077519379844962</v>
      </c>
      <c r="CW111" s="182">
        <v>855</v>
      </c>
      <c r="CX111" s="182">
        <v>247</v>
      </c>
      <c r="CY111" s="187">
        <v>0.28888888888888886</v>
      </c>
      <c r="CZ111" s="182">
        <v>45</v>
      </c>
      <c r="DA111" s="182">
        <v>0</v>
      </c>
      <c r="DB111" s="187">
        <v>0</v>
      </c>
      <c r="DC111" s="182"/>
      <c r="DD111" s="182">
        <v>0</v>
      </c>
      <c r="DE111" s="187">
        <v>0</v>
      </c>
      <c r="DF111" s="182">
        <v>45</v>
      </c>
      <c r="DG111" s="182">
        <v>0</v>
      </c>
      <c r="DH111" s="187">
        <v>0</v>
      </c>
      <c r="DI111" s="182">
        <v>900</v>
      </c>
      <c r="DJ111" s="182">
        <v>247</v>
      </c>
      <c r="DK111" s="187">
        <v>0.27444444444444444</v>
      </c>
      <c r="DL111" s="182">
        <v>600</v>
      </c>
      <c r="DM111" s="182">
        <v>249</v>
      </c>
      <c r="DN111" s="187">
        <v>0.41499999999999998</v>
      </c>
      <c r="DO111" s="182">
        <v>1500</v>
      </c>
      <c r="DP111" s="182">
        <v>496</v>
      </c>
      <c r="DQ111" s="187">
        <v>0.33066666666666666</v>
      </c>
      <c r="DR111" s="182">
        <v>650</v>
      </c>
      <c r="DS111" s="182">
        <v>62</v>
      </c>
      <c r="DT111" s="187">
        <v>9.5384615384615387E-2</v>
      </c>
      <c r="DU111" s="182">
        <v>45</v>
      </c>
      <c r="DV111" s="182">
        <v>0</v>
      </c>
      <c r="DW111" s="182">
        <v>62</v>
      </c>
      <c r="DX111" s="182">
        <v>695</v>
      </c>
      <c r="DY111" s="182">
        <v>62</v>
      </c>
      <c r="DZ111" s="187">
        <v>8.9208633093525183E-2</v>
      </c>
      <c r="EA111" s="182">
        <v>29580</v>
      </c>
      <c r="EB111" s="182">
        <v>6120</v>
      </c>
      <c r="EC111" s="187">
        <v>0.20689655172413793</v>
      </c>
      <c r="ED111" s="182">
        <v>39560</v>
      </c>
      <c r="EE111" s="182">
        <v>11402</v>
      </c>
      <c r="EF111" s="187">
        <v>0.28822042467138526</v>
      </c>
      <c r="EG111" s="182">
        <v>1542</v>
      </c>
      <c r="EH111" s="182">
        <v>511</v>
      </c>
      <c r="EI111" s="187">
        <v>0.33138780804150453</v>
      </c>
      <c r="EJ111" s="182">
        <v>791</v>
      </c>
      <c r="EK111" s="182">
        <v>106</v>
      </c>
      <c r="EL111" s="187">
        <v>0.13400758533501897</v>
      </c>
      <c r="EM111" s="182">
        <v>12843</v>
      </c>
      <c r="EN111" s="182">
        <v>3734</v>
      </c>
      <c r="EO111" s="187">
        <v>0.29074203846453323</v>
      </c>
      <c r="EP111" s="182">
        <v>2195</v>
      </c>
      <c r="EQ111" s="182">
        <v>216</v>
      </c>
      <c r="ER111" s="187">
        <v>9.840546697038724E-2</v>
      </c>
      <c r="ES111" s="199">
        <v>0.89</v>
      </c>
      <c r="ET111" s="187">
        <v>0.91399874450721896</v>
      </c>
      <c r="EU111" s="187">
        <v>1.0269648814687853</v>
      </c>
      <c r="EV111" s="199">
        <v>0.88</v>
      </c>
      <c r="EW111" s="187">
        <v>0.83603238866396801</v>
      </c>
      <c r="EX111" s="200">
        <v>0.95003680529996359</v>
      </c>
      <c r="EY111" s="199">
        <v>0.89</v>
      </c>
      <c r="EZ111" s="187">
        <v>0.884153428903526</v>
      </c>
      <c r="FA111" s="200">
        <v>0.99343081899272578</v>
      </c>
      <c r="FB111" s="199">
        <v>0.82</v>
      </c>
      <c r="FC111" s="187">
        <v>0.98521560574948597</v>
      </c>
      <c r="FD111" s="187">
        <v>1.2014824460359586</v>
      </c>
      <c r="FE111" s="199">
        <v>0.75</v>
      </c>
      <c r="FF111" s="187">
        <v>0.80075187969924799</v>
      </c>
      <c r="FG111" s="200">
        <v>1.0676691729323307</v>
      </c>
      <c r="FH111" s="199">
        <v>0.79</v>
      </c>
      <c r="FI111" s="187">
        <v>0.96704924102184397</v>
      </c>
      <c r="FJ111" s="200">
        <v>1.2241129633187897</v>
      </c>
      <c r="FK111" s="199">
        <v>0.84</v>
      </c>
      <c r="FL111" s="187">
        <v>0.92654297614539904</v>
      </c>
      <c r="FM111" s="200">
        <v>1.1030273525540466</v>
      </c>
      <c r="FN111" s="199">
        <v>0.18</v>
      </c>
      <c r="FO111" s="187">
        <v>0.573790322580645</v>
      </c>
      <c r="FP111" s="200">
        <v>3.1877240143369168</v>
      </c>
      <c r="FQ111" s="199">
        <v>0.86</v>
      </c>
      <c r="FR111" s="187">
        <v>0.93324175824175803</v>
      </c>
      <c r="FS111" s="200"/>
      <c r="FT111" s="199">
        <v>0.21</v>
      </c>
      <c r="FU111" s="187">
        <v>0.60288461538461502</v>
      </c>
      <c r="FV111" s="200"/>
      <c r="FW111" s="199">
        <v>0.67</v>
      </c>
      <c r="FX111" s="187">
        <v>0.98177083333333304</v>
      </c>
      <c r="FY111" s="200">
        <v>1.4653296019900492</v>
      </c>
      <c r="FZ111" s="199">
        <v>0.44</v>
      </c>
      <c r="GA111" s="187">
        <v>0.70505617977528101</v>
      </c>
      <c r="GB111" s="200">
        <v>1.6024004085801842</v>
      </c>
      <c r="GC111" s="199">
        <v>0.52</v>
      </c>
      <c r="GD111" s="187">
        <v>0.78758169934640498</v>
      </c>
      <c r="GE111" s="200">
        <v>1.5145801910507788</v>
      </c>
      <c r="GF111" s="199">
        <v>0.68</v>
      </c>
      <c r="GG111" s="187">
        <v>0.85195579722855597</v>
      </c>
      <c r="GH111" s="200">
        <v>0.78758169934640498</v>
      </c>
      <c r="GI111" s="199">
        <v>0.91</v>
      </c>
      <c r="GJ111" s="187">
        <v>0.96673189823874806</v>
      </c>
      <c r="GK111" s="200">
        <v>1.0623427453173055</v>
      </c>
      <c r="GL111" s="199">
        <v>0.89</v>
      </c>
      <c r="GM111" s="187">
        <v>0.94339622641509402</v>
      </c>
      <c r="GN111" s="200">
        <v>1.0599957600169596</v>
      </c>
      <c r="GO111" s="234">
        <v>709</v>
      </c>
      <c r="GP111" s="182">
        <v>34</v>
      </c>
      <c r="GQ111" s="235">
        <v>4.7954866008462625E-2</v>
      </c>
      <c r="GR111" s="236">
        <v>1941</v>
      </c>
      <c r="GS111" s="182">
        <v>83</v>
      </c>
      <c r="GT111" s="237">
        <v>4.276146316331788E-2</v>
      </c>
      <c r="GU111" s="238">
        <v>2650</v>
      </c>
      <c r="GV111" s="182">
        <v>117</v>
      </c>
      <c r="GW111" s="237">
        <v>4.4150943396226418E-2</v>
      </c>
      <c r="GX111" s="239">
        <v>16207</v>
      </c>
      <c r="GY111" s="182">
        <v>1780</v>
      </c>
      <c r="GZ111" s="237">
        <v>0.10982908619732215</v>
      </c>
      <c r="HA111" s="238">
        <v>18857</v>
      </c>
      <c r="HB111" s="182">
        <v>1897</v>
      </c>
      <c r="HC111" s="237">
        <v>0.10059924696399215</v>
      </c>
      <c r="HD111" s="238">
        <v>463</v>
      </c>
      <c r="HE111" s="182">
        <v>0</v>
      </c>
      <c r="HF111" s="237">
        <v>0</v>
      </c>
      <c r="HG111" s="240">
        <v>534</v>
      </c>
      <c r="HH111" s="182">
        <v>218</v>
      </c>
      <c r="HI111" s="237">
        <v>0.40823970037453183</v>
      </c>
      <c r="HJ111" s="241">
        <v>585</v>
      </c>
      <c r="HK111" s="182">
        <v>17</v>
      </c>
      <c r="HL111" s="242">
        <v>2.9059829059829061E-2</v>
      </c>
    </row>
    <row r="112" spans="1:220" s="78" customFormat="1" ht="15" customHeight="1" x14ac:dyDescent="0.6">
      <c r="A112" s="243">
        <v>76</v>
      </c>
      <c r="B112" s="244" t="s">
        <v>353</v>
      </c>
      <c r="C112" s="245">
        <v>9229</v>
      </c>
      <c r="D112" s="244" t="s">
        <v>479</v>
      </c>
      <c r="E112" s="182">
        <v>2083</v>
      </c>
      <c r="F112" s="182">
        <v>1728</v>
      </c>
      <c r="G112" s="187">
        <v>0.82957273163706191</v>
      </c>
      <c r="H112" s="182">
        <v>924</v>
      </c>
      <c r="I112" s="182">
        <v>604</v>
      </c>
      <c r="J112" s="187">
        <v>0.65367965367965364</v>
      </c>
      <c r="K112" s="182">
        <v>73</v>
      </c>
      <c r="L112" s="182">
        <v>24</v>
      </c>
      <c r="M112" s="187">
        <v>0.32876712328767121</v>
      </c>
      <c r="N112" s="182">
        <v>0</v>
      </c>
      <c r="O112" s="182">
        <v>0</v>
      </c>
      <c r="P112" s="187">
        <v>0</v>
      </c>
      <c r="Q112" s="182">
        <v>0</v>
      </c>
      <c r="R112" s="182">
        <v>0</v>
      </c>
      <c r="S112" s="187">
        <v>0</v>
      </c>
      <c r="T112" s="182">
        <v>0</v>
      </c>
      <c r="U112" s="182">
        <v>0</v>
      </c>
      <c r="V112" s="187">
        <v>0</v>
      </c>
      <c r="W112" s="182">
        <v>3080</v>
      </c>
      <c r="X112" s="182">
        <v>2356</v>
      </c>
      <c r="Y112" s="187">
        <v>0.76493506493506491</v>
      </c>
      <c r="Z112" s="182">
        <v>3080</v>
      </c>
      <c r="AA112" s="182">
        <v>2356</v>
      </c>
      <c r="AB112" s="187">
        <v>0.76493506493506491</v>
      </c>
      <c r="AC112" s="182">
        <v>414</v>
      </c>
      <c r="AD112" s="182">
        <v>248</v>
      </c>
      <c r="AE112" s="187">
        <v>0.59903381642512077</v>
      </c>
      <c r="AF112" s="182">
        <v>0</v>
      </c>
      <c r="AG112" s="182">
        <v>0</v>
      </c>
      <c r="AH112" s="187">
        <v>0</v>
      </c>
      <c r="AI112" s="182">
        <v>0</v>
      </c>
      <c r="AJ112" s="182">
        <v>0</v>
      </c>
      <c r="AK112" s="187">
        <v>0</v>
      </c>
      <c r="AL112" s="182">
        <v>0</v>
      </c>
      <c r="AM112" s="182">
        <v>0</v>
      </c>
      <c r="AN112" s="187">
        <v>0</v>
      </c>
      <c r="AO112" s="182">
        <v>414</v>
      </c>
      <c r="AP112" s="182">
        <v>248</v>
      </c>
      <c r="AQ112" s="187">
        <v>0.59903381642512077</v>
      </c>
      <c r="AR112" s="182">
        <v>60</v>
      </c>
      <c r="AS112" s="182">
        <v>17</v>
      </c>
      <c r="AT112" s="187">
        <v>0.28333333333333333</v>
      </c>
      <c r="AU112" s="182">
        <v>0</v>
      </c>
      <c r="AV112" s="182">
        <v>0</v>
      </c>
      <c r="AW112" s="187">
        <v>0</v>
      </c>
      <c r="AX112" s="182">
        <v>0</v>
      </c>
      <c r="AY112" s="182">
        <v>16</v>
      </c>
      <c r="AZ112" s="187">
        <v>0</v>
      </c>
      <c r="BA112" s="182">
        <v>60</v>
      </c>
      <c r="BB112" s="182">
        <v>33</v>
      </c>
      <c r="BC112" s="187">
        <v>0.55000000000000004</v>
      </c>
      <c r="BD112" s="182">
        <v>1978</v>
      </c>
      <c r="BE112" s="182">
        <v>1005</v>
      </c>
      <c r="BF112" s="187">
        <v>0.50808897876643078</v>
      </c>
      <c r="BG112" s="182">
        <v>466</v>
      </c>
      <c r="BH112" s="182">
        <v>193</v>
      </c>
      <c r="BI112" s="187">
        <v>0.41416309012875535</v>
      </c>
      <c r="BJ112" s="182">
        <v>15</v>
      </c>
      <c r="BK112" s="182">
        <v>0</v>
      </c>
      <c r="BL112" s="187">
        <v>0</v>
      </c>
      <c r="BM112" s="182">
        <v>10</v>
      </c>
      <c r="BN112" s="182">
        <v>10</v>
      </c>
      <c r="BO112" s="187">
        <v>1</v>
      </c>
      <c r="BP112" s="182">
        <v>1500</v>
      </c>
      <c r="BQ112" s="182">
        <v>1148</v>
      </c>
      <c r="BR112" s="187">
        <v>0.76533333333333331</v>
      </c>
      <c r="BS112" s="182">
        <v>0</v>
      </c>
      <c r="BT112" s="182">
        <v>0</v>
      </c>
      <c r="BU112" s="187">
        <v>0</v>
      </c>
      <c r="BV112" s="182">
        <v>3969</v>
      </c>
      <c r="BW112" s="182">
        <v>2356</v>
      </c>
      <c r="BX112" s="187">
        <v>0.59360040312421269</v>
      </c>
      <c r="BY112" s="182">
        <v>0</v>
      </c>
      <c r="BZ112" s="182">
        <v>0</v>
      </c>
      <c r="CA112" s="187">
        <v>0</v>
      </c>
      <c r="CB112" s="182">
        <v>4443</v>
      </c>
      <c r="CC112" s="182">
        <v>2637</v>
      </c>
      <c r="CD112" s="187">
        <v>0.59351789331532745</v>
      </c>
      <c r="CE112" s="182">
        <v>7523</v>
      </c>
      <c r="CF112" s="182">
        <v>4993</v>
      </c>
      <c r="CG112" s="187">
        <v>0.66369799282201247</v>
      </c>
      <c r="CH112" s="182">
        <v>17280</v>
      </c>
      <c r="CI112" s="182">
        <v>3699</v>
      </c>
      <c r="CJ112" s="187">
        <v>0.21406249999999999</v>
      </c>
      <c r="CK112" s="182">
        <v>15390</v>
      </c>
      <c r="CL112" s="182">
        <v>3603</v>
      </c>
      <c r="CM112" s="187">
        <v>0.23411306042884991</v>
      </c>
      <c r="CN112" s="182">
        <v>3840</v>
      </c>
      <c r="CO112" s="182">
        <v>960</v>
      </c>
      <c r="CP112" s="187">
        <v>0.25</v>
      </c>
      <c r="CQ112" s="182">
        <v>60</v>
      </c>
      <c r="CR112" s="182">
        <v>62</v>
      </c>
      <c r="CS112" s="187">
        <v>1.0333333333333334</v>
      </c>
      <c r="CT112" s="182">
        <v>3900</v>
      </c>
      <c r="CU112" s="182">
        <v>1022</v>
      </c>
      <c r="CV112" s="187">
        <v>0.26205128205128203</v>
      </c>
      <c r="CW112" s="182">
        <v>0</v>
      </c>
      <c r="CX112" s="182">
        <v>0</v>
      </c>
      <c r="CY112" s="187">
        <v>0</v>
      </c>
      <c r="CZ112" s="182">
        <v>45</v>
      </c>
      <c r="DA112" s="182">
        <v>0</v>
      </c>
      <c r="DB112" s="187">
        <v>0</v>
      </c>
      <c r="DC112" s="182"/>
      <c r="DD112" s="182">
        <v>0</v>
      </c>
      <c r="DE112" s="187">
        <v>0</v>
      </c>
      <c r="DF112" s="182">
        <v>45</v>
      </c>
      <c r="DG112" s="182">
        <v>0</v>
      </c>
      <c r="DH112" s="187">
        <v>0</v>
      </c>
      <c r="DI112" s="182">
        <v>45</v>
      </c>
      <c r="DJ112" s="182">
        <v>0</v>
      </c>
      <c r="DK112" s="187">
        <v>0</v>
      </c>
      <c r="DL112" s="182">
        <v>0</v>
      </c>
      <c r="DM112" s="182">
        <v>64</v>
      </c>
      <c r="DN112" s="187">
        <v>0</v>
      </c>
      <c r="DO112" s="182">
        <v>45</v>
      </c>
      <c r="DP112" s="182">
        <v>64</v>
      </c>
      <c r="DQ112" s="187">
        <v>1.4222222222222223</v>
      </c>
      <c r="DR112" s="182">
        <v>300</v>
      </c>
      <c r="DS112" s="182">
        <v>37</v>
      </c>
      <c r="DT112" s="187">
        <v>0.12333333333333334</v>
      </c>
      <c r="DU112" s="182">
        <v>30</v>
      </c>
      <c r="DV112" s="182">
        <v>0</v>
      </c>
      <c r="DW112" s="182">
        <v>37</v>
      </c>
      <c r="DX112" s="182">
        <v>330</v>
      </c>
      <c r="DY112" s="182">
        <v>37</v>
      </c>
      <c r="DZ112" s="187">
        <v>0.11212121212121212</v>
      </c>
      <c r="EA112" s="182">
        <v>36945</v>
      </c>
      <c r="EB112" s="182">
        <v>8425</v>
      </c>
      <c r="EC112" s="187">
        <v>0.2280416835837055</v>
      </c>
      <c r="ED112" s="182">
        <v>44468</v>
      </c>
      <c r="EE112" s="182">
        <v>13418</v>
      </c>
      <c r="EF112" s="187">
        <v>0.30174507511019161</v>
      </c>
      <c r="EG112" s="182">
        <v>60</v>
      </c>
      <c r="EH112" s="182">
        <v>64</v>
      </c>
      <c r="EI112" s="187">
        <v>1.0666666666666667</v>
      </c>
      <c r="EJ112" s="182">
        <v>340</v>
      </c>
      <c r="EK112" s="182">
        <v>63</v>
      </c>
      <c r="EL112" s="187">
        <v>0.18529411764705883</v>
      </c>
      <c r="EM112" s="182">
        <v>22510</v>
      </c>
      <c r="EN112" s="182">
        <v>5456</v>
      </c>
      <c r="EO112" s="187">
        <v>0.24238116392714348</v>
      </c>
      <c r="EP112" s="182">
        <v>909</v>
      </c>
      <c r="EQ112" s="182">
        <v>274</v>
      </c>
      <c r="ER112" s="187">
        <v>0.30143014301430143</v>
      </c>
      <c r="ES112" s="199">
        <v>0.85</v>
      </c>
      <c r="ET112" s="187">
        <v>0.93778538812785395</v>
      </c>
      <c r="EU112" s="187">
        <v>1.10327692720924</v>
      </c>
      <c r="EV112" s="199">
        <v>0.62</v>
      </c>
      <c r="EW112" s="187">
        <v>0.879139072847682</v>
      </c>
      <c r="EX112" s="200">
        <v>1.4179662465285194</v>
      </c>
      <c r="EY112" s="199">
        <v>0.74</v>
      </c>
      <c r="EZ112" s="187">
        <v>0.92275042444821698</v>
      </c>
      <c r="FA112" s="200">
        <v>1.246960033038131</v>
      </c>
      <c r="FB112" s="199">
        <v>0.8</v>
      </c>
      <c r="FC112" s="187">
        <v>0.957037643207856</v>
      </c>
      <c r="FD112" s="187">
        <v>1.1962970540098199</v>
      </c>
      <c r="FE112" s="199">
        <v>0.52</v>
      </c>
      <c r="FF112" s="187">
        <v>0.704663212435233</v>
      </c>
      <c r="FG112" s="200">
        <v>1.355121562375448</v>
      </c>
      <c r="FH112" s="199">
        <v>0.66</v>
      </c>
      <c r="FI112" s="187">
        <v>0.93856655290102398</v>
      </c>
      <c r="FJ112" s="200">
        <v>1.4220705346985212</v>
      </c>
      <c r="FK112" s="199">
        <v>0.7</v>
      </c>
      <c r="FL112" s="187">
        <v>0.931103544962948</v>
      </c>
      <c r="FM112" s="200">
        <v>1.3301479213756402</v>
      </c>
      <c r="FN112" s="199">
        <v>0.2</v>
      </c>
      <c r="FO112" s="187">
        <v>0.497746297488731</v>
      </c>
      <c r="FP112" s="200">
        <v>2.4887314874436548</v>
      </c>
      <c r="FQ112" s="199">
        <v>0.82</v>
      </c>
      <c r="FR112" s="187">
        <v>0.94981412639405205</v>
      </c>
      <c r="FS112" s="200"/>
      <c r="FT112" s="199">
        <v>0.24</v>
      </c>
      <c r="FU112" s="187">
        <v>0.66666666666666596</v>
      </c>
      <c r="FV112" s="200"/>
      <c r="FW112" s="199">
        <v>0.64</v>
      </c>
      <c r="FX112" s="187">
        <v>1</v>
      </c>
      <c r="FY112" s="200">
        <v>1.5625</v>
      </c>
      <c r="FZ112" s="199">
        <v>0.44</v>
      </c>
      <c r="GA112" s="187">
        <v>0.68688845401174203</v>
      </c>
      <c r="GB112" s="200">
        <v>1.5611101227539592</v>
      </c>
      <c r="GC112" s="199">
        <v>0.51</v>
      </c>
      <c r="GD112" s="187">
        <v>0.69982195845697304</v>
      </c>
      <c r="GE112" s="200">
        <v>1.3721999185430844</v>
      </c>
      <c r="GF112" s="199">
        <v>0.61</v>
      </c>
      <c r="GG112" s="187">
        <v>0.78588463258309704</v>
      </c>
      <c r="GH112" s="200">
        <v>0.69982195845697304</v>
      </c>
      <c r="GI112" s="199">
        <v>0.89</v>
      </c>
      <c r="GJ112" s="187">
        <v>1</v>
      </c>
      <c r="GK112" s="200">
        <v>1.1235955056179776</v>
      </c>
      <c r="GL112" s="199">
        <v>0.72</v>
      </c>
      <c r="GM112" s="187">
        <v>0.88888888888888895</v>
      </c>
      <c r="GN112" s="200">
        <v>1.2345679012345681</v>
      </c>
      <c r="GO112" s="234">
        <v>594</v>
      </c>
      <c r="GP112" s="182">
        <v>93</v>
      </c>
      <c r="GQ112" s="235">
        <v>0.15656565656565657</v>
      </c>
      <c r="GR112" s="236">
        <v>1456</v>
      </c>
      <c r="GS112" s="182">
        <v>155</v>
      </c>
      <c r="GT112" s="237">
        <v>0.10645604395604395</v>
      </c>
      <c r="GU112" s="238">
        <v>2050</v>
      </c>
      <c r="GV112" s="182">
        <v>248</v>
      </c>
      <c r="GW112" s="237">
        <v>0.12097560975609756</v>
      </c>
      <c r="GX112" s="239">
        <v>17036</v>
      </c>
      <c r="GY112" s="182">
        <v>1945</v>
      </c>
      <c r="GZ112" s="237">
        <v>0.11416999295609298</v>
      </c>
      <c r="HA112" s="238">
        <v>19086</v>
      </c>
      <c r="HB112" s="182">
        <v>2193</v>
      </c>
      <c r="HC112" s="237">
        <v>0.11490097453630933</v>
      </c>
      <c r="HD112" s="238">
        <v>651</v>
      </c>
      <c r="HE112" s="182">
        <v>0</v>
      </c>
      <c r="HF112" s="237">
        <v>0</v>
      </c>
      <c r="HG112" s="240">
        <v>0</v>
      </c>
      <c r="HH112" s="182">
        <v>0</v>
      </c>
      <c r="HI112" s="237">
        <v>0</v>
      </c>
      <c r="HJ112" s="241">
        <v>235</v>
      </c>
      <c r="HK112" s="182">
        <v>55</v>
      </c>
      <c r="HL112" s="242">
        <v>0.23404255319148937</v>
      </c>
    </row>
    <row r="113" spans="1:220" s="78" customFormat="1" ht="15" customHeight="1" x14ac:dyDescent="0.6">
      <c r="A113" s="243">
        <v>76</v>
      </c>
      <c r="B113" s="244" t="s">
        <v>353</v>
      </c>
      <c r="C113" s="245">
        <v>9230</v>
      </c>
      <c r="D113" s="244" t="s">
        <v>480</v>
      </c>
      <c r="E113" s="182">
        <v>1523</v>
      </c>
      <c r="F113" s="182">
        <v>1529</v>
      </c>
      <c r="G113" s="187">
        <v>1.0039395929087327</v>
      </c>
      <c r="H113" s="182">
        <v>964</v>
      </c>
      <c r="I113" s="182">
        <v>928</v>
      </c>
      <c r="J113" s="187">
        <v>0.96265560165975106</v>
      </c>
      <c r="K113" s="182">
        <v>0</v>
      </c>
      <c r="L113" s="182">
        <v>0</v>
      </c>
      <c r="M113" s="187">
        <v>0</v>
      </c>
      <c r="N113" s="182">
        <v>15</v>
      </c>
      <c r="O113" s="182">
        <v>0</v>
      </c>
      <c r="P113" s="187">
        <v>0</v>
      </c>
      <c r="Q113" s="182">
        <v>52</v>
      </c>
      <c r="R113" s="182">
        <v>0</v>
      </c>
      <c r="S113" s="187">
        <v>0</v>
      </c>
      <c r="T113" s="182">
        <v>0</v>
      </c>
      <c r="U113" s="182">
        <v>0</v>
      </c>
      <c r="V113" s="187">
        <v>0</v>
      </c>
      <c r="W113" s="182">
        <v>2554</v>
      </c>
      <c r="X113" s="182">
        <v>2457</v>
      </c>
      <c r="Y113" s="187">
        <v>0.96202036021926385</v>
      </c>
      <c r="Z113" s="182">
        <v>2554</v>
      </c>
      <c r="AA113" s="182">
        <v>2457</v>
      </c>
      <c r="AB113" s="187">
        <v>0.96202036021926385</v>
      </c>
      <c r="AC113" s="182">
        <v>39</v>
      </c>
      <c r="AD113" s="182">
        <v>0</v>
      </c>
      <c r="AE113" s="187">
        <v>0</v>
      </c>
      <c r="AF113" s="182">
        <v>0</v>
      </c>
      <c r="AG113" s="182">
        <v>0</v>
      </c>
      <c r="AH113" s="187">
        <v>0</v>
      </c>
      <c r="AI113" s="182">
        <v>0</v>
      </c>
      <c r="AJ113" s="182">
        <v>0</v>
      </c>
      <c r="AK113" s="187">
        <v>0</v>
      </c>
      <c r="AL113" s="182">
        <v>0</v>
      </c>
      <c r="AM113" s="182">
        <v>0</v>
      </c>
      <c r="AN113" s="187">
        <v>0</v>
      </c>
      <c r="AO113" s="182">
        <v>39</v>
      </c>
      <c r="AP113" s="182">
        <v>0</v>
      </c>
      <c r="AQ113" s="187">
        <v>0</v>
      </c>
      <c r="AR113" s="182">
        <v>60</v>
      </c>
      <c r="AS113" s="182">
        <v>22</v>
      </c>
      <c r="AT113" s="187">
        <v>0.36666666666666664</v>
      </c>
      <c r="AU113" s="182">
        <v>0</v>
      </c>
      <c r="AV113" s="182">
        <v>0</v>
      </c>
      <c r="AW113" s="187">
        <v>0</v>
      </c>
      <c r="AX113" s="182">
        <v>0</v>
      </c>
      <c r="AY113" s="182">
        <v>0</v>
      </c>
      <c r="AZ113" s="187">
        <v>0</v>
      </c>
      <c r="BA113" s="182">
        <v>60</v>
      </c>
      <c r="BB113" s="182">
        <v>22</v>
      </c>
      <c r="BC113" s="187">
        <v>0.36666666666666664</v>
      </c>
      <c r="BD113" s="182">
        <v>617</v>
      </c>
      <c r="BE113" s="182">
        <v>426</v>
      </c>
      <c r="BF113" s="187">
        <v>0.69043760129659648</v>
      </c>
      <c r="BG113" s="182">
        <v>244</v>
      </c>
      <c r="BH113" s="182">
        <v>182</v>
      </c>
      <c r="BI113" s="187">
        <v>0.74590163934426235</v>
      </c>
      <c r="BJ113" s="182">
        <v>27</v>
      </c>
      <c r="BK113" s="182">
        <v>0</v>
      </c>
      <c r="BL113" s="187">
        <v>0</v>
      </c>
      <c r="BM113" s="182">
        <v>42</v>
      </c>
      <c r="BN113" s="182">
        <v>27</v>
      </c>
      <c r="BO113" s="187">
        <v>0.6428571428571429</v>
      </c>
      <c r="BP113" s="182">
        <v>660</v>
      </c>
      <c r="BQ113" s="182">
        <v>362</v>
      </c>
      <c r="BR113" s="187">
        <v>0.54848484848484846</v>
      </c>
      <c r="BS113" s="182">
        <v>0</v>
      </c>
      <c r="BT113" s="182">
        <v>0</v>
      </c>
      <c r="BU113" s="187">
        <v>0</v>
      </c>
      <c r="BV113" s="182">
        <v>1590</v>
      </c>
      <c r="BW113" s="182">
        <v>997</v>
      </c>
      <c r="BX113" s="187">
        <v>0.62704402515723268</v>
      </c>
      <c r="BY113" s="182">
        <v>0</v>
      </c>
      <c r="BZ113" s="182">
        <v>0</v>
      </c>
      <c r="CA113" s="187">
        <v>0</v>
      </c>
      <c r="CB113" s="182">
        <v>1689</v>
      </c>
      <c r="CC113" s="182">
        <v>1019</v>
      </c>
      <c r="CD113" s="187">
        <v>0.6033155713439905</v>
      </c>
      <c r="CE113" s="182">
        <v>4243</v>
      </c>
      <c r="CF113" s="182">
        <v>3476</v>
      </c>
      <c r="CG113" s="187">
        <v>0.81923167570115485</v>
      </c>
      <c r="CH113" s="182">
        <v>16480</v>
      </c>
      <c r="CI113" s="182">
        <v>3520</v>
      </c>
      <c r="CJ113" s="187">
        <v>0.21359223300970873</v>
      </c>
      <c r="CK113" s="182">
        <v>6360</v>
      </c>
      <c r="CL113" s="182">
        <v>2053</v>
      </c>
      <c r="CM113" s="187">
        <v>0.32279874213836479</v>
      </c>
      <c r="CN113" s="182">
        <v>3840</v>
      </c>
      <c r="CO113" s="182">
        <v>960</v>
      </c>
      <c r="CP113" s="187">
        <v>0.25</v>
      </c>
      <c r="CQ113" s="182">
        <v>120</v>
      </c>
      <c r="CR113" s="182">
        <v>0</v>
      </c>
      <c r="CS113" s="187">
        <v>0</v>
      </c>
      <c r="CT113" s="182">
        <v>3960</v>
      </c>
      <c r="CU113" s="182">
        <v>960</v>
      </c>
      <c r="CV113" s="187">
        <v>0.24242424242424243</v>
      </c>
      <c r="CW113" s="182">
        <v>0</v>
      </c>
      <c r="CX113" s="182">
        <v>42</v>
      </c>
      <c r="CY113" s="187">
        <v>0</v>
      </c>
      <c r="CZ113" s="182">
        <v>45</v>
      </c>
      <c r="DA113" s="182">
        <v>0</v>
      </c>
      <c r="DB113" s="187">
        <v>0</v>
      </c>
      <c r="DC113" s="182"/>
      <c r="DD113" s="182">
        <v>0</v>
      </c>
      <c r="DE113" s="187">
        <v>0</v>
      </c>
      <c r="DF113" s="182">
        <v>45</v>
      </c>
      <c r="DG113" s="182">
        <v>0</v>
      </c>
      <c r="DH113" s="187">
        <v>0</v>
      </c>
      <c r="DI113" s="182">
        <v>45</v>
      </c>
      <c r="DJ113" s="182">
        <v>42</v>
      </c>
      <c r="DK113" s="187">
        <v>0.93333333333333335</v>
      </c>
      <c r="DL113" s="182">
        <v>0</v>
      </c>
      <c r="DM113" s="182">
        <v>39</v>
      </c>
      <c r="DN113" s="187">
        <v>0</v>
      </c>
      <c r="DO113" s="182">
        <v>45</v>
      </c>
      <c r="DP113" s="182">
        <v>81</v>
      </c>
      <c r="DQ113" s="187">
        <v>1.8</v>
      </c>
      <c r="DR113" s="182">
        <v>600</v>
      </c>
      <c r="DS113" s="182">
        <v>125</v>
      </c>
      <c r="DT113" s="187">
        <v>0.20833333333333334</v>
      </c>
      <c r="DU113" s="182">
        <v>45</v>
      </c>
      <c r="DV113" s="182">
        <v>0</v>
      </c>
      <c r="DW113" s="182">
        <v>125</v>
      </c>
      <c r="DX113" s="182">
        <v>645</v>
      </c>
      <c r="DY113" s="182">
        <v>125</v>
      </c>
      <c r="DZ113" s="187">
        <v>0.19379844961240311</v>
      </c>
      <c r="EA113" s="182">
        <v>27490</v>
      </c>
      <c r="EB113" s="182">
        <v>6739</v>
      </c>
      <c r="EC113" s="187">
        <v>0.24514368861404148</v>
      </c>
      <c r="ED113" s="182">
        <v>31733</v>
      </c>
      <c r="EE113" s="182">
        <v>10215</v>
      </c>
      <c r="EF113" s="187">
        <v>0.32190464185548168</v>
      </c>
      <c r="EG113" s="182">
        <v>87</v>
      </c>
      <c r="EH113" s="182">
        <v>81</v>
      </c>
      <c r="EI113" s="187">
        <v>0.93103448275862066</v>
      </c>
      <c r="EJ113" s="182">
        <v>739</v>
      </c>
      <c r="EK113" s="182">
        <v>152</v>
      </c>
      <c r="EL113" s="187">
        <v>0.20568335588633288</v>
      </c>
      <c r="EM113" s="182">
        <v>21528</v>
      </c>
      <c r="EN113" s="182">
        <v>5590</v>
      </c>
      <c r="EO113" s="187">
        <v>0.25966183574879226</v>
      </c>
      <c r="EP113" s="182">
        <v>992</v>
      </c>
      <c r="EQ113" s="182">
        <v>379</v>
      </c>
      <c r="ER113" s="187">
        <v>0.38205645161290325</v>
      </c>
      <c r="ES113" s="199">
        <v>0.93</v>
      </c>
      <c r="ET113" s="187">
        <v>0.93263570961412701</v>
      </c>
      <c r="EU113" s="187">
        <v>1.0028340963592763</v>
      </c>
      <c r="EV113" s="199">
        <v>0.8</v>
      </c>
      <c r="EW113" s="187">
        <v>0.89655172413793105</v>
      </c>
      <c r="EX113" s="200">
        <v>1.1206896551724137</v>
      </c>
      <c r="EY113" s="199">
        <v>0.87</v>
      </c>
      <c r="EZ113" s="187">
        <v>0.919006919006919</v>
      </c>
      <c r="FA113" s="200">
        <v>1.0563297919619759</v>
      </c>
      <c r="FB113" s="199">
        <v>0.96</v>
      </c>
      <c r="FC113" s="187">
        <v>0.89605734767025103</v>
      </c>
      <c r="FD113" s="187">
        <v>0.93339307048984488</v>
      </c>
      <c r="FE113" s="199">
        <v>0.71</v>
      </c>
      <c r="FF113" s="187">
        <v>1</v>
      </c>
      <c r="FG113" s="200">
        <v>1.4084507042253522</v>
      </c>
      <c r="FH113" s="199">
        <v>0.84</v>
      </c>
      <c r="FI113" s="187">
        <v>0.91462217860647699</v>
      </c>
      <c r="FJ113" s="200">
        <v>1.0888359269124726</v>
      </c>
      <c r="FK113" s="199">
        <v>0.86</v>
      </c>
      <c r="FL113" s="187">
        <v>0.917721518987342</v>
      </c>
      <c r="FM113" s="200">
        <v>1.0671180453341187</v>
      </c>
      <c r="FN113" s="199">
        <v>0.22</v>
      </c>
      <c r="FO113" s="187">
        <v>0.52901785714285698</v>
      </c>
      <c r="FP113" s="200">
        <v>2.4046266233766227</v>
      </c>
      <c r="FQ113" s="199">
        <v>0.83</v>
      </c>
      <c r="FR113" s="187">
        <v>0.94422310756972105</v>
      </c>
      <c r="FS113" s="200"/>
      <c r="FT113" s="199">
        <v>0.21</v>
      </c>
      <c r="FU113" s="187">
        <v>0.67812499999999998</v>
      </c>
      <c r="FV113" s="200"/>
      <c r="FW113" s="199">
        <v>0.73</v>
      </c>
      <c r="FX113" s="187">
        <v>0</v>
      </c>
      <c r="FY113" s="200">
        <v>0</v>
      </c>
      <c r="FZ113" s="199">
        <v>0.47</v>
      </c>
      <c r="GA113" s="187">
        <v>0.67812499999999998</v>
      </c>
      <c r="GB113" s="200">
        <v>1.4428191489361701</v>
      </c>
      <c r="GC113" s="199">
        <v>0.53</v>
      </c>
      <c r="GD113" s="187">
        <v>0.66820002967799397</v>
      </c>
      <c r="GE113" s="200">
        <v>1.2607547729773469</v>
      </c>
      <c r="GF113" s="199">
        <v>0.69</v>
      </c>
      <c r="GG113" s="187">
        <v>0.75310817425354903</v>
      </c>
      <c r="GH113" s="200">
        <v>0.66820002967799397</v>
      </c>
      <c r="GI113" s="199">
        <v>0.89</v>
      </c>
      <c r="GJ113" s="187">
        <v>1</v>
      </c>
      <c r="GK113" s="200">
        <v>1.1235955056179776</v>
      </c>
      <c r="GL113" s="199">
        <v>0.6</v>
      </c>
      <c r="GM113" s="187">
        <v>0.95394736842105299</v>
      </c>
      <c r="GN113" s="200">
        <v>1.5899122807017549</v>
      </c>
      <c r="GO113" s="234">
        <v>449</v>
      </c>
      <c r="GP113" s="182">
        <v>74</v>
      </c>
      <c r="GQ113" s="235">
        <v>0.16481069042316257</v>
      </c>
      <c r="GR113" s="236">
        <v>842</v>
      </c>
      <c r="GS113" s="182">
        <v>20</v>
      </c>
      <c r="GT113" s="237">
        <v>2.3752969121140142E-2</v>
      </c>
      <c r="GU113" s="238">
        <v>1291</v>
      </c>
      <c r="GV113" s="182">
        <v>94</v>
      </c>
      <c r="GW113" s="237">
        <v>7.2811773818745165E-2</v>
      </c>
      <c r="GX113" s="239">
        <v>9799</v>
      </c>
      <c r="GY113" s="182">
        <v>657</v>
      </c>
      <c r="GZ113" s="237">
        <v>6.7047657924277984E-2</v>
      </c>
      <c r="HA113" s="238">
        <v>11090</v>
      </c>
      <c r="HB113" s="182">
        <v>751</v>
      </c>
      <c r="HC113" s="237">
        <v>6.7718665464382322E-2</v>
      </c>
      <c r="HD113" s="238">
        <v>253</v>
      </c>
      <c r="HE113" s="182">
        <v>0</v>
      </c>
      <c r="HF113" s="237">
        <v>0</v>
      </c>
      <c r="HG113" s="240">
        <v>0</v>
      </c>
      <c r="HH113" s="182">
        <v>0</v>
      </c>
      <c r="HI113" s="237">
        <v>0</v>
      </c>
      <c r="HJ113" s="241">
        <v>376</v>
      </c>
      <c r="HK113" s="182">
        <v>0</v>
      </c>
      <c r="HL113" s="242">
        <v>0</v>
      </c>
    </row>
    <row r="114" spans="1:220" s="78" customFormat="1" ht="15" customHeight="1" x14ac:dyDescent="0.6">
      <c r="A114" s="243">
        <v>76</v>
      </c>
      <c r="B114" s="244" t="s">
        <v>353</v>
      </c>
      <c r="C114" s="245">
        <v>9311</v>
      </c>
      <c r="D114" s="244" t="s">
        <v>481</v>
      </c>
      <c r="E114" s="182">
        <v>2516</v>
      </c>
      <c r="F114" s="182">
        <v>2169</v>
      </c>
      <c r="G114" s="187">
        <v>0.86208267090620028</v>
      </c>
      <c r="H114" s="182">
        <v>1160</v>
      </c>
      <c r="I114" s="182">
        <v>773</v>
      </c>
      <c r="J114" s="187">
        <v>0.66637931034482756</v>
      </c>
      <c r="K114" s="182">
        <v>338</v>
      </c>
      <c r="L114" s="182">
        <v>184</v>
      </c>
      <c r="M114" s="187">
        <v>0.54437869822485208</v>
      </c>
      <c r="N114" s="182">
        <v>0</v>
      </c>
      <c r="O114" s="182">
        <v>0</v>
      </c>
      <c r="P114" s="187">
        <v>0</v>
      </c>
      <c r="Q114" s="182">
        <v>15</v>
      </c>
      <c r="R114" s="182">
        <v>0</v>
      </c>
      <c r="S114" s="187">
        <v>0</v>
      </c>
      <c r="T114" s="182">
        <v>0</v>
      </c>
      <c r="U114" s="182">
        <v>0</v>
      </c>
      <c r="V114" s="187">
        <v>0</v>
      </c>
      <c r="W114" s="182">
        <v>4029</v>
      </c>
      <c r="X114" s="182">
        <v>3126</v>
      </c>
      <c r="Y114" s="187">
        <v>0.77587490692479522</v>
      </c>
      <c r="Z114" s="182">
        <v>4029</v>
      </c>
      <c r="AA114" s="182">
        <v>3126</v>
      </c>
      <c r="AB114" s="187">
        <v>0.77587490692479522</v>
      </c>
      <c r="AC114" s="182">
        <v>267</v>
      </c>
      <c r="AD114" s="182">
        <v>145</v>
      </c>
      <c r="AE114" s="187">
        <v>0.54307116104868913</v>
      </c>
      <c r="AF114" s="182">
        <v>0</v>
      </c>
      <c r="AG114" s="182">
        <v>0</v>
      </c>
      <c r="AH114" s="187">
        <v>0</v>
      </c>
      <c r="AI114" s="182">
        <v>0</v>
      </c>
      <c r="AJ114" s="182">
        <v>0</v>
      </c>
      <c r="AK114" s="187">
        <v>0</v>
      </c>
      <c r="AL114" s="182">
        <v>0</v>
      </c>
      <c r="AM114" s="182">
        <v>0</v>
      </c>
      <c r="AN114" s="187">
        <v>0</v>
      </c>
      <c r="AO114" s="182">
        <v>267</v>
      </c>
      <c r="AP114" s="182">
        <v>145</v>
      </c>
      <c r="AQ114" s="187">
        <v>0.54307116104868913</v>
      </c>
      <c r="AR114" s="182">
        <v>257</v>
      </c>
      <c r="AS114" s="182">
        <v>145</v>
      </c>
      <c r="AT114" s="187">
        <v>0.56420233463035019</v>
      </c>
      <c r="AU114" s="182">
        <v>0</v>
      </c>
      <c r="AV114" s="182">
        <v>0</v>
      </c>
      <c r="AW114" s="187">
        <v>0</v>
      </c>
      <c r="AX114" s="182">
        <v>0</v>
      </c>
      <c r="AY114" s="182">
        <v>0</v>
      </c>
      <c r="AZ114" s="187">
        <v>0</v>
      </c>
      <c r="BA114" s="182">
        <v>257</v>
      </c>
      <c r="BB114" s="182">
        <v>145</v>
      </c>
      <c r="BC114" s="187">
        <v>0.56420233463035019</v>
      </c>
      <c r="BD114" s="182">
        <v>2621</v>
      </c>
      <c r="BE114" s="182">
        <v>1620</v>
      </c>
      <c r="BF114" s="187">
        <v>0.61808470049599384</v>
      </c>
      <c r="BG114" s="182">
        <v>462</v>
      </c>
      <c r="BH114" s="182">
        <v>211</v>
      </c>
      <c r="BI114" s="187">
        <v>0.45670995670995673</v>
      </c>
      <c r="BJ114" s="182">
        <v>0</v>
      </c>
      <c r="BK114" s="182">
        <v>0</v>
      </c>
      <c r="BL114" s="187">
        <v>0</v>
      </c>
      <c r="BM114" s="182">
        <v>15</v>
      </c>
      <c r="BN114" s="182">
        <v>0</v>
      </c>
      <c r="BO114" s="187">
        <v>0</v>
      </c>
      <c r="BP114" s="182">
        <v>6870</v>
      </c>
      <c r="BQ114" s="182">
        <v>6486</v>
      </c>
      <c r="BR114" s="187">
        <v>0.94410480349344983</v>
      </c>
      <c r="BS114" s="182">
        <v>0</v>
      </c>
      <c r="BT114" s="182">
        <v>0</v>
      </c>
      <c r="BU114" s="187">
        <v>0</v>
      </c>
      <c r="BV114" s="182">
        <v>9968</v>
      </c>
      <c r="BW114" s="182">
        <v>8317</v>
      </c>
      <c r="BX114" s="187">
        <v>0.8343699839486356</v>
      </c>
      <c r="BY114" s="182">
        <v>0</v>
      </c>
      <c r="BZ114" s="182">
        <v>0</v>
      </c>
      <c r="CA114" s="187">
        <v>0</v>
      </c>
      <c r="CB114" s="182">
        <v>10492</v>
      </c>
      <c r="CC114" s="182">
        <v>8607</v>
      </c>
      <c r="CD114" s="187">
        <v>0.82033930613800987</v>
      </c>
      <c r="CE114" s="182">
        <v>14521</v>
      </c>
      <c r="CF114" s="182">
        <v>11733</v>
      </c>
      <c r="CG114" s="187">
        <v>0.80800220370497899</v>
      </c>
      <c r="CH114" s="182">
        <v>8800</v>
      </c>
      <c r="CI114" s="182">
        <v>1600</v>
      </c>
      <c r="CJ114" s="187">
        <v>0.18181818181818182</v>
      </c>
      <c r="CK114" s="182">
        <v>19650</v>
      </c>
      <c r="CL114" s="182">
        <v>3732</v>
      </c>
      <c r="CM114" s="187">
        <v>0.1899236641221374</v>
      </c>
      <c r="CN114" s="182">
        <v>3840</v>
      </c>
      <c r="CO114" s="182">
        <v>1120</v>
      </c>
      <c r="CP114" s="187">
        <v>0.29166666666666669</v>
      </c>
      <c r="CQ114" s="182">
        <v>1920</v>
      </c>
      <c r="CR114" s="182">
        <v>474</v>
      </c>
      <c r="CS114" s="187">
        <v>0.24687500000000001</v>
      </c>
      <c r="CT114" s="182">
        <v>5760</v>
      </c>
      <c r="CU114" s="182">
        <v>1594</v>
      </c>
      <c r="CV114" s="187">
        <v>0.27673611111111113</v>
      </c>
      <c r="CW114" s="182">
        <v>0</v>
      </c>
      <c r="CX114" s="182">
        <v>0</v>
      </c>
      <c r="CY114" s="187">
        <v>0</v>
      </c>
      <c r="CZ114" s="182">
        <v>0</v>
      </c>
      <c r="DA114" s="182">
        <v>0</v>
      </c>
      <c r="DB114" s="187">
        <v>0</v>
      </c>
      <c r="DC114" s="182"/>
      <c r="DD114" s="182">
        <v>0</v>
      </c>
      <c r="DE114" s="187">
        <v>0</v>
      </c>
      <c r="DF114" s="182">
        <v>0</v>
      </c>
      <c r="DG114" s="182">
        <v>0</v>
      </c>
      <c r="DH114" s="187">
        <v>0</v>
      </c>
      <c r="DI114" s="182">
        <v>0</v>
      </c>
      <c r="DJ114" s="182">
        <v>0</v>
      </c>
      <c r="DK114" s="187">
        <v>0</v>
      </c>
      <c r="DL114" s="182">
        <v>0</v>
      </c>
      <c r="DM114" s="182">
        <v>0</v>
      </c>
      <c r="DN114" s="187">
        <v>0</v>
      </c>
      <c r="DO114" s="182">
        <v>0</v>
      </c>
      <c r="DP114" s="182">
        <v>0</v>
      </c>
      <c r="DQ114" s="187">
        <v>0</v>
      </c>
      <c r="DR114" s="182">
        <v>650</v>
      </c>
      <c r="DS114" s="182">
        <v>122</v>
      </c>
      <c r="DT114" s="187">
        <v>0.18769230769230769</v>
      </c>
      <c r="DU114" s="182">
        <v>45</v>
      </c>
      <c r="DV114" s="182">
        <v>0</v>
      </c>
      <c r="DW114" s="182">
        <v>122</v>
      </c>
      <c r="DX114" s="182">
        <v>695</v>
      </c>
      <c r="DY114" s="182">
        <v>122</v>
      </c>
      <c r="DZ114" s="187">
        <v>0.17553956834532375</v>
      </c>
      <c r="EA114" s="182">
        <v>34905</v>
      </c>
      <c r="EB114" s="182">
        <v>7048</v>
      </c>
      <c r="EC114" s="187">
        <v>0.20191949577424437</v>
      </c>
      <c r="ED114" s="182">
        <v>49426</v>
      </c>
      <c r="EE114" s="182">
        <v>18781</v>
      </c>
      <c r="EF114" s="187">
        <v>0.37998219560555174</v>
      </c>
      <c r="EG114" s="182">
        <v>0</v>
      </c>
      <c r="EH114" s="182">
        <v>0</v>
      </c>
      <c r="EI114" s="187">
        <v>0</v>
      </c>
      <c r="EJ114" s="182">
        <v>725</v>
      </c>
      <c r="EK114" s="182">
        <v>122</v>
      </c>
      <c r="EL114" s="187">
        <v>0.16827586206896553</v>
      </c>
      <c r="EM114" s="182">
        <v>14262</v>
      </c>
      <c r="EN114" s="182">
        <v>3704</v>
      </c>
      <c r="EO114" s="187">
        <v>0.25971112045996353</v>
      </c>
      <c r="EP114" s="182">
        <v>1128</v>
      </c>
      <c r="EQ114" s="182">
        <v>182</v>
      </c>
      <c r="ER114" s="187">
        <v>0.16134751773049646</v>
      </c>
      <c r="ES114" s="199">
        <v>0.93</v>
      </c>
      <c r="ET114" s="187">
        <v>0.96940076498087502</v>
      </c>
      <c r="EU114" s="187">
        <v>1.0423664139579301</v>
      </c>
      <c r="EV114" s="199">
        <v>0.77</v>
      </c>
      <c r="EW114" s="187">
        <v>0.88357050452781405</v>
      </c>
      <c r="EX114" s="200">
        <v>1.1474941617244339</v>
      </c>
      <c r="EY114" s="199">
        <v>0.85</v>
      </c>
      <c r="EZ114" s="187">
        <v>0.94817658349328204</v>
      </c>
      <c r="FA114" s="200">
        <v>1.1155018629332729</v>
      </c>
      <c r="FB114" s="199">
        <v>0.89</v>
      </c>
      <c r="FC114" s="187">
        <v>0.97903763696998602</v>
      </c>
      <c r="FD114" s="187">
        <v>1.1000422887303214</v>
      </c>
      <c r="FE114" s="199">
        <v>0.63</v>
      </c>
      <c r="FF114" s="187">
        <v>0.78672985781990501</v>
      </c>
      <c r="FG114" s="200">
        <v>1.2487775520950872</v>
      </c>
      <c r="FH114" s="199">
        <v>0.76</v>
      </c>
      <c r="FI114" s="187">
        <v>0.97432322528174697</v>
      </c>
      <c r="FJ114" s="200">
        <v>1.2820042437917722</v>
      </c>
      <c r="FK114" s="199">
        <v>0.81</v>
      </c>
      <c r="FL114" s="187">
        <v>0.96735702718827199</v>
      </c>
      <c r="FM114" s="200">
        <v>1.1942679348003358</v>
      </c>
      <c r="FN114" s="199">
        <v>0.25</v>
      </c>
      <c r="FO114" s="187">
        <v>0.65808823529411797</v>
      </c>
      <c r="FP114" s="200">
        <v>2.6323529411764719</v>
      </c>
      <c r="FQ114" s="199">
        <v>0.85</v>
      </c>
      <c r="FR114" s="187">
        <v>0.96719038817005498</v>
      </c>
      <c r="FS114" s="200"/>
      <c r="FT114" s="199">
        <v>0.28000000000000003</v>
      </c>
      <c r="FU114" s="187">
        <v>0.67946428571428596</v>
      </c>
      <c r="FV114" s="200"/>
      <c r="FW114" s="199">
        <v>0.56999999999999995</v>
      </c>
      <c r="FX114" s="187">
        <v>0.96413502109704696</v>
      </c>
      <c r="FY114" s="200">
        <v>1.6914649492930649</v>
      </c>
      <c r="FZ114" s="199">
        <v>0.43</v>
      </c>
      <c r="GA114" s="187">
        <v>0.76411543287327499</v>
      </c>
      <c r="GB114" s="200">
        <v>1.7770126345890116</v>
      </c>
      <c r="GC114" s="199">
        <v>0.55000000000000004</v>
      </c>
      <c r="GD114" s="187">
        <v>0.84790011350737804</v>
      </c>
      <c r="GE114" s="200">
        <v>1.5416365700134145</v>
      </c>
      <c r="GF114" s="199">
        <v>0.68</v>
      </c>
      <c r="GG114" s="187">
        <v>0.92252808689633103</v>
      </c>
      <c r="GH114" s="200">
        <v>0.84790011350737804</v>
      </c>
      <c r="GI114" s="199" t="s">
        <v>335</v>
      </c>
      <c r="GJ114" s="187">
        <v>0</v>
      </c>
      <c r="GK114" s="200" t="e">
        <v>#VALUE!</v>
      </c>
      <c r="GL114" s="199">
        <v>0.89</v>
      </c>
      <c r="GM114" s="187">
        <v>1</v>
      </c>
      <c r="GN114" s="200">
        <v>1.1235955056179776</v>
      </c>
      <c r="GO114" s="234">
        <v>777</v>
      </c>
      <c r="GP114" s="182">
        <v>200</v>
      </c>
      <c r="GQ114" s="235">
        <v>0.2574002574002574</v>
      </c>
      <c r="GR114" s="249">
        <v>4120</v>
      </c>
      <c r="GS114" s="182">
        <v>162</v>
      </c>
      <c r="GT114" s="187">
        <v>3.9320388349514561E-2</v>
      </c>
      <c r="GU114" s="239">
        <v>4897</v>
      </c>
      <c r="GV114" s="182">
        <v>362</v>
      </c>
      <c r="GW114" s="187">
        <v>7.3922809883602211E-2</v>
      </c>
      <c r="GX114" s="239">
        <v>21072</v>
      </c>
      <c r="GY114" s="182">
        <v>3981</v>
      </c>
      <c r="GZ114" s="187">
        <v>0.1889236902050114</v>
      </c>
      <c r="HA114" s="239">
        <v>25969</v>
      </c>
      <c r="HB114" s="182">
        <v>4343</v>
      </c>
      <c r="HC114" s="187">
        <v>0.16723786052601178</v>
      </c>
      <c r="HD114" s="239">
        <v>2580</v>
      </c>
      <c r="HE114" s="182">
        <v>23</v>
      </c>
      <c r="HF114" s="187">
        <v>8.9147286821705425E-3</v>
      </c>
      <c r="HG114" s="250">
        <v>0</v>
      </c>
      <c r="HH114" s="182">
        <v>0</v>
      </c>
      <c r="HI114" s="187">
        <v>0</v>
      </c>
      <c r="HJ114" s="251">
        <v>559</v>
      </c>
      <c r="HK114" s="182">
        <v>317</v>
      </c>
      <c r="HL114" s="242">
        <v>0.56708407871198574</v>
      </c>
    </row>
    <row r="115" spans="1:220" s="78" customFormat="1" ht="15" customHeight="1" x14ac:dyDescent="0.6">
      <c r="A115" s="243">
        <v>76</v>
      </c>
      <c r="B115" s="244" t="s">
        <v>353</v>
      </c>
      <c r="C115" s="245">
        <v>9543</v>
      </c>
      <c r="D115" s="244" t="s">
        <v>482</v>
      </c>
      <c r="E115" s="182">
        <v>1198</v>
      </c>
      <c r="F115" s="182">
        <v>783</v>
      </c>
      <c r="G115" s="187">
        <v>0.65358931552587651</v>
      </c>
      <c r="H115" s="182">
        <v>1589</v>
      </c>
      <c r="I115" s="182">
        <v>1173</v>
      </c>
      <c r="J115" s="187">
        <v>0.73820012586532413</v>
      </c>
      <c r="K115" s="182">
        <v>0</v>
      </c>
      <c r="L115" s="182">
        <v>0</v>
      </c>
      <c r="M115" s="187">
        <v>0</v>
      </c>
      <c r="N115" s="182">
        <v>0</v>
      </c>
      <c r="O115" s="182">
        <v>0</v>
      </c>
      <c r="P115" s="187">
        <v>0</v>
      </c>
      <c r="Q115" s="182">
        <v>15</v>
      </c>
      <c r="R115" s="182">
        <v>0</v>
      </c>
      <c r="S115" s="187">
        <v>0</v>
      </c>
      <c r="T115" s="182">
        <v>0</v>
      </c>
      <c r="U115" s="182">
        <v>0</v>
      </c>
      <c r="V115" s="187">
        <v>0</v>
      </c>
      <c r="W115" s="182">
        <v>2802</v>
      </c>
      <c r="X115" s="182">
        <v>1956</v>
      </c>
      <c r="Y115" s="187">
        <v>0.69807280513918635</v>
      </c>
      <c r="Z115" s="182">
        <v>2802</v>
      </c>
      <c r="AA115" s="182">
        <v>1956</v>
      </c>
      <c r="AB115" s="187">
        <v>0.69807280513918635</v>
      </c>
      <c r="AC115" s="182">
        <v>47</v>
      </c>
      <c r="AD115" s="182">
        <v>0</v>
      </c>
      <c r="AE115" s="187">
        <v>0</v>
      </c>
      <c r="AF115" s="182">
        <v>17</v>
      </c>
      <c r="AG115" s="182">
        <v>0</v>
      </c>
      <c r="AH115" s="187">
        <v>0</v>
      </c>
      <c r="AI115" s="182">
        <v>32</v>
      </c>
      <c r="AJ115" s="182">
        <v>0</v>
      </c>
      <c r="AK115" s="187">
        <v>0</v>
      </c>
      <c r="AL115" s="182">
        <v>0</v>
      </c>
      <c r="AM115" s="182">
        <v>31</v>
      </c>
      <c r="AN115" s="187">
        <v>0</v>
      </c>
      <c r="AO115" s="182">
        <v>96</v>
      </c>
      <c r="AP115" s="182">
        <v>31</v>
      </c>
      <c r="AQ115" s="187">
        <v>0.32291666666666669</v>
      </c>
      <c r="AR115" s="182">
        <v>60</v>
      </c>
      <c r="AS115" s="182">
        <v>0</v>
      </c>
      <c r="AT115" s="187">
        <v>0</v>
      </c>
      <c r="AU115" s="182">
        <v>0</v>
      </c>
      <c r="AV115" s="182">
        <v>0</v>
      </c>
      <c r="AW115" s="187">
        <v>0</v>
      </c>
      <c r="AX115" s="182">
        <v>0</v>
      </c>
      <c r="AY115" s="182">
        <v>0</v>
      </c>
      <c r="AZ115" s="187">
        <v>0</v>
      </c>
      <c r="BA115" s="182">
        <v>60</v>
      </c>
      <c r="BB115" s="182">
        <v>0</v>
      </c>
      <c r="BC115" s="187">
        <v>0</v>
      </c>
      <c r="BD115" s="182">
        <v>822</v>
      </c>
      <c r="BE115" s="182">
        <v>651</v>
      </c>
      <c r="BF115" s="187">
        <v>0.79197080291970801</v>
      </c>
      <c r="BG115" s="182">
        <v>543</v>
      </c>
      <c r="BH115" s="182">
        <v>389</v>
      </c>
      <c r="BI115" s="187">
        <v>0.71639042357274396</v>
      </c>
      <c r="BJ115" s="182">
        <v>181</v>
      </c>
      <c r="BK115" s="182">
        <v>142</v>
      </c>
      <c r="BL115" s="187">
        <v>0.78453038674033149</v>
      </c>
      <c r="BM115" s="182">
        <v>69</v>
      </c>
      <c r="BN115" s="182">
        <v>55</v>
      </c>
      <c r="BO115" s="187">
        <v>0.79710144927536231</v>
      </c>
      <c r="BP115" s="182">
        <v>4161</v>
      </c>
      <c r="BQ115" s="182">
        <v>1762</v>
      </c>
      <c r="BR115" s="187">
        <v>0.42345590002403266</v>
      </c>
      <c r="BS115" s="182">
        <v>145</v>
      </c>
      <c r="BT115" s="182">
        <v>85</v>
      </c>
      <c r="BU115" s="187">
        <v>0.58620689655172409</v>
      </c>
      <c r="BV115" s="182">
        <v>5921</v>
      </c>
      <c r="BW115" s="182">
        <v>3084</v>
      </c>
      <c r="BX115" s="187">
        <v>0.52085796318189492</v>
      </c>
      <c r="BY115" s="182">
        <v>45</v>
      </c>
      <c r="BZ115" s="182">
        <v>22</v>
      </c>
      <c r="CA115" s="187">
        <v>0.48888888888888887</v>
      </c>
      <c r="CB115" s="182">
        <v>6122</v>
      </c>
      <c r="CC115" s="182">
        <v>3137</v>
      </c>
      <c r="CD115" s="187">
        <v>0.51241424371120547</v>
      </c>
      <c r="CE115" s="182">
        <v>8924</v>
      </c>
      <c r="CF115" s="182">
        <v>5093</v>
      </c>
      <c r="CG115" s="187">
        <v>0.5707082025997311</v>
      </c>
      <c r="CH115" s="182">
        <v>23840</v>
      </c>
      <c r="CI115" s="182">
        <v>4240</v>
      </c>
      <c r="CJ115" s="187">
        <v>0.17785234899328858</v>
      </c>
      <c r="CK115" s="182">
        <v>12150</v>
      </c>
      <c r="CL115" s="182">
        <v>2387</v>
      </c>
      <c r="CM115" s="187">
        <v>0.19646090534979424</v>
      </c>
      <c r="CN115" s="182">
        <v>3840</v>
      </c>
      <c r="CO115" s="182">
        <v>960</v>
      </c>
      <c r="CP115" s="187">
        <v>0.25</v>
      </c>
      <c r="CQ115" s="182">
        <v>540</v>
      </c>
      <c r="CR115" s="182">
        <v>212</v>
      </c>
      <c r="CS115" s="187">
        <v>0.3925925925925926</v>
      </c>
      <c r="CT115" s="182">
        <v>4380</v>
      </c>
      <c r="CU115" s="182">
        <v>1172</v>
      </c>
      <c r="CV115" s="187">
        <v>0.26757990867579906</v>
      </c>
      <c r="CW115" s="182">
        <v>345</v>
      </c>
      <c r="CX115" s="182">
        <v>0</v>
      </c>
      <c r="CY115" s="187">
        <v>0</v>
      </c>
      <c r="CZ115" s="182">
        <v>60</v>
      </c>
      <c r="DA115" s="182">
        <v>0</v>
      </c>
      <c r="DB115" s="187">
        <v>0</v>
      </c>
      <c r="DC115" s="182"/>
      <c r="DD115" s="182">
        <v>0</v>
      </c>
      <c r="DE115" s="187">
        <v>0</v>
      </c>
      <c r="DF115" s="182">
        <v>60</v>
      </c>
      <c r="DG115" s="182">
        <v>30</v>
      </c>
      <c r="DH115" s="187">
        <v>0.5</v>
      </c>
      <c r="DI115" s="182">
        <v>405</v>
      </c>
      <c r="DJ115" s="182">
        <v>30</v>
      </c>
      <c r="DK115" s="187">
        <v>7.407407407407407E-2</v>
      </c>
      <c r="DL115" s="182">
        <v>6285</v>
      </c>
      <c r="DM115" s="182">
        <v>1442</v>
      </c>
      <c r="DN115" s="187">
        <v>0.22943516308671441</v>
      </c>
      <c r="DO115" s="182">
        <v>6690</v>
      </c>
      <c r="DP115" s="182">
        <v>1472</v>
      </c>
      <c r="DQ115" s="187">
        <v>0.22002989536621823</v>
      </c>
      <c r="DR115" s="182">
        <v>690</v>
      </c>
      <c r="DS115" s="182">
        <v>581</v>
      </c>
      <c r="DT115" s="187">
        <v>0.84202898550724636</v>
      </c>
      <c r="DU115" s="182">
        <v>45</v>
      </c>
      <c r="DV115" s="182">
        <v>0</v>
      </c>
      <c r="DW115" s="182">
        <v>581</v>
      </c>
      <c r="DX115" s="182">
        <v>735</v>
      </c>
      <c r="DY115" s="182">
        <v>581</v>
      </c>
      <c r="DZ115" s="187">
        <v>0.79047619047619044</v>
      </c>
      <c r="EA115" s="182">
        <v>47795</v>
      </c>
      <c r="EB115" s="182">
        <v>9852</v>
      </c>
      <c r="EC115" s="187">
        <v>0.20613034836279945</v>
      </c>
      <c r="ED115" s="182">
        <v>56719</v>
      </c>
      <c r="EE115" s="182">
        <v>14945</v>
      </c>
      <c r="EF115" s="187">
        <v>0.26349195155062677</v>
      </c>
      <c r="EG115" s="182">
        <v>6888</v>
      </c>
      <c r="EH115" s="182">
        <v>1614</v>
      </c>
      <c r="EI115" s="187">
        <v>0.23432055749128919</v>
      </c>
      <c r="EJ115" s="182">
        <v>851</v>
      </c>
      <c r="EK115" s="182">
        <v>636</v>
      </c>
      <c r="EL115" s="187">
        <v>0.74735605170387776</v>
      </c>
      <c r="EM115" s="182">
        <v>29812</v>
      </c>
      <c r="EN115" s="182">
        <v>6762</v>
      </c>
      <c r="EO115" s="187">
        <v>0.22682141419562593</v>
      </c>
      <c r="EP115" s="182">
        <v>1436</v>
      </c>
      <c r="EQ115" s="182">
        <v>151</v>
      </c>
      <c r="ER115" s="187">
        <v>0.10515320334261838</v>
      </c>
      <c r="ES115" s="199">
        <v>0.92</v>
      </c>
      <c r="ET115" s="187">
        <v>0.94763729246487904</v>
      </c>
      <c r="EU115" s="187">
        <v>1.0300405352879121</v>
      </c>
      <c r="EV115" s="199">
        <v>0.86</v>
      </c>
      <c r="EW115" s="187">
        <v>0.99829497016197799</v>
      </c>
      <c r="EX115" s="200">
        <v>1.1608081048395094</v>
      </c>
      <c r="EY115" s="199">
        <v>0.89</v>
      </c>
      <c r="EZ115" s="187">
        <v>0.97801635991820002</v>
      </c>
      <c r="FA115" s="200">
        <v>1.0988947864249439</v>
      </c>
      <c r="FB115" s="199">
        <v>0.97</v>
      </c>
      <c r="FC115" s="187">
        <v>0.95705967976710304</v>
      </c>
      <c r="FD115" s="187">
        <v>0.98665946367742585</v>
      </c>
      <c r="FE115" s="199">
        <v>0.89</v>
      </c>
      <c r="FF115" s="187">
        <v>0.98971722365038595</v>
      </c>
      <c r="FG115" s="200">
        <v>1.1120418243262764</v>
      </c>
      <c r="FH115" s="199">
        <v>0.93</v>
      </c>
      <c r="FI115" s="187">
        <v>0.96110934013388605</v>
      </c>
      <c r="FJ115" s="200">
        <v>1.0334509033697699</v>
      </c>
      <c r="FK115" s="199">
        <v>0.92</v>
      </c>
      <c r="FL115" s="187">
        <v>0.96760259179265595</v>
      </c>
      <c r="FM115" s="200">
        <v>1.051741947600713</v>
      </c>
      <c r="FN115" s="199">
        <v>0.26</v>
      </c>
      <c r="FO115" s="187">
        <v>0.57923076923076899</v>
      </c>
      <c r="FP115" s="200">
        <v>2.227810650887573</v>
      </c>
      <c r="FQ115" s="199">
        <v>0.91</v>
      </c>
      <c r="FR115" s="187">
        <v>0.93293207222699903</v>
      </c>
      <c r="FS115" s="200"/>
      <c r="FT115" s="199">
        <v>0.27</v>
      </c>
      <c r="FU115" s="187">
        <v>0.61354166666666599</v>
      </c>
      <c r="FV115" s="200"/>
      <c r="FW115" s="199">
        <v>0.83</v>
      </c>
      <c r="FX115" s="187">
        <v>0.94339622641509402</v>
      </c>
      <c r="FY115" s="200">
        <v>1.1366219595362579</v>
      </c>
      <c r="FZ115" s="199">
        <v>0.55000000000000004</v>
      </c>
      <c r="GA115" s="187">
        <v>0.67320819112628005</v>
      </c>
      <c r="GB115" s="200">
        <v>1.2240148929568728</v>
      </c>
      <c r="GC115" s="199">
        <v>0.59</v>
      </c>
      <c r="GD115" s="187">
        <v>0.74624441737718195</v>
      </c>
      <c r="GE115" s="200">
        <v>1.2648210464020033</v>
      </c>
      <c r="GF115" s="199">
        <v>0.75</v>
      </c>
      <c r="GG115" s="187">
        <v>0.82167949146871899</v>
      </c>
      <c r="GH115" s="200">
        <v>0.74624441737718195</v>
      </c>
      <c r="GI115" s="199">
        <v>0.94</v>
      </c>
      <c r="GJ115" s="187">
        <v>0.99256505576208198</v>
      </c>
      <c r="GK115" s="200">
        <v>1.0559202720873213</v>
      </c>
      <c r="GL115" s="199">
        <v>0.93</v>
      </c>
      <c r="GM115" s="187">
        <v>0.98742138364779897</v>
      </c>
      <c r="GN115" s="200">
        <v>1.0617434232772032</v>
      </c>
      <c r="GO115" s="234">
        <v>324</v>
      </c>
      <c r="GP115" s="182">
        <v>69</v>
      </c>
      <c r="GQ115" s="235">
        <v>0.21296296296296297</v>
      </c>
      <c r="GR115" s="249">
        <v>2918</v>
      </c>
      <c r="GS115" s="182">
        <v>27</v>
      </c>
      <c r="GT115" s="187">
        <v>9.2529129540781362E-3</v>
      </c>
      <c r="GU115" s="239">
        <v>3242</v>
      </c>
      <c r="GV115" s="182">
        <v>96</v>
      </c>
      <c r="GW115" s="187">
        <v>2.961135101789019E-2</v>
      </c>
      <c r="GX115" s="239">
        <v>18740</v>
      </c>
      <c r="GY115" s="182">
        <v>819</v>
      </c>
      <c r="GZ115" s="187">
        <v>4.3703308431163289E-2</v>
      </c>
      <c r="HA115" s="239">
        <v>21982</v>
      </c>
      <c r="HB115" s="182">
        <v>915</v>
      </c>
      <c r="HC115" s="187">
        <v>4.1624965881175507E-2</v>
      </c>
      <c r="HD115" s="239">
        <v>1532</v>
      </c>
      <c r="HE115" s="182">
        <v>7</v>
      </c>
      <c r="HF115" s="187">
        <v>4.5691906005221935E-3</v>
      </c>
      <c r="HG115" s="250">
        <v>5760</v>
      </c>
      <c r="HH115" s="182">
        <v>11</v>
      </c>
      <c r="HI115" s="187">
        <v>1.9097222222222222E-3</v>
      </c>
      <c r="HJ115" s="251">
        <v>634</v>
      </c>
      <c r="HK115" s="182">
        <v>0</v>
      </c>
      <c r="HL115" s="242">
        <v>0</v>
      </c>
    </row>
    <row r="116" spans="1:220" s="78" customFormat="1" ht="15" customHeight="1" x14ac:dyDescent="0.6">
      <c r="A116" s="243">
        <v>76</v>
      </c>
      <c r="B116" s="244" t="s">
        <v>353</v>
      </c>
      <c r="C116" s="245">
        <v>9544</v>
      </c>
      <c r="D116" s="244" t="s">
        <v>483</v>
      </c>
      <c r="E116" s="182">
        <v>2568</v>
      </c>
      <c r="F116" s="182">
        <v>2119</v>
      </c>
      <c r="G116" s="187">
        <v>0.82515576323987538</v>
      </c>
      <c r="H116" s="182">
        <v>963</v>
      </c>
      <c r="I116" s="182">
        <v>672</v>
      </c>
      <c r="J116" s="187">
        <v>0.69781931464174451</v>
      </c>
      <c r="K116" s="182">
        <v>0</v>
      </c>
      <c r="L116" s="182">
        <v>0</v>
      </c>
      <c r="M116" s="187">
        <v>0</v>
      </c>
      <c r="N116" s="182">
        <v>0</v>
      </c>
      <c r="O116" s="182">
        <v>0</v>
      </c>
      <c r="P116" s="187">
        <v>0</v>
      </c>
      <c r="Q116" s="182">
        <v>0</v>
      </c>
      <c r="R116" s="182">
        <v>0</v>
      </c>
      <c r="S116" s="187">
        <v>0</v>
      </c>
      <c r="T116" s="182">
        <v>0</v>
      </c>
      <c r="U116" s="182">
        <v>0</v>
      </c>
      <c r="V116" s="187">
        <v>0</v>
      </c>
      <c r="W116" s="182">
        <v>3531</v>
      </c>
      <c r="X116" s="182">
        <v>2791</v>
      </c>
      <c r="Y116" s="187">
        <v>0.79042764089493056</v>
      </c>
      <c r="Z116" s="182">
        <v>3531</v>
      </c>
      <c r="AA116" s="182">
        <v>2791</v>
      </c>
      <c r="AB116" s="187">
        <v>0.79042764089493056</v>
      </c>
      <c r="AC116" s="182">
        <v>0</v>
      </c>
      <c r="AD116" s="182">
        <v>0</v>
      </c>
      <c r="AE116" s="187">
        <v>0</v>
      </c>
      <c r="AF116" s="182">
        <v>15</v>
      </c>
      <c r="AG116" s="182">
        <v>16</v>
      </c>
      <c r="AH116" s="187">
        <v>1.0666666666666667</v>
      </c>
      <c r="AI116" s="182">
        <v>0</v>
      </c>
      <c r="AJ116" s="182">
        <v>0</v>
      </c>
      <c r="AK116" s="187">
        <v>0</v>
      </c>
      <c r="AL116" s="182">
        <v>0</v>
      </c>
      <c r="AM116" s="182">
        <v>0</v>
      </c>
      <c r="AN116" s="187">
        <v>0</v>
      </c>
      <c r="AO116" s="182">
        <v>15</v>
      </c>
      <c r="AP116" s="182">
        <v>16</v>
      </c>
      <c r="AQ116" s="187">
        <v>1.0666666666666667</v>
      </c>
      <c r="AR116" s="182">
        <v>90</v>
      </c>
      <c r="AS116" s="182">
        <v>29</v>
      </c>
      <c r="AT116" s="187">
        <v>0.32222222222222224</v>
      </c>
      <c r="AU116" s="182">
        <v>10</v>
      </c>
      <c r="AV116" s="182">
        <v>14</v>
      </c>
      <c r="AW116" s="187">
        <v>1.4</v>
      </c>
      <c r="AX116" s="182">
        <v>0</v>
      </c>
      <c r="AY116" s="182">
        <v>0</v>
      </c>
      <c r="AZ116" s="187">
        <v>0</v>
      </c>
      <c r="BA116" s="182">
        <v>100</v>
      </c>
      <c r="BB116" s="182">
        <v>43</v>
      </c>
      <c r="BC116" s="187">
        <v>0.43</v>
      </c>
      <c r="BD116" s="182">
        <v>2614</v>
      </c>
      <c r="BE116" s="182">
        <v>1362</v>
      </c>
      <c r="BF116" s="187">
        <v>0.52104055087987755</v>
      </c>
      <c r="BG116" s="182">
        <v>619</v>
      </c>
      <c r="BH116" s="182">
        <v>334</v>
      </c>
      <c r="BI116" s="187">
        <v>0.5395799676898223</v>
      </c>
      <c r="BJ116" s="182">
        <v>381</v>
      </c>
      <c r="BK116" s="182">
        <v>126</v>
      </c>
      <c r="BL116" s="187">
        <v>0.33070866141732286</v>
      </c>
      <c r="BM116" s="182">
        <v>15</v>
      </c>
      <c r="BN116" s="182">
        <v>0</v>
      </c>
      <c r="BO116" s="187">
        <v>0</v>
      </c>
      <c r="BP116" s="182">
        <v>5365</v>
      </c>
      <c r="BQ116" s="182">
        <v>4870</v>
      </c>
      <c r="BR116" s="187">
        <v>0.90773532152842495</v>
      </c>
      <c r="BS116" s="182">
        <v>321</v>
      </c>
      <c r="BT116" s="182">
        <v>154</v>
      </c>
      <c r="BU116" s="187">
        <v>0.47975077881619937</v>
      </c>
      <c r="BV116" s="182">
        <v>9315</v>
      </c>
      <c r="BW116" s="182">
        <v>6846</v>
      </c>
      <c r="BX116" s="187">
        <v>0.73494363929146533</v>
      </c>
      <c r="BY116" s="182">
        <v>0</v>
      </c>
      <c r="BZ116" s="182">
        <v>0</v>
      </c>
      <c r="CA116" s="187">
        <v>0</v>
      </c>
      <c r="CB116" s="182">
        <v>9430</v>
      </c>
      <c r="CC116" s="182">
        <v>6905</v>
      </c>
      <c r="CD116" s="187">
        <v>0.73223753976670203</v>
      </c>
      <c r="CE116" s="182">
        <v>12961</v>
      </c>
      <c r="CF116" s="182">
        <v>9696</v>
      </c>
      <c r="CG116" s="187">
        <v>0.74809042512151835</v>
      </c>
      <c r="CH116" s="182">
        <v>18240</v>
      </c>
      <c r="CI116" s="182">
        <v>3520</v>
      </c>
      <c r="CJ116" s="187">
        <v>0.19298245614035087</v>
      </c>
      <c r="CK116" s="182">
        <v>22230</v>
      </c>
      <c r="CL116" s="182">
        <v>5559</v>
      </c>
      <c r="CM116" s="187">
        <v>0.25006747638326587</v>
      </c>
      <c r="CN116" s="182">
        <v>5120</v>
      </c>
      <c r="CO116" s="182">
        <v>1280</v>
      </c>
      <c r="CP116" s="187">
        <v>0.25</v>
      </c>
      <c r="CQ116" s="182">
        <v>3000</v>
      </c>
      <c r="CR116" s="182">
        <v>425</v>
      </c>
      <c r="CS116" s="187">
        <v>0.14166666666666666</v>
      </c>
      <c r="CT116" s="182">
        <v>8120</v>
      </c>
      <c r="CU116" s="182">
        <v>1705</v>
      </c>
      <c r="CV116" s="187">
        <v>0.20997536945812809</v>
      </c>
      <c r="CW116" s="182">
        <v>345</v>
      </c>
      <c r="CX116" s="182">
        <v>0</v>
      </c>
      <c r="CY116" s="187">
        <v>0</v>
      </c>
      <c r="CZ116" s="182">
        <v>60</v>
      </c>
      <c r="DA116" s="182">
        <v>0</v>
      </c>
      <c r="DB116" s="187">
        <v>0</v>
      </c>
      <c r="DC116" s="182"/>
      <c r="DD116" s="182">
        <v>0</v>
      </c>
      <c r="DE116" s="187">
        <v>0</v>
      </c>
      <c r="DF116" s="182">
        <v>60</v>
      </c>
      <c r="DG116" s="182">
        <v>76</v>
      </c>
      <c r="DH116" s="187">
        <v>1.2666666666666666</v>
      </c>
      <c r="DI116" s="182">
        <v>405</v>
      </c>
      <c r="DJ116" s="182">
        <v>76</v>
      </c>
      <c r="DK116" s="187">
        <v>0.18765432098765433</v>
      </c>
      <c r="DL116" s="182">
        <v>10000</v>
      </c>
      <c r="DM116" s="182">
        <v>1995</v>
      </c>
      <c r="DN116" s="187">
        <v>0.19950000000000001</v>
      </c>
      <c r="DO116" s="182">
        <v>10405</v>
      </c>
      <c r="DP116" s="182">
        <v>2071</v>
      </c>
      <c r="DQ116" s="187">
        <v>0.19903892359442577</v>
      </c>
      <c r="DR116" s="182">
        <v>600</v>
      </c>
      <c r="DS116" s="182">
        <v>113</v>
      </c>
      <c r="DT116" s="187">
        <v>0.18833333333333332</v>
      </c>
      <c r="DU116" s="182">
        <v>45</v>
      </c>
      <c r="DV116" s="182">
        <v>0</v>
      </c>
      <c r="DW116" s="182">
        <v>113</v>
      </c>
      <c r="DX116" s="182">
        <v>645</v>
      </c>
      <c r="DY116" s="182">
        <v>113</v>
      </c>
      <c r="DZ116" s="187">
        <v>0.17519379844961241</v>
      </c>
      <c r="EA116" s="182">
        <v>59640</v>
      </c>
      <c r="EB116" s="182">
        <v>12968</v>
      </c>
      <c r="EC116" s="187">
        <v>0.21743796109993294</v>
      </c>
      <c r="ED116" s="182">
        <v>72601</v>
      </c>
      <c r="EE116" s="182">
        <v>22664</v>
      </c>
      <c r="EF116" s="187">
        <v>0.3121720086500186</v>
      </c>
      <c r="EG116" s="182">
        <v>10811</v>
      </c>
      <c r="EH116" s="182">
        <v>2227</v>
      </c>
      <c r="EI116" s="187">
        <v>0.20599389510683563</v>
      </c>
      <c r="EJ116" s="182">
        <v>660</v>
      </c>
      <c r="EK116" s="182">
        <v>113</v>
      </c>
      <c r="EL116" s="187">
        <v>0.1712121212121212</v>
      </c>
      <c r="EM116" s="182">
        <v>24942</v>
      </c>
      <c r="EN116" s="182">
        <v>5806</v>
      </c>
      <c r="EO116" s="187">
        <v>0.23278004971533958</v>
      </c>
      <c r="EP116" s="182">
        <v>781</v>
      </c>
      <c r="EQ116" s="182">
        <v>150</v>
      </c>
      <c r="ER116" s="187">
        <v>0.19206145966709348</v>
      </c>
      <c r="ES116" s="199">
        <v>0.91</v>
      </c>
      <c r="ET116" s="187">
        <v>0.96838131193959398</v>
      </c>
      <c r="EU116" s="187">
        <v>1.0641552878457077</v>
      </c>
      <c r="EV116" s="199">
        <v>0.75</v>
      </c>
      <c r="EW116" s="187">
        <v>0.91071428571428603</v>
      </c>
      <c r="EX116" s="200">
        <v>1.2142857142857146</v>
      </c>
      <c r="EY116" s="199">
        <v>0.83</v>
      </c>
      <c r="EZ116" s="187">
        <v>0.95449659620207805</v>
      </c>
      <c r="FA116" s="200">
        <v>1.1499958990386483</v>
      </c>
      <c r="FB116" s="199">
        <v>0.9</v>
      </c>
      <c r="FC116" s="187">
        <v>0.97930299802161003</v>
      </c>
      <c r="FD116" s="187">
        <v>1.0881144422462334</v>
      </c>
      <c r="FE116" s="199">
        <v>0.67</v>
      </c>
      <c r="FF116" s="187">
        <v>0.90419161676646698</v>
      </c>
      <c r="FG116" s="200">
        <v>1.3495397265171147</v>
      </c>
      <c r="FH116" s="199">
        <v>0.79</v>
      </c>
      <c r="FI116" s="187">
        <v>0.97566980448950003</v>
      </c>
      <c r="FJ116" s="200">
        <v>1.2350250689740505</v>
      </c>
      <c r="FK116" s="199">
        <v>0.81</v>
      </c>
      <c r="FL116" s="187">
        <v>0.96957508250825097</v>
      </c>
      <c r="FM116" s="200">
        <v>1.1970062747015444</v>
      </c>
      <c r="FN116" s="199">
        <v>0.23</v>
      </c>
      <c r="FO116" s="187">
        <v>0.52520833333333306</v>
      </c>
      <c r="FP116" s="200">
        <v>2.2835144927536217</v>
      </c>
      <c r="FQ116" s="199">
        <v>0.79</v>
      </c>
      <c r="FR116" s="187">
        <v>0.90989226248775701</v>
      </c>
      <c r="FS116" s="200"/>
      <c r="FT116" s="199">
        <v>0.24</v>
      </c>
      <c r="FU116" s="187">
        <v>0.57109374999999996</v>
      </c>
      <c r="FV116" s="200"/>
      <c r="FW116" s="199">
        <v>0.71</v>
      </c>
      <c r="FX116" s="187">
        <v>0.67764705882352905</v>
      </c>
      <c r="FY116" s="200">
        <v>0.95443247721623814</v>
      </c>
      <c r="FZ116" s="199">
        <v>0.48</v>
      </c>
      <c r="GA116" s="187">
        <v>0.59765395894428097</v>
      </c>
      <c r="GB116" s="200">
        <v>1.2451124144672521</v>
      </c>
      <c r="GC116" s="199">
        <v>0.51</v>
      </c>
      <c r="GD116" s="187">
        <v>0.76750462677359699</v>
      </c>
      <c r="GE116" s="200">
        <v>1.5049110328894058</v>
      </c>
      <c r="GF116" s="199">
        <v>0.66</v>
      </c>
      <c r="GG116" s="187">
        <v>0.85395340628309202</v>
      </c>
      <c r="GH116" s="200">
        <v>0.76750462677359699</v>
      </c>
      <c r="GI116" s="199">
        <v>0.87</v>
      </c>
      <c r="GJ116" s="187">
        <v>0.95240233497979299</v>
      </c>
      <c r="GK116" s="200">
        <v>1.0947153275629804</v>
      </c>
      <c r="GL116" s="199">
        <v>0.97</v>
      </c>
      <c r="GM116" s="187">
        <v>0.99115044247787598</v>
      </c>
      <c r="GN116" s="200">
        <v>1.0218045798740989</v>
      </c>
      <c r="GO116" s="234">
        <v>835</v>
      </c>
      <c r="GP116" s="182">
        <v>124</v>
      </c>
      <c r="GQ116" s="235">
        <v>0.14850299401197606</v>
      </c>
      <c r="GR116" s="249">
        <v>3865</v>
      </c>
      <c r="GS116" s="182">
        <v>215</v>
      </c>
      <c r="GT116" s="187">
        <v>5.5627425614489003E-2</v>
      </c>
      <c r="GU116" s="239">
        <v>4700</v>
      </c>
      <c r="GV116" s="182">
        <v>339</v>
      </c>
      <c r="GW116" s="187">
        <v>7.2127659574468081E-2</v>
      </c>
      <c r="GX116" s="239">
        <v>25116</v>
      </c>
      <c r="GY116" s="182">
        <v>1583</v>
      </c>
      <c r="GZ116" s="187">
        <v>6.3027552157986944E-2</v>
      </c>
      <c r="HA116" s="239">
        <v>29816</v>
      </c>
      <c r="HB116" s="182">
        <v>1922</v>
      </c>
      <c r="HC116" s="187">
        <v>6.4462033807351757E-2</v>
      </c>
      <c r="HD116" s="239">
        <v>2234</v>
      </c>
      <c r="HE116" s="182">
        <v>1</v>
      </c>
      <c r="HF116" s="187">
        <v>4.4762757385854968E-4</v>
      </c>
      <c r="HG116" s="250">
        <v>8931</v>
      </c>
      <c r="HH116" s="182">
        <v>239</v>
      </c>
      <c r="HI116" s="187">
        <v>2.676072108386519E-2</v>
      </c>
      <c r="HJ116" s="251">
        <v>516</v>
      </c>
      <c r="HK116" s="182">
        <v>6</v>
      </c>
      <c r="HL116" s="242">
        <v>1.1627906976744186E-2</v>
      </c>
    </row>
    <row r="117" spans="1:220" s="78" customFormat="1" ht="15" customHeight="1" x14ac:dyDescent="0.6">
      <c r="A117" s="243">
        <v>81</v>
      </c>
      <c r="B117" s="244" t="s">
        <v>354</v>
      </c>
      <c r="C117" s="245">
        <v>9530</v>
      </c>
      <c r="D117" s="244" t="s">
        <v>484</v>
      </c>
      <c r="E117" s="182">
        <v>818</v>
      </c>
      <c r="F117" s="182">
        <v>690</v>
      </c>
      <c r="G117" s="187">
        <v>0.84352078239608796</v>
      </c>
      <c r="H117" s="182">
        <v>388</v>
      </c>
      <c r="I117" s="182">
        <v>108</v>
      </c>
      <c r="J117" s="187">
        <v>0.27835051546391754</v>
      </c>
      <c r="K117" s="182">
        <v>0</v>
      </c>
      <c r="L117" s="182">
        <v>0</v>
      </c>
      <c r="M117" s="187">
        <v>0</v>
      </c>
      <c r="N117" s="182">
        <v>27</v>
      </c>
      <c r="O117" s="182">
        <v>15</v>
      </c>
      <c r="P117" s="187">
        <v>0.55555555555555558</v>
      </c>
      <c r="Q117" s="182">
        <v>0</v>
      </c>
      <c r="R117" s="182">
        <v>0</v>
      </c>
      <c r="S117" s="187">
        <v>0</v>
      </c>
      <c r="T117" s="182">
        <v>0</v>
      </c>
      <c r="U117" s="182">
        <v>0</v>
      </c>
      <c r="V117" s="187">
        <v>0</v>
      </c>
      <c r="W117" s="182">
        <v>1233</v>
      </c>
      <c r="X117" s="182">
        <v>813</v>
      </c>
      <c r="Y117" s="187">
        <v>0.65936739659367394</v>
      </c>
      <c r="Z117" s="182">
        <v>1233</v>
      </c>
      <c r="AA117" s="182">
        <v>813</v>
      </c>
      <c r="AB117" s="187">
        <v>0.65936739659367394</v>
      </c>
      <c r="AC117" s="182">
        <v>108</v>
      </c>
      <c r="AD117" s="182">
        <v>64</v>
      </c>
      <c r="AE117" s="187">
        <v>0.59259259259259256</v>
      </c>
      <c r="AF117" s="182">
        <v>15</v>
      </c>
      <c r="AG117" s="182">
        <v>20</v>
      </c>
      <c r="AH117" s="187">
        <v>1.3333333333333333</v>
      </c>
      <c r="AI117" s="182">
        <v>15</v>
      </c>
      <c r="AJ117" s="182">
        <v>0</v>
      </c>
      <c r="AK117" s="187">
        <v>0</v>
      </c>
      <c r="AL117" s="182">
        <v>0</v>
      </c>
      <c r="AM117" s="182">
        <v>10</v>
      </c>
      <c r="AN117" s="187">
        <v>0</v>
      </c>
      <c r="AO117" s="182">
        <v>138</v>
      </c>
      <c r="AP117" s="182">
        <v>94</v>
      </c>
      <c r="AQ117" s="187">
        <v>0.6811594202898551</v>
      </c>
      <c r="AR117" s="182">
        <v>150</v>
      </c>
      <c r="AS117" s="182">
        <v>33</v>
      </c>
      <c r="AT117" s="187">
        <v>0.22</v>
      </c>
      <c r="AU117" s="182">
        <v>0</v>
      </c>
      <c r="AV117" s="182">
        <v>0</v>
      </c>
      <c r="AW117" s="187">
        <v>0</v>
      </c>
      <c r="AX117" s="182">
        <v>0</v>
      </c>
      <c r="AY117" s="182">
        <v>0</v>
      </c>
      <c r="AZ117" s="187">
        <v>0</v>
      </c>
      <c r="BA117" s="182">
        <v>150</v>
      </c>
      <c r="BB117" s="182">
        <v>33</v>
      </c>
      <c r="BC117" s="187">
        <v>0.22</v>
      </c>
      <c r="BD117" s="182">
        <v>1720</v>
      </c>
      <c r="BE117" s="182">
        <v>850</v>
      </c>
      <c r="BF117" s="187">
        <v>0.4941860465116279</v>
      </c>
      <c r="BG117" s="182">
        <v>0</v>
      </c>
      <c r="BH117" s="182">
        <v>0</v>
      </c>
      <c r="BI117" s="187">
        <v>0</v>
      </c>
      <c r="BJ117" s="182">
        <v>309</v>
      </c>
      <c r="BK117" s="182">
        <v>248</v>
      </c>
      <c r="BL117" s="187">
        <v>0.80258899676375406</v>
      </c>
      <c r="BM117" s="182">
        <v>15</v>
      </c>
      <c r="BN117" s="182">
        <v>24</v>
      </c>
      <c r="BO117" s="187">
        <v>1.6</v>
      </c>
      <c r="BP117" s="182">
        <v>3069</v>
      </c>
      <c r="BQ117" s="182">
        <v>3544</v>
      </c>
      <c r="BR117" s="187">
        <v>1.154773541870316</v>
      </c>
      <c r="BS117" s="182">
        <v>301</v>
      </c>
      <c r="BT117" s="182">
        <v>245</v>
      </c>
      <c r="BU117" s="187">
        <v>0.81395348837209303</v>
      </c>
      <c r="BV117" s="182">
        <v>5414</v>
      </c>
      <c r="BW117" s="182">
        <v>4911</v>
      </c>
      <c r="BX117" s="187">
        <v>0.90709272257111195</v>
      </c>
      <c r="BY117" s="182">
        <v>0</v>
      </c>
      <c r="BZ117" s="182">
        <v>0</v>
      </c>
      <c r="CA117" s="187">
        <v>0</v>
      </c>
      <c r="CB117" s="182">
        <v>5702</v>
      </c>
      <c r="CC117" s="182">
        <v>5038</v>
      </c>
      <c r="CD117" s="187">
        <v>0.88354963170817258</v>
      </c>
      <c r="CE117" s="182">
        <v>6935</v>
      </c>
      <c r="CF117" s="182">
        <v>5851</v>
      </c>
      <c r="CG117" s="187">
        <v>0.84369142033165101</v>
      </c>
      <c r="CH117" s="182">
        <v>5760</v>
      </c>
      <c r="CI117" s="182">
        <v>640</v>
      </c>
      <c r="CJ117" s="187">
        <v>0.1111111111111111</v>
      </c>
      <c r="CK117" s="182">
        <v>9515</v>
      </c>
      <c r="CL117" s="182">
        <v>2490</v>
      </c>
      <c r="CM117" s="187">
        <v>0.26169206516027327</v>
      </c>
      <c r="CN117" s="182">
        <v>3840</v>
      </c>
      <c r="CO117" s="182">
        <v>960</v>
      </c>
      <c r="CP117" s="187">
        <v>0.25</v>
      </c>
      <c r="CQ117" s="182">
        <v>750</v>
      </c>
      <c r="CR117" s="182">
        <v>40</v>
      </c>
      <c r="CS117" s="187">
        <v>5.3333333333333337E-2</v>
      </c>
      <c r="CT117" s="182">
        <v>4590</v>
      </c>
      <c r="CU117" s="182">
        <v>1000</v>
      </c>
      <c r="CV117" s="187">
        <v>0.2178649237472767</v>
      </c>
      <c r="CW117" s="182">
        <v>345</v>
      </c>
      <c r="CX117" s="182">
        <v>0</v>
      </c>
      <c r="CY117" s="187">
        <v>0</v>
      </c>
      <c r="CZ117" s="182">
        <v>90</v>
      </c>
      <c r="DA117" s="182">
        <v>0</v>
      </c>
      <c r="DB117" s="187">
        <v>0</v>
      </c>
      <c r="DC117" s="182"/>
      <c r="DD117" s="182">
        <v>0</v>
      </c>
      <c r="DE117" s="187">
        <v>0</v>
      </c>
      <c r="DF117" s="182">
        <v>90</v>
      </c>
      <c r="DG117" s="182">
        <v>0</v>
      </c>
      <c r="DH117" s="187">
        <v>0</v>
      </c>
      <c r="DI117" s="182">
        <v>435</v>
      </c>
      <c r="DJ117" s="182">
        <v>0</v>
      </c>
      <c r="DK117" s="187">
        <v>0</v>
      </c>
      <c r="DL117" s="182">
        <v>4650</v>
      </c>
      <c r="DM117" s="182">
        <v>858</v>
      </c>
      <c r="DN117" s="187">
        <v>0.18451612903225806</v>
      </c>
      <c r="DO117" s="182">
        <v>5085</v>
      </c>
      <c r="DP117" s="182">
        <v>858</v>
      </c>
      <c r="DQ117" s="187">
        <v>0.16873156342182891</v>
      </c>
      <c r="DR117" s="182">
        <v>300</v>
      </c>
      <c r="DS117" s="182">
        <v>114</v>
      </c>
      <c r="DT117" s="187">
        <v>0.38</v>
      </c>
      <c r="DU117" s="182">
        <v>30</v>
      </c>
      <c r="DV117" s="182">
        <v>0</v>
      </c>
      <c r="DW117" s="182">
        <v>114</v>
      </c>
      <c r="DX117" s="182">
        <v>330</v>
      </c>
      <c r="DY117" s="182">
        <v>114</v>
      </c>
      <c r="DZ117" s="187">
        <v>0.34545454545454546</v>
      </c>
      <c r="EA117" s="182">
        <v>25280</v>
      </c>
      <c r="EB117" s="182">
        <v>5102</v>
      </c>
      <c r="EC117" s="187">
        <v>0.20181962025316455</v>
      </c>
      <c r="ED117" s="182">
        <v>32215</v>
      </c>
      <c r="EE117" s="182">
        <v>10953</v>
      </c>
      <c r="EF117" s="187">
        <v>0.33999689585596771</v>
      </c>
      <c r="EG117" s="182">
        <v>5436</v>
      </c>
      <c r="EH117" s="182">
        <v>1141</v>
      </c>
      <c r="EI117" s="187">
        <v>0.20989698307579102</v>
      </c>
      <c r="EJ117" s="182">
        <v>360</v>
      </c>
      <c r="EK117" s="182">
        <v>138</v>
      </c>
      <c r="EL117" s="187">
        <v>0.38333333333333336</v>
      </c>
      <c r="EM117" s="182">
        <v>9988</v>
      </c>
      <c r="EN117" s="182">
        <v>1708</v>
      </c>
      <c r="EO117" s="187">
        <v>0.17100520624749699</v>
      </c>
      <c r="EP117" s="182">
        <v>530</v>
      </c>
      <c r="EQ117" s="182">
        <v>77</v>
      </c>
      <c r="ER117" s="187">
        <v>0.14528301886792452</v>
      </c>
      <c r="ES117" s="199">
        <v>0.91</v>
      </c>
      <c r="ET117" s="187">
        <v>0.99574468085106405</v>
      </c>
      <c r="EU117" s="187">
        <v>1.0942249240121582</v>
      </c>
      <c r="EV117" s="199">
        <v>0.79</v>
      </c>
      <c r="EW117" s="187">
        <v>1</v>
      </c>
      <c r="EX117" s="200">
        <v>1.2658227848101264</v>
      </c>
      <c r="EY117" s="199">
        <v>0.85</v>
      </c>
      <c r="EZ117" s="187">
        <v>0.99630996309963105</v>
      </c>
      <c r="FA117" s="200">
        <v>1.1721293683525071</v>
      </c>
      <c r="FB117" s="199">
        <v>0.95</v>
      </c>
      <c r="FC117" s="187">
        <v>0.99067090115125001</v>
      </c>
      <c r="FD117" s="187">
        <v>1.0428114748960526</v>
      </c>
      <c r="FE117" s="199" t="s">
        <v>335</v>
      </c>
      <c r="FF117" s="187">
        <v>0</v>
      </c>
      <c r="FG117" s="200"/>
      <c r="FH117" s="199">
        <v>0.95</v>
      </c>
      <c r="FI117" s="187">
        <v>0.99067090115125001</v>
      </c>
      <c r="FJ117" s="200">
        <v>1.0428114748960526</v>
      </c>
      <c r="FK117" s="199">
        <v>0.86</v>
      </c>
      <c r="FL117" s="187">
        <v>0.99145445223038797</v>
      </c>
      <c r="FM117" s="200">
        <v>1.1528540142213815</v>
      </c>
      <c r="FN117" s="199">
        <v>0.22</v>
      </c>
      <c r="FO117" s="187">
        <v>0.56874999999999998</v>
      </c>
      <c r="FP117" s="200">
        <v>2.5852272727272725</v>
      </c>
      <c r="FQ117" s="199">
        <v>0.88</v>
      </c>
      <c r="FR117" s="187">
        <v>0.89777270131353504</v>
      </c>
      <c r="FS117" s="200"/>
      <c r="FT117" s="199">
        <v>0.27</v>
      </c>
      <c r="FU117" s="187">
        <v>0.59270833333333295</v>
      </c>
      <c r="FV117" s="200"/>
      <c r="FW117" s="199">
        <v>0.86</v>
      </c>
      <c r="FX117" s="187">
        <v>0.82499999999999996</v>
      </c>
      <c r="FY117" s="200">
        <v>0.95930232558139528</v>
      </c>
      <c r="FZ117" s="199">
        <v>0.56999999999999995</v>
      </c>
      <c r="GA117" s="187">
        <v>0.60199999999999998</v>
      </c>
      <c r="GB117" s="200">
        <v>1.0561403508771929</v>
      </c>
      <c r="GC117" s="199">
        <v>0.55000000000000004</v>
      </c>
      <c r="GD117" s="187">
        <v>0.79459035672285405</v>
      </c>
      <c r="GE117" s="200">
        <v>1.4447097394960982</v>
      </c>
      <c r="GF117" s="199">
        <v>0.71</v>
      </c>
      <c r="GG117" s="187">
        <v>0.89975349219391898</v>
      </c>
      <c r="GH117" s="200">
        <v>0.79459035672285405</v>
      </c>
      <c r="GI117" s="199">
        <v>0.94</v>
      </c>
      <c r="GJ117" s="187">
        <v>0.93865030674846595</v>
      </c>
      <c r="GK117" s="200">
        <v>0.9985641561153894</v>
      </c>
      <c r="GL117" s="199">
        <v>0.9</v>
      </c>
      <c r="GM117" s="187">
        <v>1</v>
      </c>
      <c r="GN117" s="200">
        <v>1.1111111111111112</v>
      </c>
      <c r="GO117" s="234">
        <v>210</v>
      </c>
      <c r="GP117" s="182">
        <v>20</v>
      </c>
      <c r="GQ117" s="235">
        <v>9.5238095238095233E-2</v>
      </c>
      <c r="GR117" s="249">
        <v>2848</v>
      </c>
      <c r="GS117" s="182">
        <v>110</v>
      </c>
      <c r="GT117" s="187">
        <v>3.8623595505617975E-2</v>
      </c>
      <c r="GU117" s="239">
        <v>3058</v>
      </c>
      <c r="GV117" s="182">
        <v>130</v>
      </c>
      <c r="GW117" s="187">
        <v>4.2511445389143233E-2</v>
      </c>
      <c r="GX117" s="239">
        <v>11322</v>
      </c>
      <c r="GY117" s="182">
        <v>2025</v>
      </c>
      <c r="GZ117" s="187">
        <v>0.17885532591414943</v>
      </c>
      <c r="HA117" s="239">
        <v>14380</v>
      </c>
      <c r="HB117" s="182">
        <v>2155</v>
      </c>
      <c r="HC117" s="187">
        <v>0.14986091794158554</v>
      </c>
      <c r="HD117" s="239">
        <v>1512</v>
      </c>
      <c r="HE117" s="182">
        <v>1</v>
      </c>
      <c r="HF117" s="187">
        <v>6.6137566137566134E-4</v>
      </c>
      <c r="HG117" s="250">
        <v>4408</v>
      </c>
      <c r="HH117" s="182">
        <v>644</v>
      </c>
      <c r="HI117" s="187">
        <v>0.14609800362976408</v>
      </c>
      <c r="HJ117" s="251">
        <v>258</v>
      </c>
      <c r="HK117" s="182">
        <v>17</v>
      </c>
      <c r="HL117" s="242">
        <v>6.589147286821706E-2</v>
      </c>
    </row>
    <row r="118" spans="1:220" s="78" customFormat="1" ht="15" customHeight="1" x14ac:dyDescent="0.6">
      <c r="A118" s="243">
        <v>85</v>
      </c>
      <c r="B118" s="244" t="s">
        <v>355</v>
      </c>
      <c r="C118" s="245">
        <v>9519</v>
      </c>
      <c r="D118" s="244" t="s">
        <v>485</v>
      </c>
      <c r="E118" s="182">
        <v>1722</v>
      </c>
      <c r="F118" s="182">
        <v>1267</v>
      </c>
      <c r="G118" s="187">
        <v>0.73577235772357719</v>
      </c>
      <c r="H118" s="182">
        <v>868</v>
      </c>
      <c r="I118" s="182">
        <v>896</v>
      </c>
      <c r="J118" s="187">
        <v>1.032258064516129</v>
      </c>
      <c r="K118" s="182">
        <v>102</v>
      </c>
      <c r="L118" s="182">
        <v>63</v>
      </c>
      <c r="M118" s="187">
        <v>0.61764705882352944</v>
      </c>
      <c r="N118" s="182">
        <v>24</v>
      </c>
      <c r="O118" s="182">
        <v>9</v>
      </c>
      <c r="P118" s="187">
        <v>0.375</v>
      </c>
      <c r="Q118" s="182">
        <v>0</v>
      </c>
      <c r="R118" s="182">
        <v>0</v>
      </c>
      <c r="S118" s="187">
        <v>0</v>
      </c>
      <c r="T118" s="182">
        <v>74</v>
      </c>
      <c r="U118" s="182">
        <v>57</v>
      </c>
      <c r="V118" s="187">
        <v>0.77027027027027029</v>
      </c>
      <c r="W118" s="182">
        <v>2790</v>
      </c>
      <c r="X118" s="182">
        <v>2292</v>
      </c>
      <c r="Y118" s="187">
        <v>0.82150537634408605</v>
      </c>
      <c r="Z118" s="182">
        <v>2790</v>
      </c>
      <c r="AA118" s="182">
        <v>2292</v>
      </c>
      <c r="AB118" s="187">
        <v>0.82150537634408605</v>
      </c>
      <c r="AC118" s="182">
        <v>80</v>
      </c>
      <c r="AD118" s="182">
        <v>22</v>
      </c>
      <c r="AE118" s="187">
        <v>0.27500000000000002</v>
      </c>
      <c r="AF118" s="182">
        <v>23</v>
      </c>
      <c r="AG118" s="182">
        <v>52</v>
      </c>
      <c r="AH118" s="187">
        <v>2.2608695652173911</v>
      </c>
      <c r="AI118" s="182">
        <v>15</v>
      </c>
      <c r="AJ118" s="182">
        <v>0</v>
      </c>
      <c r="AK118" s="187">
        <v>0</v>
      </c>
      <c r="AL118" s="182">
        <v>45</v>
      </c>
      <c r="AM118" s="182">
        <v>25</v>
      </c>
      <c r="AN118" s="187">
        <v>0.55555555555555558</v>
      </c>
      <c r="AO118" s="182">
        <v>163</v>
      </c>
      <c r="AP118" s="182">
        <v>99</v>
      </c>
      <c r="AQ118" s="187">
        <v>0.6073619631901841</v>
      </c>
      <c r="AR118" s="182">
        <v>257</v>
      </c>
      <c r="AS118" s="182">
        <v>118</v>
      </c>
      <c r="AT118" s="187">
        <v>0.45914396887159531</v>
      </c>
      <c r="AU118" s="182">
        <v>24</v>
      </c>
      <c r="AV118" s="182">
        <v>66</v>
      </c>
      <c r="AW118" s="187">
        <v>2.75</v>
      </c>
      <c r="AX118" s="182">
        <v>15</v>
      </c>
      <c r="AY118" s="182">
        <v>0</v>
      </c>
      <c r="AZ118" s="187">
        <v>0</v>
      </c>
      <c r="BA118" s="182">
        <v>296</v>
      </c>
      <c r="BB118" s="182">
        <v>184</v>
      </c>
      <c r="BC118" s="187">
        <v>0.6216216216216216</v>
      </c>
      <c r="BD118" s="182">
        <v>3050</v>
      </c>
      <c r="BE118" s="182">
        <v>1900</v>
      </c>
      <c r="BF118" s="187">
        <v>0.62295081967213117</v>
      </c>
      <c r="BG118" s="182">
        <v>450</v>
      </c>
      <c r="BH118" s="182">
        <v>308</v>
      </c>
      <c r="BI118" s="187">
        <v>0.68444444444444441</v>
      </c>
      <c r="BJ118" s="182">
        <v>262</v>
      </c>
      <c r="BK118" s="182">
        <v>193</v>
      </c>
      <c r="BL118" s="187">
        <v>0.73664122137404575</v>
      </c>
      <c r="BM118" s="182">
        <v>33</v>
      </c>
      <c r="BN118" s="182">
        <v>40</v>
      </c>
      <c r="BO118" s="187">
        <v>1.2121212121212122</v>
      </c>
      <c r="BP118" s="182">
        <v>7353</v>
      </c>
      <c r="BQ118" s="182">
        <v>3665</v>
      </c>
      <c r="BR118" s="187">
        <v>0.4984360125118999</v>
      </c>
      <c r="BS118" s="182">
        <v>413</v>
      </c>
      <c r="BT118" s="182">
        <v>342</v>
      </c>
      <c r="BU118" s="187">
        <v>0.8280871670702179</v>
      </c>
      <c r="BV118" s="182">
        <v>11561</v>
      </c>
      <c r="BW118" s="182">
        <v>6448</v>
      </c>
      <c r="BX118" s="187">
        <v>0.55773721996367098</v>
      </c>
      <c r="BY118" s="182">
        <v>0</v>
      </c>
      <c r="BZ118" s="182">
        <v>0</v>
      </c>
      <c r="CA118" s="187">
        <v>0</v>
      </c>
      <c r="CB118" s="182">
        <v>12020</v>
      </c>
      <c r="CC118" s="182">
        <v>6731</v>
      </c>
      <c r="CD118" s="187">
        <v>0.55998336106489188</v>
      </c>
      <c r="CE118" s="182">
        <v>14810</v>
      </c>
      <c r="CF118" s="182">
        <v>9023</v>
      </c>
      <c r="CG118" s="187">
        <v>0.60925050641458478</v>
      </c>
      <c r="CH118" s="182">
        <v>6880</v>
      </c>
      <c r="CI118" s="182">
        <v>1600</v>
      </c>
      <c r="CJ118" s="187">
        <v>0.23255813953488372</v>
      </c>
      <c r="CK118" s="182">
        <v>20585</v>
      </c>
      <c r="CL118" s="182">
        <v>3299</v>
      </c>
      <c r="CM118" s="187">
        <v>0.16026232693709011</v>
      </c>
      <c r="CN118" s="182">
        <v>2560</v>
      </c>
      <c r="CO118" s="182">
        <v>640</v>
      </c>
      <c r="CP118" s="187">
        <v>0.25</v>
      </c>
      <c r="CQ118" s="182">
        <v>0</v>
      </c>
      <c r="CR118" s="182">
        <v>0</v>
      </c>
      <c r="CS118" s="187">
        <v>0</v>
      </c>
      <c r="CT118" s="182">
        <v>2560</v>
      </c>
      <c r="CU118" s="182">
        <v>640</v>
      </c>
      <c r="CV118" s="187">
        <v>0.25</v>
      </c>
      <c r="CW118" s="182">
        <v>345</v>
      </c>
      <c r="CX118" s="182">
        <v>13</v>
      </c>
      <c r="CY118" s="187">
        <v>3.7681159420289857E-2</v>
      </c>
      <c r="CZ118" s="182">
        <v>60</v>
      </c>
      <c r="DA118" s="182">
        <v>0</v>
      </c>
      <c r="DB118" s="187">
        <v>0</v>
      </c>
      <c r="DC118" s="182"/>
      <c r="DD118" s="182">
        <v>0</v>
      </c>
      <c r="DE118" s="187">
        <v>0</v>
      </c>
      <c r="DF118" s="182">
        <v>60</v>
      </c>
      <c r="DG118" s="182">
        <v>0</v>
      </c>
      <c r="DH118" s="187">
        <v>0</v>
      </c>
      <c r="DI118" s="182">
        <v>405</v>
      </c>
      <c r="DJ118" s="182">
        <v>13</v>
      </c>
      <c r="DK118" s="187">
        <v>3.2098765432098768E-2</v>
      </c>
      <c r="DL118" s="182">
        <v>2940</v>
      </c>
      <c r="DM118" s="182">
        <v>673</v>
      </c>
      <c r="DN118" s="187">
        <v>0.22891156462585033</v>
      </c>
      <c r="DO118" s="182">
        <v>3345</v>
      </c>
      <c r="DP118" s="182">
        <v>686</v>
      </c>
      <c r="DQ118" s="187">
        <v>0.20508221225710016</v>
      </c>
      <c r="DR118" s="182">
        <v>870</v>
      </c>
      <c r="DS118" s="182">
        <v>768</v>
      </c>
      <c r="DT118" s="187">
        <v>0.88275862068965516</v>
      </c>
      <c r="DU118" s="182">
        <v>45</v>
      </c>
      <c r="DV118" s="182">
        <v>0</v>
      </c>
      <c r="DW118" s="182">
        <v>768</v>
      </c>
      <c r="DX118" s="182">
        <v>915</v>
      </c>
      <c r="DY118" s="182">
        <v>768</v>
      </c>
      <c r="DZ118" s="187">
        <v>0.83934426229508197</v>
      </c>
      <c r="EA118" s="182">
        <v>34285</v>
      </c>
      <c r="EB118" s="182">
        <v>6993</v>
      </c>
      <c r="EC118" s="187">
        <v>0.20396674930727723</v>
      </c>
      <c r="ED118" s="182">
        <v>49095</v>
      </c>
      <c r="EE118" s="182">
        <v>16016</v>
      </c>
      <c r="EF118" s="187">
        <v>0.32622466646297993</v>
      </c>
      <c r="EG118" s="182">
        <v>3678</v>
      </c>
      <c r="EH118" s="182">
        <v>1006</v>
      </c>
      <c r="EI118" s="187">
        <v>0.27351821642196844</v>
      </c>
      <c r="EJ118" s="182">
        <v>978</v>
      </c>
      <c r="EK118" s="182">
        <v>808</v>
      </c>
      <c r="EL118" s="187">
        <v>0.82617586912065444</v>
      </c>
      <c r="EM118" s="182">
        <v>10758</v>
      </c>
      <c r="EN118" s="182">
        <v>3444</v>
      </c>
      <c r="EO118" s="187">
        <v>0.32013385387618515</v>
      </c>
      <c r="EP118" s="182">
        <v>1073</v>
      </c>
      <c r="EQ118" s="182">
        <v>176</v>
      </c>
      <c r="ER118" s="187">
        <v>0.16402609506057783</v>
      </c>
      <c r="ES118" s="199">
        <v>0.91</v>
      </c>
      <c r="ET118" s="187">
        <v>0.96561604584527205</v>
      </c>
      <c r="EU118" s="187">
        <v>1.0611165338959032</v>
      </c>
      <c r="EV118" s="199">
        <v>0.88</v>
      </c>
      <c r="EW118" s="187">
        <v>0.98102678571428603</v>
      </c>
      <c r="EX118" s="200">
        <v>1.1148031655844159</v>
      </c>
      <c r="EY118" s="199">
        <v>0.9</v>
      </c>
      <c r="EZ118" s="187">
        <v>0.97164048865619501</v>
      </c>
      <c r="FA118" s="200">
        <v>1.0796005429513278</v>
      </c>
      <c r="FB118" s="199">
        <v>0.96</v>
      </c>
      <c r="FC118" s="187">
        <v>0.98271835590845402</v>
      </c>
      <c r="FD118" s="187">
        <v>1.0236649540713063</v>
      </c>
      <c r="FE118" s="199">
        <v>0.94</v>
      </c>
      <c r="FF118" s="187">
        <v>0.97727272727272696</v>
      </c>
      <c r="FG118" s="200">
        <v>1.0396518375241777</v>
      </c>
      <c r="FH118" s="199">
        <v>0.95</v>
      </c>
      <c r="FI118" s="187">
        <v>0.98246917248551502</v>
      </c>
      <c r="FJ118" s="200">
        <v>1.0341780763005421</v>
      </c>
      <c r="FK118" s="199">
        <v>0.93</v>
      </c>
      <c r="FL118" s="187">
        <v>0.97971849717388904</v>
      </c>
      <c r="FM118" s="200">
        <v>1.0534607496493429</v>
      </c>
      <c r="FN118" s="199">
        <v>0.22</v>
      </c>
      <c r="FO118" s="187">
        <v>0.64642857142857102</v>
      </c>
      <c r="FP118" s="200">
        <v>2.9383116883116864</v>
      </c>
      <c r="FQ118" s="199">
        <v>0.78</v>
      </c>
      <c r="FR118" s="187">
        <v>0.86471702082894997</v>
      </c>
      <c r="FS118" s="200"/>
      <c r="FT118" s="199">
        <v>0.46</v>
      </c>
      <c r="FU118" s="187">
        <v>0.60468750000000004</v>
      </c>
      <c r="FV118" s="200"/>
      <c r="FW118" s="199" t="s">
        <v>335</v>
      </c>
      <c r="FX118" s="187">
        <v>0</v>
      </c>
      <c r="FY118" s="200"/>
      <c r="FZ118" s="199">
        <v>0.46</v>
      </c>
      <c r="GA118" s="187">
        <v>0.60468750000000004</v>
      </c>
      <c r="GB118" s="200">
        <v>1.314538043478261</v>
      </c>
      <c r="GC118" s="199">
        <v>0.5</v>
      </c>
      <c r="GD118" s="187">
        <v>0.79479479479479498</v>
      </c>
      <c r="GE118" s="200">
        <v>1.58958958958959</v>
      </c>
      <c r="GF118" s="199">
        <v>0.72</v>
      </c>
      <c r="GG118" s="187">
        <v>0.89897602397602405</v>
      </c>
      <c r="GH118" s="200">
        <v>0.79479479479479498</v>
      </c>
      <c r="GI118" s="199">
        <v>0.89</v>
      </c>
      <c r="GJ118" s="187">
        <v>0.89065606361828997</v>
      </c>
      <c r="GK118" s="200">
        <v>1.0007371501329101</v>
      </c>
      <c r="GL118" s="199">
        <v>0.74</v>
      </c>
      <c r="GM118" s="187">
        <v>0.83787128712871295</v>
      </c>
      <c r="GN118" s="200">
        <v>1.1322584961198823</v>
      </c>
      <c r="GO118" s="234">
        <v>499</v>
      </c>
      <c r="GP118" s="182">
        <v>85</v>
      </c>
      <c r="GQ118" s="235">
        <v>0.17034068136272545</v>
      </c>
      <c r="GR118" s="249">
        <v>5758</v>
      </c>
      <c r="GS118" s="182">
        <v>224</v>
      </c>
      <c r="GT118" s="187">
        <v>3.8902396665508855E-2</v>
      </c>
      <c r="GU118" s="239">
        <v>6257</v>
      </c>
      <c r="GV118" s="182">
        <v>309</v>
      </c>
      <c r="GW118" s="187">
        <v>4.9384689148154068E-2</v>
      </c>
      <c r="GX118" s="239">
        <v>18748</v>
      </c>
      <c r="GY118" s="182">
        <v>3758</v>
      </c>
      <c r="GZ118" s="187">
        <v>0.20044804779176445</v>
      </c>
      <c r="HA118" s="239">
        <v>25005</v>
      </c>
      <c r="HB118" s="182">
        <v>4067</v>
      </c>
      <c r="HC118" s="187">
        <v>0.16264747050589881</v>
      </c>
      <c r="HD118" s="239">
        <v>3184</v>
      </c>
      <c r="HE118" s="182">
        <v>3</v>
      </c>
      <c r="HF118" s="187">
        <v>9.4221105527638187E-4</v>
      </c>
      <c r="HG118" s="250">
        <v>2883</v>
      </c>
      <c r="HH118" s="182">
        <v>784</v>
      </c>
      <c r="HI118" s="187">
        <v>0.27193895248005551</v>
      </c>
      <c r="HJ118" s="251">
        <v>657</v>
      </c>
      <c r="HK118" s="182">
        <v>441</v>
      </c>
      <c r="HL118" s="242">
        <v>0.67123287671232879</v>
      </c>
    </row>
    <row r="119" spans="1:220" s="78" customFormat="1" ht="15" customHeight="1" x14ac:dyDescent="0.6">
      <c r="A119" s="243">
        <v>86</v>
      </c>
      <c r="B119" s="244" t="s">
        <v>356</v>
      </c>
      <c r="C119" s="245">
        <v>9518</v>
      </c>
      <c r="D119" s="244" t="s">
        <v>486</v>
      </c>
      <c r="E119" s="182">
        <v>1077</v>
      </c>
      <c r="F119" s="182">
        <v>972</v>
      </c>
      <c r="G119" s="187">
        <v>0.90250696378830086</v>
      </c>
      <c r="H119" s="182">
        <v>525</v>
      </c>
      <c r="I119" s="182">
        <v>245</v>
      </c>
      <c r="J119" s="187">
        <v>0.46666666666666667</v>
      </c>
      <c r="K119" s="182">
        <v>114</v>
      </c>
      <c r="L119" s="182">
        <v>64</v>
      </c>
      <c r="M119" s="187">
        <v>0.56140350877192979</v>
      </c>
      <c r="N119" s="182">
        <v>45</v>
      </c>
      <c r="O119" s="182">
        <v>12</v>
      </c>
      <c r="P119" s="187">
        <v>0.26666666666666666</v>
      </c>
      <c r="Q119" s="182">
        <v>15</v>
      </c>
      <c r="R119" s="182">
        <v>0</v>
      </c>
      <c r="S119" s="187">
        <v>0</v>
      </c>
      <c r="T119" s="182">
        <v>161</v>
      </c>
      <c r="U119" s="182">
        <v>76</v>
      </c>
      <c r="V119" s="187">
        <v>0.47204968944099379</v>
      </c>
      <c r="W119" s="182">
        <v>1937</v>
      </c>
      <c r="X119" s="182">
        <v>1369</v>
      </c>
      <c r="Y119" s="187">
        <v>0.70676303562209597</v>
      </c>
      <c r="Z119" s="182">
        <v>1937</v>
      </c>
      <c r="AA119" s="182">
        <v>1369</v>
      </c>
      <c r="AB119" s="187">
        <v>0.70676303562209597</v>
      </c>
      <c r="AC119" s="182">
        <v>137</v>
      </c>
      <c r="AD119" s="182">
        <v>22</v>
      </c>
      <c r="AE119" s="187">
        <v>0.16058394160583941</v>
      </c>
      <c r="AF119" s="182">
        <v>19</v>
      </c>
      <c r="AG119" s="182">
        <v>19</v>
      </c>
      <c r="AH119" s="187">
        <v>1</v>
      </c>
      <c r="AI119" s="182">
        <v>15</v>
      </c>
      <c r="AJ119" s="182">
        <v>0</v>
      </c>
      <c r="AK119" s="187">
        <v>0</v>
      </c>
      <c r="AL119" s="182">
        <v>0</v>
      </c>
      <c r="AM119" s="182">
        <v>20</v>
      </c>
      <c r="AN119" s="187">
        <v>0</v>
      </c>
      <c r="AO119" s="182">
        <v>171</v>
      </c>
      <c r="AP119" s="182">
        <v>61</v>
      </c>
      <c r="AQ119" s="187">
        <v>0.35672514619883039</v>
      </c>
      <c r="AR119" s="182">
        <v>261</v>
      </c>
      <c r="AS119" s="182">
        <v>34</v>
      </c>
      <c r="AT119" s="187">
        <v>0.13026819923371646</v>
      </c>
      <c r="AU119" s="182">
        <v>37</v>
      </c>
      <c r="AV119" s="182">
        <v>21</v>
      </c>
      <c r="AW119" s="187">
        <v>0.56756756756756754</v>
      </c>
      <c r="AX119" s="182">
        <v>35</v>
      </c>
      <c r="AY119" s="182">
        <v>20</v>
      </c>
      <c r="AZ119" s="187">
        <v>0.5714285714285714</v>
      </c>
      <c r="BA119" s="182">
        <v>333</v>
      </c>
      <c r="BB119" s="182">
        <v>75</v>
      </c>
      <c r="BC119" s="187">
        <v>0.22522522522522523</v>
      </c>
      <c r="BD119" s="182">
        <v>4413</v>
      </c>
      <c r="BE119" s="182">
        <v>2226</v>
      </c>
      <c r="BF119" s="187">
        <v>0.50441876274643105</v>
      </c>
      <c r="BG119" s="182">
        <v>0</v>
      </c>
      <c r="BH119" s="182">
        <v>0</v>
      </c>
      <c r="BI119" s="187">
        <v>0</v>
      </c>
      <c r="BJ119" s="182">
        <v>99</v>
      </c>
      <c r="BK119" s="182">
        <v>84</v>
      </c>
      <c r="BL119" s="187">
        <v>0.84848484848484851</v>
      </c>
      <c r="BM119" s="182">
        <v>15</v>
      </c>
      <c r="BN119" s="182">
        <v>0</v>
      </c>
      <c r="BO119" s="187">
        <v>0</v>
      </c>
      <c r="BP119" s="182">
        <v>3907</v>
      </c>
      <c r="BQ119" s="182">
        <v>3850</v>
      </c>
      <c r="BR119" s="187">
        <v>0.98541080112618373</v>
      </c>
      <c r="BS119" s="182">
        <v>1317</v>
      </c>
      <c r="BT119" s="182">
        <v>1001</v>
      </c>
      <c r="BU119" s="187">
        <v>0.7600607441154138</v>
      </c>
      <c r="BV119" s="182">
        <v>9751</v>
      </c>
      <c r="BW119" s="182">
        <v>7161</v>
      </c>
      <c r="BX119" s="187">
        <v>0.73438621679827709</v>
      </c>
      <c r="BY119" s="182">
        <v>0</v>
      </c>
      <c r="BZ119" s="182">
        <v>0</v>
      </c>
      <c r="CA119" s="187">
        <v>0</v>
      </c>
      <c r="CB119" s="182">
        <v>10255</v>
      </c>
      <c r="CC119" s="182">
        <v>7297</v>
      </c>
      <c r="CD119" s="187">
        <v>0.71155533885909317</v>
      </c>
      <c r="CE119" s="182">
        <v>12192</v>
      </c>
      <c r="CF119" s="182">
        <v>8666</v>
      </c>
      <c r="CG119" s="187">
        <v>0.71079396325459321</v>
      </c>
      <c r="CH119" s="182">
        <v>9200</v>
      </c>
      <c r="CI119" s="182">
        <v>2080</v>
      </c>
      <c r="CJ119" s="187">
        <v>0.22608695652173913</v>
      </c>
      <c r="CK119" s="182">
        <v>39695</v>
      </c>
      <c r="CL119" s="182">
        <v>13777</v>
      </c>
      <c r="CM119" s="187">
        <v>0.34707141957425369</v>
      </c>
      <c r="CN119" s="182">
        <v>2560</v>
      </c>
      <c r="CO119" s="182">
        <v>640</v>
      </c>
      <c r="CP119" s="187">
        <v>0.25</v>
      </c>
      <c r="CQ119" s="182">
        <v>625</v>
      </c>
      <c r="CR119" s="182">
        <v>0</v>
      </c>
      <c r="CS119" s="187">
        <v>0</v>
      </c>
      <c r="CT119" s="182">
        <v>3185</v>
      </c>
      <c r="CU119" s="182">
        <v>640</v>
      </c>
      <c r="CV119" s="187">
        <v>0.20094191522762953</v>
      </c>
      <c r="CW119" s="182">
        <v>345</v>
      </c>
      <c r="CX119" s="182">
        <v>48</v>
      </c>
      <c r="CY119" s="187">
        <v>0.1391304347826087</v>
      </c>
      <c r="CZ119" s="182">
        <v>210</v>
      </c>
      <c r="DA119" s="182">
        <v>0</v>
      </c>
      <c r="DB119" s="187">
        <v>0</v>
      </c>
      <c r="DC119" s="182"/>
      <c r="DD119" s="182">
        <v>0</v>
      </c>
      <c r="DE119" s="187">
        <v>0</v>
      </c>
      <c r="DF119" s="182">
        <v>210</v>
      </c>
      <c r="DG119" s="182">
        <v>47</v>
      </c>
      <c r="DH119" s="187">
        <v>0.22380952380952382</v>
      </c>
      <c r="DI119" s="182">
        <v>555</v>
      </c>
      <c r="DJ119" s="182">
        <v>95</v>
      </c>
      <c r="DK119" s="187">
        <v>0.17117117117117117</v>
      </c>
      <c r="DL119" s="182">
        <v>4374</v>
      </c>
      <c r="DM119" s="182">
        <v>1187</v>
      </c>
      <c r="DN119" s="187">
        <v>0.2713763145861911</v>
      </c>
      <c r="DO119" s="182">
        <v>4929</v>
      </c>
      <c r="DP119" s="182">
        <v>1282</v>
      </c>
      <c r="DQ119" s="187">
        <v>0.26009332521809697</v>
      </c>
      <c r="DR119" s="182">
        <v>1280</v>
      </c>
      <c r="DS119" s="182">
        <v>499</v>
      </c>
      <c r="DT119" s="187">
        <v>0.38984374999999999</v>
      </c>
      <c r="DU119" s="182">
        <v>60</v>
      </c>
      <c r="DV119" s="182">
        <v>0</v>
      </c>
      <c r="DW119" s="182">
        <v>499</v>
      </c>
      <c r="DX119" s="182">
        <v>1340</v>
      </c>
      <c r="DY119" s="182">
        <v>499</v>
      </c>
      <c r="DZ119" s="187">
        <v>0.37238805970149252</v>
      </c>
      <c r="EA119" s="182">
        <v>58349</v>
      </c>
      <c r="EB119" s="182">
        <v>18278</v>
      </c>
      <c r="EC119" s="187">
        <v>0.31325301204819278</v>
      </c>
      <c r="ED119" s="182">
        <v>70541</v>
      </c>
      <c r="EE119" s="182">
        <v>26944</v>
      </c>
      <c r="EF119" s="187">
        <v>0.38196226308104508</v>
      </c>
      <c r="EG119" s="182">
        <v>5129</v>
      </c>
      <c r="EH119" s="182">
        <v>1418</v>
      </c>
      <c r="EI119" s="187">
        <v>0.27646714759212321</v>
      </c>
      <c r="EJ119" s="182">
        <v>1420</v>
      </c>
      <c r="EK119" s="182">
        <v>519</v>
      </c>
      <c r="EL119" s="187">
        <v>0.36549295774647889</v>
      </c>
      <c r="EM119" s="182">
        <v>12285</v>
      </c>
      <c r="EN119" s="182">
        <v>2965</v>
      </c>
      <c r="EO119" s="187">
        <v>0.24135124135124136</v>
      </c>
      <c r="EP119" s="182">
        <v>734</v>
      </c>
      <c r="EQ119" s="182">
        <v>75</v>
      </c>
      <c r="ER119" s="187">
        <v>0.10217983651226158</v>
      </c>
      <c r="ES119" s="199">
        <v>0.94</v>
      </c>
      <c r="ET119" s="187">
        <v>0.98220640569395001</v>
      </c>
      <c r="EU119" s="187">
        <v>1.0449004315893087</v>
      </c>
      <c r="EV119" s="199">
        <v>0.79</v>
      </c>
      <c r="EW119" s="187">
        <v>1</v>
      </c>
      <c r="EX119" s="200">
        <v>1.2658227848101264</v>
      </c>
      <c r="EY119" s="199">
        <v>0.87</v>
      </c>
      <c r="EZ119" s="187">
        <v>0.98539079620160697</v>
      </c>
      <c r="FA119" s="200">
        <v>1.1326330990823068</v>
      </c>
      <c r="FB119" s="199">
        <v>0.82</v>
      </c>
      <c r="FC119" s="187">
        <v>0.98149924626558804</v>
      </c>
      <c r="FD119" s="187">
        <v>1.1969503003238879</v>
      </c>
      <c r="FE119" s="199" t="s">
        <v>335</v>
      </c>
      <c r="FF119" s="187">
        <v>0</v>
      </c>
      <c r="FG119" s="200"/>
      <c r="FH119" s="199">
        <v>0.82</v>
      </c>
      <c r="FI119" s="187">
        <v>0.98149924626558804</v>
      </c>
      <c r="FJ119" s="200">
        <v>1.1969503003238879</v>
      </c>
      <c r="FK119" s="199">
        <v>0.84</v>
      </c>
      <c r="FL119" s="187">
        <v>0.98211400876990496</v>
      </c>
      <c r="FM119" s="200">
        <v>1.1691833437736965</v>
      </c>
      <c r="FN119" s="199">
        <v>0.25</v>
      </c>
      <c r="FO119" s="187">
        <v>0.43492647058823503</v>
      </c>
      <c r="FP119" s="200">
        <v>1.7397058823529401</v>
      </c>
      <c r="FQ119" s="199">
        <v>0.87</v>
      </c>
      <c r="FR119" s="187">
        <v>0.88713202211081099</v>
      </c>
      <c r="FS119" s="200"/>
      <c r="FT119" s="199">
        <v>0.2</v>
      </c>
      <c r="FU119" s="187">
        <v>0.58750000000000002</v>
      </c>
      <c r="FV119" s="200"/>
      <c r="FW119" s="199">
        <v>0.67</v>
      </c>
      <c r="FX119" s="187">
        <v>0</v>
      </c>
      <c r="FY119" s="200">
        <v>0</v>
      </c>
      <c r="FZ119" s="199">
        <v>0.44</v>
      </c>
      <c r="GA119" s="187">
        <v>0.58750000000000002</v>
      </c>
      <c r="GB119" s="200">
        <v>1.3352272727272727</v>
      </c>
      <c r="GC119" s="199">
        <v>0.56000000000000005</v>
      </c>
      <c r="GD119" s="187">
        <v>0.81983805668016196</v>
      </c>
      <c r="GE119" s="200">
        <v>1.4639965297860034</v>
      </c>
      <c r="GF119" s="199">
        <v>0.7</v>
      </c>
      <c r="GG119" s="187">
        <v>0.87203087885985797</v>
      </c>
      <c r="GH119" s="200">
        <v>0.81983805668016196</v>
      </c>
      <c r="GI119" s="199">
        <v>0.98</v>
      </c>
      <c r="GJ119" s="187">
        <v>0.94640338504936505</v>
      </c>
      <c r="GK119" s="200">
        <v>0.96571773984629083</v>
      </c>
      <c r="GL119" s="199">
        <v>0.97</v>
      </c>
      <c r="GM119" s="187">
        <v>0.94797687861271696</v>
      </c>
      <c r="GN119" s="200">
        <v>0.97729575114713085</v>
      </c>
      <c r="GO119" s="234">
        <v>383</v>
      </c>
      <c r="GP119" s="182">
        <v>65</v>
      </c>
      <c r="GQ119" s="235">
        <v>0.16971279373368145</v>
      </c>
      <c r="GR119" s="249">
        <v>3375</v>
      </c>
      <c r="GS119" s="182">
        <v>150</v>
      </c>
      <c r="GT119" s="187">
        <v>4.4444444444444446E-2</v>
      </c>
      <c r="GU119" s="239">
        <v>3758</v>
      </c>
      <c r="GV119" s="182">
        <v>215</v>
      </c>
      <c r="GW119" s="187">
        <v>5.7211282597126129E-2</v>
      </c>
      <c r="GX119" s="239">
        <v>37766</v>
      </c>
      <c r="GY119" s="182">
        <v>8565</v>
      </c>
      <c r="GZ119" s="187">
        <v>0.22679129375628873</v>
      </c>
      <c r="HA119" s="239">
        <v>41524</v>
      </c>
      <c r="HB119" s="182">
        <v>8780</v>
      </c>
      <c r="HC119" s="187">
        <v>0.21144398420190733</v>
      </c>
      <c r="HD119" s="239">
        <v>1630</v>
      </c>
      <c r="HE119" s="182">
        <v>0</v>
      </c>
      <c r="HF119" s="187">
        <v>0</v>
      </c>
      <c r="HG119" s="250">
        <v>3995</v>
      </c>
      <c r="HH119" s="182">
        <v>832</v>
      </c>
      <c r="HI119" s="187">
        <v>0.20826032540675846</v>
      </c>
      <c r="HJ119" s="251">
        <v>1118</v>
      </c>
      <c r="HK119" s="182">
        <v>108</v>
      </c>
      <c r="HL119" s="242">
        <v>9.6601073345259386E-2</v>
      </c>
    </row>
    <row r="120" spans="1:220" s="78" customFormat="1" ht="15" customHeight="1" x14ac:dyDescent="0.6">
      <c r="A120" s="243">
        <v>88</v>
      </c>
      <c r="B120" s="244" t="s">
        <v>357</v>
      </c>
      <c r="C120" s="245">
        <v>9539</v>
      </c>
      <c r="D120" s="244" t="s">
        <v>487</v>
      </c>
      <c r="E120" s="182">
        <v>419</v>
      </c>
      <c r="F120" s="182">
        <v>261</v>
      </c>
      <c r="G120" s="187">
        <v>0.62291169451073991</v>
      </c>
      <c r="H120" s="182">
        <v>1526</v>
      </c>
      <c r="I120" s="182">
        <v>955</v>
      </c>
      <c r="J120" s="187">
        <v>0.62581913499344688</v>
      </c>
      <c r="K120" s="182">
        <v>0</v>
      </c>
      <c r="L120" s="182">
        <v>0</v>
      </c>
      <c r="M120" s="187">
        <v>0</v>
      </c>
      <c r="N120" s="182">
        <v>35</v>
      </c>
      <c r="O120" s="182">
        <v>0</v>
      </c>
      <c r="P120" s="187">
        <v>0</v>
      </c>
      <c r="Q120" s="182">
        <v>51</v>
      </c>
      <c r="R120" s="182">
        <v>36</v>
      </c>
      <c r="S120" s="187">
        <v>0.70588235294117652</v>
      </c>
      <c r="T120" s="182">
        <v>0</v>
      </c>
      <c r="U120" s="182">
        <v>0</v>
      </c>
      <c r="V120" s="187">
        <v>0</v>
      </c>
      <c r="W120" s="182">
        <v>2031</v>
      </c>
      <c r="X120" s="182">
        <v>1252</v>
      </c>
      <c r="Y120" s="187">
        <v>0.61644510093549976</v>
      </c>
      <c r="Z120" s="182">
        <v>2031</v>
      </c>
      <c r="AA120" s="182">
        <v>1252</v>
      </c>
      <c r="AB120" s="187">
        <v>0.61644510093549976</v>
      </c>
      <c r="AC120" s="182">
        <v>20</v>
      </c>
      <c r="AD120" s="182">
        <v>14</v>
      </c>
      <c r="AE120" s="187">
        <v>0.7</v>
      </c>
      <c r="AF120" s="182">
        <v>15</v>
      </c>
      <c r="AG120" s="182">
        <v>0</v>
      </c>
      <c r="AH120" s="187">
        <v>0</v>
      </c>
      <c r="AI120" s="182">
        <v>15</v>
      </c>
      <c r="AJ120" s="182">
        <v>0</v>
      </c>
      <c r="AK120" s="187">
        <v>0</v>
      </c>
      <c r="AL120" s="182">
        <v>25</v>
      </c>
      <c r="AM120" s="182">
        <v>24</v>
      </c>
      <c r="AN120" s="187">
        <v>0.96</v>
      </c>
      <c r="AO120" s="182">
        <v>75</v>
      </c>
      <c r="AP120" s="182">
        <v>38</v>
      </c>
      <c r="AQ120" s="187">
        <v>0.50666666666666671</v>
      </c>
      <c r="AR120" s="182">
        <v>25</v>
      </c>
      <c r="AS120" s="182">
        <v>59</v>
      </c>
      <c r="AT120" s="187">
        <v>2.36</v>
      </c>
      <c r="AU120" s="182">
        <v>30</v>
      </c>
      <c r="AV120" s="182">
        <v>0</v>
      </c>
      <c r="AW120" s="187">
        <v>0</v>
      </c>
      <c r="AX120" s="182">
        <v>0</v>
      </c>
      <c r="AY120" s="182">
        <v>0</v>
      </c>
      <c r="AZ120" s="187">
        <v>0</v>
      </c>
      <c r="BA120" s="182">
        <v>55</v>
      </c>
      <c r="BB120" s="182">
        <v>59</v>
      </c>
      <c r="BC120" s="187">
        <v>1.0727272727272728</v>
      </c>
      <c r="BD120" s="182">
        <v>462</v>
      </c>
      <c r="BE120" s="182">
        <v>317</v>
      </c>
      <c r="BF120" s="187">
        <v>0.68614718614718617</v>
      </c>
      <c r="BG120" s="182">
        <v>710</v>
      </c>
      <c r="BH120" s="182">
        <v>300</v>
      </c>
      <c r="BI120" s="187">
        <v>0.42253521126760563</v>
      </c>
      <c r="BJ120" s="182">
        <v>88</v>
      </c>
      <c r="BK120" s="182">
        <v>27</v>
      </c>
      <c r="BL120" s="187">
        <v>0.30681818181818182</v>
      </c>
      <c r="BM120" s="182">
        <v>66</v>
      </c>
      <c r="BN120" s="182">
        <v>49</v>
      </c>
      <c r="BO120" s="187">
        <v>0.74242424242424243</v>
      </c>
      <c r="BP120" s="182">
        <v>672</v>
      </c>
      <c r="BQ120" s="182">
        <v>396</v>
      </c>
      <c r="BR120" s="187">
        <v>0.5892857142857143</v>
      </c>
      <c r="BS120" s="182">
        <v>27</v>
      </c>
      <c r="BT120" s="182">
        <v>25</v>
      </c>
      <c r="BU120" s="187">
        <v>0.92592592592592593</v>
      </c>
      <c r="BV120" s="182">
        <v>2025</v>
      </c>
      <c r="BW120" s="182">
        <v>1114</v>
      </c>
      <c r="BX120" s="187">
        <v>0.55012345679012342</v>
      </c>
      <c r="BY120" s="182">
        <v>0</v>
      </c>
      <c r="BZ120" s="182">
        <v>0</v>
      </c>
      <c r="CA120" s="187">
        <v>0</v>
      </c>
      <c r="CB120" s="182">
        <v>2155</v>
      </c>
      <c r="CC120" s="182">
        <v>1211</v>
      </c>
      <c r="CD120" s="187">
        <v>0.56194895591647331</v>
      </c>
      <c r="CE120" s="182">
        <v>4186</v>
      </c>
      <c r="CF120" s="182">
        <v>2463</v>
      </c>
      <c r="CG120" s="187">
        <v>0.58838987099856666</v>
      </c>
      <c r="CH120" s="182">
        <v>13920</v>
      </c>
      <c r="CI120" s="182">
        <v>2960</v>
      </c>
      <c r="CJ120" s="187">
        <v>0.21264367816091953</v>
      </c>
      <c r="CK120" s="182">
        <v>16215</v>
      </c>
      <c r="CL120" s="182">
        <v>1439</v>
      </c>
      <c r="CM120" s="187">
        <v>8.8744989207523897E-2</v>
      </c>
      <c r="CN120" s="182">
        <v>221440</v>
      </c>
      <c r="CO120" s="182">
        <v>55200</v>
      </c>
      <c r="CP120" s="187">
        <v>0.24927745664739884</v>
      </c>
      <c r="CQ120" s="182">
        <v>650</v>
      </c>
      <c r="CR120" s="182">
        <v>219</v>
      </c>
      <c r="CS120" s="187">
        <v>0.33692307692307694</v>
      </c>
      <c r="CT120" s="182">
        <v>222090</v>
      </c>
      <c r="CU120" s="182">
        <v>55419</v>
      </c>
      <c r="CV120" s="187">
        <v>0.24953397271376468</v>
      </c>
      <c r="CW120" s="182">
        <v>345</v>
      </c>
      <c r="CX120" s="182">
        <v>28</v>
      </c>
      <c r="CY120" s="187">
        <v>8.1159420289855067E-2</v>
      </c>
      <c r="CZ120" s="182">
        <v>210</v>
      </c>
      <c r="DA120" s="182">
        <v>0</v>
      </c>
      <c r="DB120" s="187">
        <v>0</v>
      </c>
      <c r="DC120" s="182"/>
      <c r="DD120" s="182">
        <v>0</v>
      </c>
      <c r="DE120" s="187">
        <v>0</v>
      </c>
      <c r="DF120" s="182">
        <v>210</v>
      </c>
      <c r="DG120" s="182">
        <v>25</v>
      </c>
      <c r="DH120" s="187">
        <v>0.11904761904761904</v>
      </c>
      <c r="DI120" s="182">
        <v>555</v>
      </c>
      <c r="DJ120" s="182">
        <v>53</v>
      </c>
      <c r="DK120" s="187">
        <v>9.5495495495495492E-2</v>
      </c>
      <c r="DL120" s="182">
        <v>810</v>
      </c>
      <c r="DM120" s="182">
        <v>108</v>
      </c>
      <c r="DN120" s="187">
        <v>0.13333333333333333</v>
      </c>
      <c r="DO120" s="182">
        <v>1365</v>
      </c>
      <c r="DP120" s="182">
        <v>161</v>
      </c>
      <c r="DQ120" s="187">
        <v>0.11794871794871795</v>
      </c>
      <c r="DR120" s="182">
        <v>1005</v>
      </c>
      <c r="DS120" s="182">
        <v>159</v>
      </c>
      <c r="DT120" s="187">
        <v>0.15820895522388059</v>
      </c>
      <c r="DU120" s="182">
        <v>60</v>
      </c>
      <c r="DV120" s="182">
        <v>16</v>
      </c>
      <c r="DW120" s="182">
        <v>159</v>
      </c>
      <c r="DX120" s="182">
        <v>1065</v>
      </c>
      <c r="DY120" s="182">
        <v>175</v>
      </c>
      <c r="DZ120" s="187">
        <v>0.16431924882629109</v>
      </c>
      <c r="EA120" s="182">
        <v>254655</v>
      </c>
      <c r="EB120" s="182">
        <v>60154</v>
      </c>
      <c r="EC120" s="187">
        <v>0.23621762777090574</v>
      </c>
      <c r="ED120" s="182">
        <v>258841</v>
      </c>
      <c r="EE120" s="182">
        <v>62617</v>
      </c>
      <c r="EF120" s="187">
        <v>0.24191298905505695</v>
      </c>
      <c r="EG120" s="182">
        <v>1533</v>
      </c>
      <c r="EH120" s="182">
        <v>188</v>
      </c>
      <c r="EI120" s="187">
        <v>0.12263535551206783</v>
      </c>
      <c r="EJ120" s="182">
        <v>1197</v>
      </c>
      <c r="EK120" s="182">
        <v>260</v>
      </c>
      <c r="EL120" s="187">
        <v>0.21720969089390141</v>
      </c>
      <c r="EM120" s="182">
        <v>237596</v>
      </c>
      <c r="EN120" s="182">
        <v>59415</v>
      </c>
      <c r="EO120" s="187">
        <v>0.2500673412010303</v>
      </c>
      <c r="EP120" s="182">
        <v>1042</v>
      </c>
      <c r="EQ120" s="182"/>
      <c r="ER120" s="187">
        <v>0</v>
      </c>
      <c r="ES120" s="199">
        <v>0.9</v>
      </c>
      <c r="ET120" s="187">
        <v>0.919191919191919</v>
      </c>
      <c r="EU120" s="187">
        <v>1.0213243546576878</v>
      </c>
      <c r="EV120" s="199">
        <v>0.93</v>
      </c>
      <c r="EW120" s="187">
        <v>0.98743455497382204</v>
      </c>
      <c r="EX120" s="200">
        <v>1.061757585993357</v>
      </c>
      <c r="EY120" s="199">
        <v>0.92</v>
      </c>
      <c r="EZ120" s="187">
        <v>0.97124600638977598</v>
      </c>
      <c r="FA120" s="200">
        <v>1.0557021808584521</v>
      </c>
      <c r="FB120" s="199">
        <v>0.96</v>
      </c>
      <c r="FC120" s="187">
        <v>0.95279912184412696</v>
      </c>
      <c r="FD120" s="187">
        <v>0.99249908525429897</v>
      </c>
      <c r="FE120" s="199">
        <v>0.93</v>
      </c>
      <c r="FF120" s="187">
        <v>0.97</v>
      </c>
      <c r="FG120" s="200">
        <v>1.043010752688172</v>
      </c>
      <c r="FH120" s="199">
        <v>0.95</v>
      </c>
      <c r="FI120" s="187">
        <v>0.95706028075970295</v>
      </c>
      <c r="FJ120" s="200">
        <v>1.0074318744838979</v>
      </c>
      <c r="FK120" s="199">
        <v>0.93</v>
      </c>
      <c r="FL120" s="187">
        <v>0.96427121396670701</v>
      </c>
      <c r="FM120" s="200">
        <v>1.0368507677061365</v>
      </c>
      <c r="FN120" s="199">
        <v>0.21</v>
      </c>
      <c r="FO120" s="187">
        <v>0.58519601100412599</v>
      </c>
      <c r="FP120" s="200">
        <v>2.7866476714482191</v>
      </c>
      <c r="FQ120" s="199">
        <v>0.78</v>
      </c>
      <c r="FR120" s="187">
        <v>0.90621865596790396</v>
      </c>
      <c r="FS120" s="200"/>
      <c r="FT120" s="199">
        <v>0.22</v>
      </c>
      <c r="FU120" s="187">
        <v>0.58614130434782596</v>
      </c>
      <c r="FV120" s="200"/>
      <c r="FW120" s="199">
        <v>0.66</v>
      </c>
      <c r="FX120" s="187">
        <v>0.96803652968036502</v>
      </c>
      <c r="FY120" s="200">
        <v>1.4667220146672197</v>
      </c>
      <c r="FZ120" s="199">
        <v>0.44</v>
      </c>
      <c r="GA120" s="187">
        <v>0.58765044479330197</v>
      </c>
      <c r="GB120" s="200">
        <v>1.3355691927120499</v>
      </c>
      <c r="GC120" s="199">
        <v>0.5</v>
      </c>
      <c r="GD120" s="187">
        <v>0.59583735079961397</v>
      </c>
      <c r="GE120" s="200">
        <v>1.1916747015992279</v>
      </c>
      <c r="GF120" s="199">
        <v>0.72</v>
      </c>
      <c r="GG120" s="187">
        <v>0.61032946324480597</v>
      </c>
      <c r="GH120" s="200">
        <v>0.59583735079961397</v>
      </c>
      <c r="GI120" s="199">
        <v>0.95</v>
      </c>
      <c r="GJ120" s="187">
        <v>0.96276595744680904</v>
      </c>
      <c r="GK120" s="200">
        <v>1.0134378499440095</v>
      </c>
      <c r="GL120" s="199">
        <v>0.74</v>
      </c>
      <c r="GM120" s="187">
        <v>0.95</v>
      </c>
      <c r="GN120" s="200">
        <v>1.2837837837837838</v>
      </c>
      <c r="GO120" s="234">
        <v>166</v>
      </c>
      <c r="GP120" s="182">
        <v>19</v>
      </c>
      <c r="GQ120" s="235">
        <v>0.1144578313253012</v>
      </c>
      <c r="GR120" s="249">
        <v>976</v>
      </c>
      <c r="GS120" s="182">
        <v>90</v>
      </c>
      <c r="GT120" s="187">
        <v>9.2213114754098366E-2</v>
      </c>
      <c r="GU120" s="239">
        <v>1142</v>
      </c>
      <c r="GV120" s="182">
        <v>109</v>
      </c>
      <c r="GW120" s="187">
        <v>9.5446584938704032E-2</v>
      </c>
      <c r="GX120" s="239">
        <v>64717</v>
      </c>
      <c r="GY120" s="182">
        <v>9327</v>
      </c>
      <c r="GZ120" s="187">
        <v>0.14411978305545683</v>
      </c>
      <c r="HA120" s="239">
        <v>65859</v>
      </c>
      <c r="HB120" s="182">
        <v>9436</v>
      </c>
      <c r="HC120" s="187">
        <v>0.14327578614919753</v>
      </c>
      <c r="HD120" s="239">
        <v>299</v>
      </c>
      <c r="HE120" s="182">
        <v>8</v>
      </c>
      <c r="HF120" s="187">
        <v>2.6755852842809364E-2</v>
      </c>
      <c r="HG120" s="250">
        <v>745</v>
      </c>
      <c r="HH120" s="182">
        <v>230</v>
      </c>
      <c r="HI120" s="187">
        <v>0.3087248322147651</v>
      </c>
      <c r="HJ120" s="251">
        <v>806</v>
      </c>
      <c r="HK120" s="182">
        <v>241</v>
      </c>
      <c r="HL120" s="242">
        <v>0.29900744416873448</v>
      </c>
    </row>
    <row r="121" spans="1:220" s="78" customFormat="1" ht="15" customHeight="1" x14ac:dyDescent="0.6">
      <c r="A121" s="243">
        <v>91</v>
      </c>
      <c r="B121" s="244" t="s">
        <v>358</v>
      </c>
      <c r="C121" s="245">
        <v>9517</v>
      </c>
      <c r="D121" s="244" t="s">
        <v>488</v>
      </c>
      <c r="E121" s="182">
        <v>357</v>
      </c>
      <c r="F121" s="182">
        <v>209</v>
      </c>
      <c r="G121" s="187">
        <v>0.58543417366946782</v>
      </c>
      <c r="H121" s="182">
        <v>522</v>
      </c>
      <c r="I121" s="182">
        <v>284</v>
      </c>
      <c r="J121" s="187">
        <v>0.54406130268199238</v>
      </c>
      <c r="K121" s="182">
        <v>0</v>
      </c>
      <c r="L121" s="182">
        <v>0</v>
      </c>
      <c r="M121" s="187">
        <v>0</v>
      </c>
      <c r="N121" s="182">
        <v>0</v>
      </c>
      <c r="O121" s="182">
        <v>0</v>
      </c>
      <c r="P121" s="187">
        <v>0</v>
      </c>
      <c r="Q121" s="182">
        <v>0</v>
      </c>
      <c r="R121" s="182">
        <v>0</v>
      </c>
      <c r="S121" s="187">
        <v>0</v>
      </c>
      <c r="T121" s="182">
        <v>0</v>
      </c>
      <c r="U121" s="182">
        <v>0</v>
      </c>
      <c r="V121" s="187">
        <v>0</v>
      </c>
      <c r="W121" s="182">
        <v>879</v>
      </c>
      <c r="X121" s="182">
        <v>493</v>
      </c>
      <c r="Y121" s="187">
        <v>0.56086461888509676</v>
      </c>
      <c r="Z121" s="182">
        <v>879</v>
      </c>
      <c r="AA121" s="182">
        <v>493</v>
      </c>
      <c r="AB121" s="187">
        <v>0.56086461888509676</v>
      </c>
      <c r="AC121" s="182">
        <v>91</v>
      </c>
      <c r="AD121" s="182">
        <v>33</v>
      </c>
      <c r="AE121" s="187">
        <v>0.36263736263736263</v>
      </c>
      <c r="AF121" s="182">
        <v>0</v>
      </c>
      <c r="AG121" s="182">
        <v>0</v>
      </c>
      <c r="AH121" s="187">
        <v>0</v>
      </c>
      <c r="AI121" s="182">
        <v>15</v>
      </c>
      <c r="AJ121" s="182">
        <v>17</v>
      </c>
      <c r="AK121" s="187">
        <v>1.1333333333333333</v>
      </c>
      <c r="AL121" s="182">
        <v>49</v>
      </c>
      <c r="AM121" s="182">
        <v>25</v>
      </c>
      <c r="AN121" s="187">
        <v>0.51020408163265307</v>
      </c>
      <c r="AO121" s="182">
        <v>155</v>
      </c>
      <c r="AP121" s="182">
        <v>75</v>
      </c>
      <c r="AQ121" s="187">
        <v>0.4838709677419355</v>
      </c>
      <c r="AR121" s="182">
        <v>94</v>
      </c>
      <c r="AS121" s="182">
        <v>13</v>
      </c>
      <c r="AT121" s="187">
        <v>0.13829787234042554</v>
      </c>
      <c r="AU121" s="182">
        <v>0</v>
      </c>
      <c r="AV121" s="182">
        <v>0</v>
      </c>
      <c r="AW121" s="187">
        <v>0</v>
      </c>
      <c r="AX121" s="182">
        <v>0</v>
      </c>
      <c r="AY121" s="182">
        <v>0</v>
      </c>
      <c r="AZ121" s="187">
        <v>0</v>
      </c>
      <c r="BA121" s="182">
        <v>94</v>
      </c>
      <c r="BB121" s="182">
        <v>13</v>
      </c>
      <c r="BC121" s="187">
        <v>0.13829787234042554</v>
      </c>
      <c r="BD121" s="182">
        <v>1062</v>
      </c>
      <c r="BE121" s="182">
        <v>702</v>
      </c>
      <c r="BF121" s="187">
        <v>0.66101694915254239</v>
      </c>
      <c r="BG121" s="182">
        <v>0</v>
      </c>
      <c r="BH121" s="182">
        <v>0</v>
      </c>
      <c r="BI121" s="187">
        <v>0</v>
      </c>
      <c r="BJ121" s="182">
        <v>0</v>
      </c>
      <c r="BK121" s="182">
        <v>0</v>
      </c>
      <c r="BL121" s="187">
        <v>0</v>
      </c>
      <c r="BM121" s="182">
        <v>0</v>
      </c>
      <c r="BN121" s="182">
        <v>0</v>
      </c>
      <c r="BO121" s="187">
        <v>0</v>
      </c>
      <c r="BP121" s="182">
        <v>987</v>
      </c>
      <c r="BQ121" s="182">
        <v>982</v>
      </c>
      <c r="BR121" s="187">
        <v>0.99493414387031409</v>
      </c>
      <c r="BS121" s="182">
        <v>25</v>
      </c>
      <c r="BT121" s="182">
        <v>0</v>
      </c>
      <c r="BU121" s="187">
        <v>0</v>
      </c>
      <c r="BV121" s="182">
        <v>2074</v>
      </c>
      <c r="BW121" s="182">
        <v>1684</v>
      </c>
      <c r="BX121" s="187">
        <v>0.81195756991321122</v>
      </c>
      <c r="BY121" s="182">
        <v>0</v>
      </c>
      <c r="BZ121" s="182">
        <v>0</v>
      </c>
      <c r="CA121" s="187">
        <v>0</v>
      </c>
      <c r="CB121" s="182">
        <v>2323</v>
      </c>
      <c r="CC121" s="182">
        <v>1772</v>
      </c>
      <c r="CD121" s="187">
        <v>0.76280671545415413</v>
      </c>
      <c r="CE121" s="182">
        <v>3202</v>
      </c>
      <c r="CF121" s="182">
        <v>2265</v>
      </c>
      <c r="CG121" s="187">
        <v>0.70737039350405995</v>
      </c>
      <c r="CH121" s="182">
        <v>10800</v>
      </c>
      <c r="CI121" s="182">
        <v>2400</v>
      </c>
      <c r="CJ121" s="187">
        <v>0.22222222222222221</v>
      </c>
      <c r="CK121" s="182">
        <v>7005</v>
      </c>
      <c r="CL121" s="182">
        <v>1754</v>
      </c>
      <c r="CM121" s="187">
        <v>0.25039257673090648</v>
      </c>
      <c r="CN121" s="182">
        <v>3840</v>
      </c>
      <c r="CO121" s="182">
        <v>1040</v>
      </c>
      <c r="CP121" s="187">
        <v>0.27083333333333331</v>
      </c>
      <c r="CQ121" s="182">
        <v>1000</v>
      </c>
      <c r="CR121" s="182">
        <v>194</v>
      </c>
      <c r="CS121" s="187">
        <v>0.19400000000000001</v>
      </c>
      <c r="CT121" s="182">
        <v>4840</v>
      </c>
      <c r="CU121" s="182">
        <v>1234</v>
      </c>
      <c r="CV121" s="187">
        <v>0.25495867768595043</v>
      </c>
      <c r="CW121" s="182">
        <v>345</v>
      </c>
      <c r="CX121" s="182">
        <v>0</v>
      </c>
      <c r="CY121" s="187">
        <v>0</v>
      </c>
      <c r="CZ121" s="182">
        <v>45</v>
      </c>
      <c r="DA121" s="182">
        <v>0</v>
      </c>
      <c r="DB121" s="187">
        <v>0</v>
      </c>
      <c r="DC121" s="182"/>
      <c r="DD121" s="182">
        <v>0</v>
      </c>
      <c r="DE121" s="187">
        <v>0</v>
      </c>
      <c r="DF121" s="182">
        <v>45</v>
      </c>
      <c r="DG121" s="182">
        <v>0</v>
      </c>
      <c r="DH121" s="187">
        <v>0</v>
      </c>
      <c r="DI121" s="182">
        <v>390</v>
      </c>
      <c r="DJ121" s="182">
        <v>0</v>
      </c>
      <c r="DK121" s="187">
        <v>0</v>
      </c>
      <c r="DL121" s="182">
        <v>945</v>
      </c>
      <c r="DM121" s="182">
        <v>22</v>
      </c>
      <c r="DN121" s="187">
        <v>2.328042328042328E-2</v>
      </c>
      <c r="DO121" s="182">
        <v>1335</v>
      </c>
      <c r="DP121" s="182">
        <v>22</v>
      </c>
      <c r="DQ121" s="187">
        <v>1.647940074906367E-2</v>
      </c>
      <c r="DR121" s="182">
        <v>90</v>
      </c>
      <c r="DS121" s="182">
        <v>75</v>
      </c>
      <c r="DT121" s="187">
        <v>0.83333333333333337</v>
      </c>
      <c r="DU121" s="182">
        <v>30</v>
      </c>
      <c r="DV121" s="182">
        <v>0</v>
      </c>
      <c r="DW121" s="182">
        <v>75</v>
      </c>
      <c r="DX121" s="182">
        <v>120</v>
      </c>
      <c r="DY121" s="182">
        <v>75</v>
      </c>
      <c r="DZ121" s="187">
        <v>0.625</v>
      </c>
      <c r="EA121" s="182">
        <v>24100</v>
      </c>
      <c r="EB121" s="182">
        <v>5485</v>
      </c>
      <c r="EC121" s="187">
        <v>0.22759336099585062</v>
      </c>
      <c r="ED121" s="182">
        <v>27302</v>
      </c>
      <c r="EE121" s="182">
        <v>7750</v>
      </c>
      <c r="EF121" s="187">
        <v>0.28386198813273755</v>
      </c>
      <c r="EG121" s="182">
        <v>1335</v>
      </c>
      <c r="EH121" s="182">
        <v>22</v>
      </c>
      <c r="EI121" s="187">
        <v>1.647940074906367E-2</v>
      </c>
      <c r="EJ121" s="182">
        <v>135</v>
      </c>
      <c r="EK121" s="182">
        <v>92</v>
      </c>
      <c r="EL121" s="187">
        <v>0.68148148148148147</v>
      </c>
      <c r="EM121" s="182">
        <v>15162</v>
      </c>
      <c r="EN121" s="182">
        <v>3724</v>
      </c>
      <c r="EO121" s="187">
        <v>0.24561403508771928</v>
      </c>
      <c r="EP121" s="182">
        <v>476</v>
      </c>
      <c r="EQ121" s="182"/>
      <c r="ER121" s="187">
        <v>0</v>
      </c>
      <c r="ES121" s="199">
        <v>0.9</v>
      </c>
      <c r="ET121" s="187">
        <v>0.91866028708133995</v>
      </c>
      <c r="EU121" s="187">
        <v>1.0207336523125998</v>
      </c>
      <c r="EV121" s="199">
        <v>0.95</v>
      </c>
      <c r="EW121" s="187">
        <v>0.96478873239436602</v>
      </c>
      <c r="EX121" s="200">
        <v>1.0155670867309117</v>
      </c>
      <c r="EY121" s="199">
        <v>0.93</v>
      </c>
      <c r="EZ121" s="187">
        <v>0.94523326572008104</v>
      </c>
      <c r="FA121" s="200">
        <v>1.0163798556129904</v>
      </c>
      <c r="FB121" s="199">
        <v>0.86</v>
      </c>
      <c r="FC121" s="187">
        <v>0.96218961625282196</v>
      </c>
      <c r="FD121" s="187">
        <v>1.1188251351776999</v>
      </c>
      <c r="FE121" s="199" t="s">
        <v>335</v>
      </c>
      <c r="FF121" s="187">
        <v>0</v>
      </c>
      <c r="FG121" s="200"/>
      <c r="FH121" s="199">
        <v>0.86</v>
      </c>
      <c r="FI121" s="187">
        <v>0.96218961625282196</v>
      </c>
      <c r="FJ121" s="200">
        <v>1.1188251351776999</v>
      </c>
      <c r="FK121" s="199">
        <v>0.92</v>
      </c>
      <c r="FL121" s="187">
        <v>0.95849889624724105</v>
      </c>
      <c r="FM121" s="200">
        <v>1.0418466263556967</v>
      </c>
      <c r="FN121" s="199">
        <v>0.2</v>
      </c>
      <c r="FO121" s="187">
        <v>0.46511627906976699</v>
      </c>
      <c r="FP121" s="200">
        <v>2.3255813953488347</v>
      </c>
      <c r="FQ121" s="199">
        <v>0.8</v>
      </c>
      <c r="FR121" s="187">
        <v>0.86112469437652805</v>
      </c>
      <c r="FS121" s="200"/>
      <c r="FT121" s="199">
        <v>0.25</v>
      </c>
      <c r="FU121" s="187">
        <v>0.63942307692307698</v>
      </c>
      <c r="FV121" s="200"/>
      <c r="FW121" s="199">
        <v>0.74</v>
      </c>
      <c r="FX121" s="187">
        <v>0.79896907216494795</v>
      </c>
      <c r="FY121" s="200">
        <v>1.0796879353580378</v>
      </c>
      <c r="FZ121" s="199">
        <v>0.5</v>
      </c>
      <c r="GA121" s="187">
        <v>0.66450567260939997</v>
      </c>
      <c r="GB121" s="200">
        <v>1.3290113452187999</v>
      </c>
      <c r="GC121" s="199">
        <v>0.5</v>
      </c>
      <c r="GD121" s="187">
        <v>0.61276207839562402</v>
      </c>
      <c r="GE121" s="200">
        <v>1.225524156791248</v>
      </c>
      <c r="GF121" s="199">
        <v>0.71</v>
      </c>
      <c r="GG121" s="187">
        <v>0.71380645161290301</v>
      </c>
      <c r="GH121" s="200">
        <v>0.61276207839562402</v>
      </c>
      <c r="GI121" s="199">
        <v>0.86</v>
      </c>
      <c r="GJ121" s="187">
        <v>0.95454545454545403</v>
      </c>
      <c r="GK121" s="200">
        <v>1.1099365750528536</v>
      </c>
      <c r="GL121" s="199">
        <v>0.92</v>
      </c>
      <c r="GM121" s="187">
        <v>0.85869565217391297</v>
      </c>
      <c r="GN121" s="200">
        <v>0.93336483931947056</v>
      </c>
      <c r="GO121" s="234">
        <v>119</v>
      </c>
      <c r="GP121" s="182">
        <v>7</v>
      </c>
      <c r="GQ121" s="235">
        <v>5.8823529411764705E-2</v>
      </c>
      <c r="GR121" s="249">
        <v>876</v>
      </c>
      <c r="GS121" s="182">
        <v>77</v>
      </c>
      <c r="GT121" s="187">
        <v>8.7899543378995429E-2</v>
      </c>
      <c r="GU121" s="239">
        <v>995</v>
      </c>
      <c r="GV121" s="182">
        <v>84</v>
      </c>
      <c r="GW121" s="187">
        <v>8.4422110552763815E-2</v>
      </c>
      <c r="GX121" s="239">
        <v>9464</v>
      </c>
      <c r="GY121" s="182">
        <v>1469</v>
      </c>
      <c r="GZ121" s="187">
        <v>0.15521978021978022</v>
      </c>
      <c r="HA121" s="239">
        <v>10459</v>
      </c>
      <c r="HB121" s="182">
        <v>1553</v>
      </c>
      <c r="HC121" s="187">
        <v>0.14848455875322689</v>
      </c>
      <c r="HD121" s="239">
        <v>356</v>
      </c>
      <c r="HE121" s="182">
        <v>2</v>
      </c>
      <c r="HF121" s="187">
        <v>5.6179775280898875E-3</v>
      </c>
      <c r="HG121" s="250">
        <v>813</v>
      </c>
      <c r="HH121" s="182">
        <v>0</v>
      </c>
      <c r="HI121" s="187">
        <v>0</v>
      </c>
      <c r="HJ121" s="251">
        <v>77</v>
      </c>
      <c r="HK121" s="182">
        <v>42</v>
      </c>
      <c r="HL121" s="242">
        <v>0.54545454545454541</v>
      </c>
    </row>
    <row r="122" spans="1:220" s="78" customFormat="1" ht="15" customHeight="1" x14ac:dyDescent="0.6">
      <c r="A122" s="243">
        <v>94</v>
      </c>
      <c r="B122" s="244" t="s">
        <v>359</v>
      </c>
      <c r="C122" s="245">
        <v>9547</v>
      </c>
      <c r="D122" s="244" t="s">
        <v>489</v>
      </c>
      <c r="E122" s="182">
        <v>354</v>
      </c>
      <c r="F122" s="182">
        <v>188</v>
      </c>
      <c r="G122" s="187">
        <v>0.53107344632768361</v>
      </c>
      <c r="H122" s="182">
        <v>495</v>
      </c>
      <c r="I122" s="182">
        <v>200</v>
      </c>
      <c r="J122" s="187">
        <v>0.40404040404040403</v>
      </c>
      <c r="K122" s="182">
        <v>0</v>
      </c>
      <c r="L122" s="182">
        <v>0</v>
      </c>
      <c r="M122" s="187">
        <v>0</v>
      </c>
      <c r="N122" s="182">
        <v>0</v>
      </c>
      <c r="O122" s="182">
        <v>0</v>
      </c>
      <c r="P122" s="187">
        <v>0</v>
      </c>
      <c r="Q122" s="182">
        <v>0</v>
      </c>
      <c r="R122" s="182">
        <v>0</v>
      </c>
      <c r="S122" s="187">
        <v>0</v>
      </c>
      <c r="T122" s="182">
        <v>0</v>
      </c>
      <c r="U122" s="182">
        <v>0</v>
      </c>
      <c r="V122" s="187">
        <v>0</v>
      </c>
      <c r="W122" s="182">
        <v>849</v>
      </c>
      <c r="X122" s="182">
        <v>388</v>
      </c>
      <c r="Y122" s="187">
        <v>0.45700824499411075</v>
      </c>
      <c r="Z122" s="182">
        <v>849</v>
      </c>
      <c r="AA122" s="182">
        <v>388</v>
      </c>
      <c r="AB122" s="187">
        <v>0.45700824499411075</v>
      </c>
      <c r="AC122" s="182">
        <v>25</v>
      </c>
      <c r="AD122" s="182">
        <v>24</v>
      </c>
      <c r="AE122" s="187">
        <v>0.96</v>
      </c>
      <c r="AF122" s="182">
        <v>0</v>
      </c>
      <c r="AG122" s="182">
        <v>0</v>
      </c>
      <c r="AH122" s="187">
        <v>0</v>
      </c>
      <c r="AI122" s="182">
        <v>15</v>
      </c>
      <c r="AJ122" s="182">
        <v>0</v>
      </c>
      <c r="AK122" s="187">
        <v>0</v>
      </c>
      <c r="AL122" s="182">
        <v>97</v>
      </c>
      <c r="AM122" s="182">
        <v>71</v>
      </c>
      <c r="AN122" s="187">
        <v>0.73195876288659789</v>
      </c>
      <c r="AO122" s="182">
        <v>137</v>
      </c>
      <c r="AP122" s="182">
        <v>95</v>
      </c>
      <c r="AQ122" s="187">
        <v>0.69343065693430661</v>
      </c>
      <c r="AR122" s="182">
        <v>34</v>
      </c>
      <c r="AS122" s="182">
        <v>0</v>
      </c>
      <c r="AT122" s="187">
        <v>0</v>
      </c>
      <c r="AU122" s="182">
        <v>0</v>
      </c>
      <c r="AV122" s="182">
        <v>0</v>
      </c>
      <c r="AW122" s="187">
        <v>0</v>
      </c>
      <c r="AX122" s="182">
        <v>15</v>
      </c>
      <c r="AY122" s="182">
        <v>0</v>
      </c>
      <c r="AZ122" s="187">
        <v>0</v>
      </c>
      <c r="BA122" s="182">
        <v>49</v>
      </c>
      <c r="BB122" s="182">
        <v>0</v>
      </c>
      <c r="BC122" s="187">
        <v>0</v>
      </c>
      <c r="BD122" s="182">
        <v>708</v>
      </c>
      <c r="BE122" s="182">
        <v>427</v>
      </c>
      <c r="BF122" s="187">
        <v>0.60310734463276838</v>
      </c>
      <c r="BG122" s="182">
        <v>0</v>
      </c>
      <c r="BH122" s="182">
        <v>0</v>
      </c>
      <c r="BI122" s="187">
        <v>0</v>
      </c>
      <c r="BJ122" s="182">
        <v>0</v>
      </c>
      <c r="BK122" s="182">
        <v>0</v>
      </c>
      <c r="BL122" s="187">
        <v>0</v>
      </c>
      <c r="BM122" s="182">
        <v>15</v>
      </c>
      <c r="BN122" s="182">
        <v>0</v>
      </c>
      <c r="BO122" s="187">
        <v>0</v>
      </c>
      <c r="BP122" s="182">
        <v>853</v>
      </c>
      <c r="BQ122" s="182">
        <v>375</v>
      </c>
      <c r="BR122" s="187">
        <v>0.4396248534583822</v>
      </c>
      <c r="BS122" s="182">
        <v>0</v>
      </c>
      <c r="BT122" s="182">
        <v>0</v>
      </c>
      <c r="BU122" s="187">
        <v>0</v>
      </c>
      <c r="BV122" s="182">
        <v>1576</v>
      </c>
      <c r="BW122" s="182">
        <v>802</v>
      </c>
      <c r="BX122" s="187">
        <v>0.50888324873096447</v>
      </c>
      <c r="BY122" s="182">
        <v>0</v>
      </c>
      <c r="BZ122" s="182">
        <v>0</v>
      </c>
      <c r="CA122" s="187">
        <v>0</v>
      </c>
      <c r="CB122" s="182">
        <v>1762</v>
      </c>
      <c r="CC122" s="182">
        <v>897</v>
      </c>
      <c r="CD122" s="187">
        <v>0.50908059023836549</v>
      </c>
      <c r="CE122" s="182">
        <v>2611</v>
      </c>
      <c r="CF122" s="182">
        <v>1285</v>
      </c>
      <c r="CG122" s="187">
        <v>0.49214860206817312</v>
      </c>
      <c r="CH122" s="182">
        <v>7520</v>
      </c>
      <c r="CI122" s="182">
        <v>1600</v>
      </c>
      <c r="CJ122" s="187">
        <v>0.21276595744680851</v>
      </c>
      <c r="CK122" s="182">
        <v>7050</v>
      </c>
      <c r="CL122" s="182">
        <v>1143</v>
      </c>
      <c r="CM122" s="187">
        <v>0.16212765957446809</v>
      </c>
      <c r="CN122" s="182">
        <v>3840</v>
      </c>
      <c r="CO122" s="182">
        <v>960</v>
      </c>
      <c r="CP122" s="187">
        <v>0.25</v>
      </c>
      <c r="CQ122" s="182">
        <v>0</v>
      </c>
      <c r="CR122" s="182">
        <v>0</v>
      </c>
      <c r="CS122" s="187">
        <v>0</v>
      </c>
      <c r="CT122" s="182">
        <v>3840</v>
      </c>
      <c r="CU122" s="182">
        <v>960</v>
      </c>
      <c r="CV122" s="187">
        <v>0.25</v>
      </c>
      <c r="CW122" s="182">
        <v>345</v>
      </c>
      <c r="CX122" s="182">
        <v>0</v>
      </c>
      <c r="CY122" s="187">
        <v>0</v>
      </c>
      <c r="CZ122" s="182">
        <v>45</v>
      </c>
      <c r="DA122" s="182">
        <v>0</v>
      </c>
      <c r="DB122" s="187">
        <v>0</v>
      </c>
      <c r="DC122" s="182"/>
      <c r="DD122" s="182">
        <v>0</v>
      </c>
      <c r="DE122" s="187">
        <v>0</v>
      </c>
      <c r="DF122" s="182">
        <v>45</v>
      </c>
      <c r="DG122" s="182">
        <v>52</v>
      </c>
      <c r="DH122" s="187">
        <v>1.1555555555555554</v>
      </c>
      <c r="DI122" s="182">
        <v>390</v>
      </c>
      <c r="DJ122" s="182">
        <v>52</v>
      </c>
      <c r="DK122" s="187">
        <v>0.13333333333333333</v>
      </c>
      <c r="DL122" s="182">
        <v>795</v>
      </c>
      <c r="DM122" s="182">
        <v>104</v>
      </c>
      <c r="DN122" s="187">
        <v>0.13081761006289308</v>
      </c>
      <c r="DO122" s="182">
        <v>1185</v>
      </c>
      <c r="DP122" s="182">
        <v>156</v>
      </c>
      <c r="DQ122" s="187">
        <v>0.13164556962025317</v>
      </c>
      <c r="DR122" s="182">
        <v>30</v>
      </c>
      <c r="DS122" s="182">
        <v>76</v>
      </c>
      <c r="DT122" s="187">
        <v>2.5333333333333332</v>
      </c>
      <c r="DU122" s="182">
        <v>30</v>
      </c>
      <c r="DV122" s="182">
        <v>0</v>
      </c>
      <c r="DW122" s="182">
        <v>76</v>
      </c>
      <c r="DX122" s="182">
        <v>60</v>
      </c>
      <c r="DY122" s="182">
        <v>76</v>
      </c>
      <c r="DZ122" s="187">
        <v>1.2666666666666666</v>
      </c>
      <c r="EA122" s="182">
        <v>19655</v>
      </c>
      <c r="EB122" s="182">
        <v>3935</v>
      </c>
      <c r="EC122" s="187">
        <v>0.20020351055711014</v>
      </c>
      <c r="ED122" s="182">
        <v>22266</v>
      </c>
      <c r="EE122" s="182">
        <v>5220</v>
      </c>
      <c r="EF122" s="187">
        <v>0.23443815683104285</v>
      </c>
      <c r="EG122" s="182">
        <v>1185</v>
      </c>
      <c r="EH122" s="182">
        <v>156</v>
      </c>
      <c r="EI122" s="187">
        <v>0.13164556962025317</v>
      </c>
      <c r="EJ122" s="182">
        <v>105</v>
      </c>
      <c r="EK122" s="182">
        <v>76</v>
      </c>
      <c r="EL122" s="187">
        <v>0.72380952380952379</v>
      </c>
      <c r="EM122" s="182">
        <v>11855</v>
      </c>
      <c r="EN122" s="182">
        <v>2760</v>
      </c>
      <c r="EO122" s="187">
        <v>0.23281315900463939</v>
      </c>
      <c r="EP122" s="182">
        <v>491</v>
      </c>
      <c r="EQ122" s="182">
        <v>47</v>
      </c>
      <c r="ER122" s="187">
        <v>9.5723014256619138E-2</v>
      </c>
      <c r="ES122" s="199">
        <v>0.87</v>
      </c>
      <c r="ET122" s="187">
        <v>0.96276595744680904</v>
      </c>
      <c r="EU122" s="187">
        <v>1.1066275372951828</v>
      </c>
      <c r="EV122" s="199">
        <v>0.78</v>
      </c>
      <c r="EW122" s="187">
        <v>0.9</v>
      </c>
      <c r="EX122" s="200">
        <v>1.1538461538461537</v>
      </c>
      <c r="EY122" s="199">
        <v>0.83</v>
      </c>
      <c r="EZ122" s="187">
        <v>0.93041237113402098</v>
      </c>
      <c r="FA122" s="200">
        <v>1.120978760402435</v>
      </c>
      <c r="FB122" s="199">
        <v>0.84</v>
      </c>
      <c r="FC122" s="187">
        <v>0.97212931995540697</v>
      </c>
      <c r="FD122" s="187">
        <v>1.1572968094707226</v>
      </c>
      <c r="FE122" s="199" t="s">
        <v>335</v>
      </c>
      <c r="FF122" s="187">
        <v>0</v>
      </c>
      <c r="FG122" s="200"/>
      <c r="FH122" s="199">
        <v>0.84</v>
      </c>
      <c r="FI122" s="187">
        <v>0.97212931995540697</v>
      </c>
      <c r="FJ122" s="200">
        <v>1.1572968094707226</v>
      </c>
      <c r="FK122" s="199">
        <v>0.82</v>
      </c>
      <c r="FL122" s="187">
        <v>0.95953307392996101</v>
      </c>
      <c r="FM122" s="200">
        <v>1.1701622852804403</v>
      </c>
      <c r="FN122" s="199">
        <v>0.2</v>
      </c>
      <c r="FO122" s="187">
        <v>0.64296874999999998</v>
      </c>
      <c r="FP122" s="200">
        <v>3.2148437499999996</v>
      </c>
      <c r="FQ122" s="199">
        <v>0.86</v>
      </c>
      <c r="FR122" s="187">
        <v>0.92363636363636403</v>
      </c>
      <c r="FS122" s="200"/>
      <c r="FT122" s="199">
        <v>0.2</v>
      </c>
      <c r="FU122" s="187">
        <v>0.70208333333333295</v>
      </c>
      <c r="FV122" s="200"/>
      <c r="FW122" s="199" t="s">
        <v>335</v>
      </c>
      <c r="FX122" s="187">
        <v>0</v>
      </c>
      <c r="FY122" s="200"/>
      <c r="FZ122" s="199">
        <v>0.2</v>
      </c>
      <c r="GA122" s="187">
        <v>0.70208333333333295</v>
      </c>
      <c r="GB122" s="200">
        <v>3.5104166666666647</v>
      </c>
      <c r="GC122" s="199">
        <v>0.53</v>
      </c>
      <c r="GD122" s="187">
        <v>0.74104193138500596</v>
      </c>
      <c r="GE122" s="200">
        <v>1.3981923233679356</v>
      </c>
      <c r="GF122" s="199">
        <v>0.68</v>
      </c>
      <c r="GG122" s="187">
        <v>0.79482758620689697</v>
      </c>
      <c r="GH122" s="200">
        <v>0.74104193138500596</v>
      </c>
      <c r="GI122" s="199">
        <v>0.95</v>
      </c>
      <c r="GJ122" s="187">
        <v>1</v>
      </c>
      <c r="GK122" s="200">
        <v>1.0526315789473684</v>
      </c>
      <c r="GL122" s="199">
        <v>0.85</v>
      </c>
      <c r="GM122" s="187">
        <v>1</v>
      </c>
      <c r="GN122" s="200">
        <v>1.1764705882352942</v>
      </c>
      <c r="GO122" s="234">
        <v>108</v>
      </c>
      <c r="GP122" s="182">
        <v>8</v>
      </c>
      <c r="GQ122" s="235">
        <v>7.407407407407407E-2</v>
      </c>
      <c r="GR122" s="249">
        <v>618</v>
      </c>
      <c r="GS122" s="182">
        <v>14</v>
      </c>
      <c r="GT122" s="187">
        <v>2.2653721682847898E-2</v>
      </c>
      <c r="GU122" s="239">
        <v>726</v>
      </c>
      <c r="GV122" s="182">
        <v>22</v>
      </c>
      <c r="GW122" s="187">
        <v>3.0303030303030304E-2</v>
      </c>
      <c r="GX122" s="239">
        <v>8335</v>
      </c>
      <c r="GY122" s="182">
        <v>475</v>
      </c>
      <c r="GZ122" s="187">
        <v>5.6988602279544089E-2</v>
      </c>
      <c r="HA122" s="239">
        <v>9061</v>
      </c>
      <c r="HB122" s="182">
        <v>497</v>
      </c>
      <c r="HC122" s="187">
        <v>5.485045800684251E-2</v>
      </c>
      <c r="HD122" s="239">
        <v>330</v>
      </c>
      <c r="HE122" s="182">
        <v>1</v>
      </c>
      <c r="HF122" s="187">
        <v>3.0303030303030303E-3</v>
      </c>
      <c r="HG122" s="250">
        <v>708</v>
      </c>
      <c r="HH122" s="182">
        <v>61</v>
      </c>
      <c r="HI122" s="187">
        <v>8.6158192090395477E-2</v>
      </c>
      <c r="HJ122" s="251">
        <v>26</v>
      </c>
      <c r="HK122" s="182">
        <v>0</v>
      </c>
      <c r="HL122" s="242">
        <v>0</v>
      </c>
    </row>
    <row r="123" spans="1:220" s="78" customFormat="1" ht="15" customHeight="1" x14ac:dyDescent="0.6">
      <c r="A123" s="243">
        <v>95</v>
      </c>
      <c r="B123" s="244" t="s">
        <v>360</v>
      </c>
      <c r="C123" s="245">
        <v>9533</v>
      </c>
      <c r="D123" s="244" t="s">
        <v>490</v>
      </c>
      <c r="E123" s="182">
        <v>947</v>
      </c>
      <c r="F123" s="182">
        <v>607</v>
      </c>
      <c r="G123" s="187">
        <v>0.64097148891235478</v>
      </c>
      <c r="H123" s="182">
        <v>771</v>
      </c>
      <c r="I123" s="182">
        <v>544</v>
      </c>
      <c r="J123" s="187">
        <v>0.70557717250324259</v>
      </c>
      <c r="K123" s="182">
        <v>58</v>
      </c>
      <c r="L123" s="182">
        <v>26</v>
      </c>
      <c r="M123" s="187">
        <v>0.44827586206896552</v>
      </c>
      <c r="N123" s="182">
        <v>104</v>
      </c>
      <c r="O123" s="182">
        <v>41</v>
      </c>
      <c r="P123" s="187">
        <v>0.39423076923076922</v>
      </c>
      <c r="Q123" s="182">
        <v>15</v>
      </c>
      <c r="R123" s="182">
        <v>27</v>
      </c>
      <c r="S123" s="187">
        <v>1.8</v>
      </c>
      <c r="T123" s="182">
        <v>204</v>
      </c>
      <c r="U123" s="182">
        <v>123</v>
      </c>
      <c r="V123" s="187">
        <v>0.6029411764705882</v>
      </c>
      <c r="W123" s="182">
        <v>2099</v>
      </c>
      <c r="X123" s="182">
        <v>1368</v>
      </c>
      <c r="Y123" s="187">
        <v>0.65173892329680805</v>
      </c>
      <c r="Z123" s="182">
        <v>2099</v>
      </c>
      <c r="AA123" s="182">
        <v>1368</v>
      </c>
      <c r="AB123" s="187">
        <v>0.65173892329680805</v>
      </c>
      <c r="AC123" s="182">
        <v>59</v>
      </c>
      <c r="AD123" s="182">
        <v>34</v>
      </c>
      <c r="AE123" s="187">
        <v>0.57627118644067798</v>
      </c>
      <c r="AF123" s="182">
        <v>14</v>
      </c>
      <c r="AG123" s="182">
        <v>19</v>
      </c>
      <c r="AH123" s="187">
        <v>1.3571428571428572</v>
      </c>
      <c r="AI123" s="182">
        <v>15</v>
      </c>
      <c r="AJ123" s="182">
        <v>0</v>
      </c>
      <c r="AK123" s="187">
        <v>0</v>
      </c>
      <c r="AL123" s="182">
        <v>75</v>
      </c>
      <c r="AM123" s="182">
        <v>66</v>
      </c>
      <c r="AN123" s="187">
        <v>0.88</v>
      </c>
      <c r="AO123" s="182">
        <v>163</v>
      </c>
      <c r="AP123" s="182">
        <v>119</v>
      </c>
      <c r="AQ123" s="187">
        <v>0.73006134969325154</v>
      </c>
      <c r="AR123" s="182">
        <v>50</v>
      </c>
      <c r="AS123" s="182">
        <v>25</v>
      </c>
      <c r="AT123" s="187">
        <v>0.5</v>
      </c>
      <c r="AU123" s="182">
        <v>10</v>
      </c>
      <c r="AV123" s="182">
        <v>21</v>
      </c>
      <c r="AW123" s="187">
        <v>2.1</v>
      </c>
      <c r="AX123" s="182">
        <v>15</v>
      </c>
      <c r="AY123" s="182">
        <v>0</v>
      </c>
      <c r="AZ123" s="187">
        <v>0</v>
      </c>
      <c r="BA123" s="182">
        <v>75</v>
      </c>
      <c r="BB123" s="182">
        <v>46</v>
      </c>
      <c r="BC123" s="187">
        <v>0.61333333333333329</v>
      </c>
      <c r="BD123" s="182">
        <v>583</v>
      </c>
      <c r="BE123" s="182">
        <v>427</v>
      </c>
      <c r="BF123" s="187">
        <v>0.73241852487135506</v>
      </c>
      <c r="BG123" s="182">
        <v>125</v>
      </c>
      <c r="BH123" s="182">
        <v>55</v>
      </c>
      <c r="BI123" s="187">
        <v>0.44</v>
      </c>
      <c r="BJ123" s="182">
        <v>112</v>
      </c>
      <c r="BK123" s="182">
        <v>77</v>
      </c>
      <c r="BL123" s="187">
        <v>0.6875</v>
      </c>
      <c r="BM123" s="182">
        <v>0</v>
      </c>
      <c r="BN123" s="182">
        <v>0</v>
      </c>
      <c r="BO123" s="187">
        <v>0</v>
      </c>
      <c r="BP123" s="182">
        <v>1606</v>
      </c>
      <c r="BQ123" s="182">
        <v>1579</v>
      </c>
      <c r="BR123" s="187">
        <v>0.98318804483188049</v>
      </c>
      <c r="BS123" s="182">
        <v>53</v>
      </c>
      <c r="BT123" s="182">
        <v>28</v>
      </c>
      <c r="BU123" s="187">
        <v>0.52830188679245282</v>
      </c>
      <c r="BV123" s="182">
        <v>2479</v>
      </c>
      <c r="BW123" s="182">
        <v>2166</v>
      </c>
      <c r="BX123" s="187">
        <v>0.87373941105284392</v>
      </c>
      <c r="BY123" s="182">
        <v>0</v>
      </c>
      <c r="BZ123" s="182">
        <v>0</v>
      </c>
      <c r="CA123" s="187">
        <v>0</v>
      </c>
      <c r="CB123" s="182">
        <v>2717</v>
      </c>
      <c r="CC123" s="182">
        <v>2331</v>
      </c>
      <c r="CD123" s="187">
        <v>0.85793154214206846</v>
      </c>
      <c r="CE123" s="182">
        <v>4816</v>
      </c>
      <c r="CF123" s="182">
        <v>3699</v>
      </c>
      <c r="CG123" s="187">
        <v>0.76806478405315615</v>
      </c>
      <c r="CH123" s="182">
        <v>11520</v>
      </c>
      <c r="CI123" s="182">
        <v>2160</v>
      </c>
      <c r="CJ123" s="187">
        <v>0.1875</v>
      </c>
      <c r="CK123" s="182">
        <v>13150</v>
      </c>
      <c r="CL123" s="182">
        <v>2094</v>
      </c>
      <c r="CM123" s="187">
        <v>0.15923954372623575</v>
      </c>
      <c r="CN123" s="182">
        <v>0</v>
      </c>
      <c r="CO123" s="182">
        <v>0</v>
      </c>
      <c r="CP123" s="187">
        <v>0</v>
      </c>
      <c r="CQ123" s="182">
        <v>575</v>
      </c>
      <c r="CR123" s="182">
        <v>15</v>
      </c>
      <c r="CS123" s="187">
        <v>2.6086956521739129E-2</v>
      </c>
      <c r="CT123" s="182">
        <v>575</v>
      </c>
      <c r="CU123" s="182">
        <v>15</v>
      </c>
      <c r="CV123" s="187">
        <v>2.6086956521739129E-2</v>
      </c>
      <c r="CW123" s="182">
        <v>345</v>
      </c>
      <c r="CX123" s="182">
        <v>308</v>
      </c>
      <c r="CY123" s="187">
        <v>0.89275362318840579</v>
      </c>
      <c r="CZ123" s="182">
        <v>90</v>
      </c>
      <c r="DA123" s="182">
        <v>0</v>
      </c>
      <c r="DB123" s="187">
        <v>0</v>
      </c>
      <c r="DC123" s="182"/>
      <c r="DD123" s="182">
        <v>0</v>
      </c>
      <c r="DE123" s="187">
        <v>0</v>
      </c>
      <c r="DF123" s="182">
        <v>90</v>
      </c>
      <c r="DG123" s="182">
        <v>98</v>
      </c>
      <c r="DH123" s="187">
        <v>1.0888888888888888</v>
      </c>
      <c r="DI123" s="182">
        <v>435</v>
      </c>
      <c r="DJ123" s="182">
        <v>406</v>
      </c>
      <c r="DK123" s="187">
        <v>0.93333333333333335</v>
      </c>
      <c r="DL123" s="182">
        <v>4290</v>
      </c>
      <c r="DM123" s="182">
        <v>1111</v>
      </c>
      <c r="DN123" s="187">
        <v>0.258974358974359</v>
      </c>
      <c r="DO123" s="182">
        <v>4725</v>
      </c>
      <c r="DP123" s="182">
        <v>1517</v>
      </c>
      <c r="DQ123" s="187">
        <v>0.32105820105820104</v>
      </c>
      <c r="DR123" s="182">
        <v>615</v>
      </c>
      <c r="DS123" s="182">
        <v>91</v>
      </c>
      <c r="DT123" s="187">
        <v>0.14796747967479676</v>
      </c>
      <c r="DU123" s="182">
        <v>45</v>
      </c>
      <c r="DV123" s="182">
        <v>0</v>
      </c>
      <c r="DW123" s="182">
        <v>91</v>
      </c>
      <c r="DX123" s="182">
        <v>660</v>
      </c>
      <c r="DY123" s="182">
        <v>91</v>
      </c>
      <c r="DZ123" s="187">
        <v>0.13787878787878788</v>
      </c>
      <c r="EA123" s="182">
        <v>30630</v>
      </c>
      <c r="EB123" s="182">
        <v>5877</v>
      </c>
      <c r="EC123" s="187">
        <v>0.19187071498530853</v>
      </c>
      <c r="ED123" s="182">
        <v>35446</v>
      </c>
      <c r="EE123" s="182">
        <v>9576</v>
      </c>
      <c r="EF123" s="187">
        <v>0.27015742255825764</v>
      </c>
      <c r="EG123" s="182">
        <v>4965</v>
      </c>
      <c r="EH123" s="182">
        <v>1675</v>
      </c>
      <c r="EI123" s="187">
        <v>0.33736153071500502</v>
      </c>
      <c r="EJ123" s="182">
        <v>705</v>
      </c>
      <c r="EK123" s="182">
        <v>118</v>
      </c>
      <c r="EL123" s="187">
        <v>0.16737588652482269</v>
      </c>
      <c r="EM123" s="182">
        <v>12416</v>
      </c>
      <c r="EN123" s="182">
        <v>2759</v>
      </c>
      <c r="EO123" s="187">
        <v>0.22221327319587628</v>
      </c>
      <c r="EP123" s="182">
        <v>823</v>
      </c>
      <c r="EQ123" s="182">
        <v>141</v>
      </c>
      <c r="ER123" s="187">
        <v>0.17132442284325639</v>
      </c>
      <c r="ES123" s="199">
        <v>0.92</v>
      </c>
      <c r="ET123" s="187">
        <v>0.98907766990291301</v>
      </c>
      <c r="EU123" s="187">
        <v>1.0750844238075141</v>
      </c>
      <c r="EV123" s="199">
        <v>0.76</v>
      </c>
      <c r="EW123" s="187">
        <v>0.99448529411764697</v>
      </c>
      <c r="EX123" s="200">
        <v>1.3085332817337461</v>
      </c>
      <c r="EY123" s="199">
        <v>0.84</v>
      </c>
      <c r="EZ123" s="187">
        <v>0.99122807017543901</v>
      </c>
      <c r="FA123" s="200">
        <v>1.1800334168755227</v>
      </c>
      <c r="FB123" s="199">
        <v>0.82</v>
      </c>
      <c r="FC123" s="187">
        <v>0.99077328646748697</v>
      </c>
      <c r="FD123" s="187">
        <v>1.208260105448155</v>
      </c>
      <c r="FE123" s="199">
        <v>0.6</v>
      </c>
      <c r="FF123" s="187">
        <v>1</v>
      </c>
      <c r="FG123" s="200">
        <v>1.6666666666666667</v>
      </c>
      <c r="FH123" s="199">
        <v>0.71</v>
      </c>
      <c r="FI123" s="187">
        <v>0.99099099099099097</v>
      </c>
      <c r="FJ123" s="200">
        <v>1.3957619591422408</v>
      </c>
      <c r="FK123" s="199">
        <v>0.78</v>
      </c>
      <c r="FL123" s="187">
        <v>0.99107866991078697</v>
      </c>
      <c r="FM123" s="200">
        <v>1.2706136793728038</v>
      </c>
      <c r="FN123" s="199">
        <v>0.22</v>
      </c>
      <c r="FO123" s="187">
        <v>0.54305555555555596</v>
      </c>
      <c r="FP123" s="200">
        <v>2.4684343434343452</v>
      </c>
      <c r="FQ123" s="199">
        <v>0.83</v>
      </c>
      <c r="FR123" s="187">
        <v>0.90987355394135006</v>
      </c>
      <c r="FS123" s="200"/>
      <c r="FT123" s="199" t="s">
        <v>335</v>
      </c>
      <c r="FU123" s="187">
        <v>0</v>
      </c>
      <c r="FV123" s="200"/>
      <c r="FW123" s="199">
        <v>0.8</v>
      </c>
      <c r="FX123" s="187">
        <v>1</v>
      </c>
      <c r="FY123" s="200">
        <v>1.25</v>
      </c>
      <c r="FZ123" s="199">
        <v>0.8</v>
      </c>
      <c r="GA123" s="187">
        <v>1</v>
      </c>
      <c r="GB123" s="200">
        <v>1.25</v>
      </c>
      <c r="GC123" s="199">
        <v>0.53</v>
      </c>
      <c r="GD123" s="187">
        <v>0.77505530032329395</v>
      </c>
      <c r="GE123" s="200">
        <v>1.4623684911760262</v>
      </c>
      <c r="GF123" s="199">
        <v>0.65</v>
      </c>
      <c r="GG123" s="187">
        <v>0.85850041771094399</v>
      </c>
      <c r="GH123" s="200">
        <v>0.77505530032329395</v>
      </c>
      <c r="GI123" s="199">
        <v>0.84</v>
      </c>
      <c r="GJ123" s="187">
        <v>0.89074626865671602</v>
      </c>
      <c r="GK123" s="200">
        <v>1.0604122245913286</v>
      </c>
      <c r="GL123" s="199">
        <v>0.8</v>
      </c>
      <c r="GM123" s="187">
        <v>0.95762711864406802</v>
      </c>
      <c r="GN123" s="200">
        <v>1.197033898305085</v>
      </c>
      <c r="GO123" s="234">
        <v>222</v>
      </c>
      <c r="GP123" s="182">
        <v>38</v>
      </c>
      <c r="GQ123" s="235">
        <v>0.17117117117117117</v>
      </c>
      <c r="GR123" s="249">
        <v>1133</v>
      </c>
      <c r="GS123" s="182">
        <v>35</v>
      </c>
      <c r="GT123" s="187">
        <v>3.089143865842895E-2</v>
      </c>
      <c r="GU123" s="239">
        <v>1355</v>
      </c>
      <c r="GV123" s="182">
        <v>73</v>
      </c>
      <c r="GW123" s="187">
        <v>5.3874538745387453E-2</v>
      </c>
      <c r="GX123" s="239">
        <v>13909</v>
      </c>
      <c r="GY123" s="182">
        <v>1328</v>
      </c>
      <c r="GZ123" s="187">
        <v>9.54777482205766E-2</v>
      </c>
      <c r="HA123" s="239">
        <v>15264</v>
      </c>
      <c r="HB123" s="182">
        <v>1401</v>
      </c>
      <c r="HC123" s="187">
        <v>9.1784591194968554E-2</v>
      </c>
      <c r="HD123" s="239">
        <v>648</v>
      </c>
      <c r="HE123" s="182">
        <v>1</v>
      </c>
      <c r="HF123" s="187">
        <v>1.5432098765432098E-3</v>
      </c>
      <c r="HG123" s="250">
        <v>3711</v>
      </c>
      <c r="HH123" s="182">
        <v>471</v>
      </c>
      <c r="HI123" s="187">
        <v>0.1269199676637025</v>
      </c>
      <c r="HJ123" s="251">
        <v>492</v>
      </c>
      <c r="HK123" s="182">
        <v>0</v>
      </c>
      <c r="HL123" s="242">
        <v>0</v>
      </c>
    </row>
    <row r="124" spans="1:220" s="78" customFormat="1" ht="15" customHeight="1" x14ac:dyDescent="0.6">
      <c r="A124" s="243">
        <v>97</v>
      </c>
      <c r="B124" s="244" t="s">
        <v>361</v>
      </c>
      <c r="C124" s="245">
        <v>9548</v>
      </c>
      <c r="D124" s="244" t="s">
        <v>491</v>
      </c>
      <c r="E124" s="182">
        <v>198</v>
      </c>
      <c r="F124" s="182">
        <v>30</v>
      </c>
      <c r="G124" s="187">
        <v>0.15151515151515152</v>
      </c>
      <c r="H124" s="182">
        <v>0</v>
      </c>
      <c r="I124" s="182">
        <v>0</v>
      </c>
      <c r="J124" s="187">
        <v>0</v>
      </c>
      <c r="K124" s="182">
        <v>0</v>
      </c>
      <c r="L124" s="182">
        <v>0</v>
      </c>
      <c r="M124" s="187">
        <v>0</v>
      </c>
      <c r="N124" s="182">
        <v>15</v>
      </c>
      <c r="O124" s="182">
        <v>15</v>
      </c>
      <c r="P124" s="187">
        <v>1</v>
      </c>
      <c r="Q124" s="182">
        <v>15</v>
      </c>
      <c r="R124" s="182">
        <v>0</v>
      </c>
      <c r="S124" s="187">
        <v>0</v>
      </c>
      <c r="T124" s="182">
        <v>0</v>
      </c>
      <c r="U124" s="182">
        <v>0</v>
      </c>
      <c r="V124" s="187">
        <v>0</v>
      </c>
      <c r="W124" s="182">
        <v>228</v>
      </c>
      <c r="X124" s="182">
        <v>45</v>
      </c>
      <c r="Y124" s="187">
        <v>0.19736842105263158</v>
      </c>
      <c r="Z124" s="182">
        <v>228</v>
      </c>
      <c r="AA124" s="182">
        <v>45</v>
      </c>
      <c r="AB124" s="187">
        <v>0.19736842105263158</v>
      </c>
      <c r="AC124" s="182">
        <v>75</v>
      </c>
      <c r="AD124" s="182">
        <v>33</v>
      </c>
      <c r="AE124" s="187">
        <v>0.44</v>
      </c>
      <c r="AF124" s="182">
        <v>0</v>
      </c>
      <c r="AG124" s="182">
        <v>0</v>
      </c>
      <c r="AH124" s="187">
        <v>0</v>
      </c>
      <c r="AI124" s="182">
        <v>15</v>
      </c>
      <c r="AJ124" s="182">
        <v>0</v>
      </c>
      <c r="AK124" s="187">
        <v>0</v>
      </c>
      <c r="AL124" s="182">
        <v>0</v>
      </c>
      <c r="AM124" s="182">
        <v>0</v>
      </c>
      <c r="AN124" s="187">
        <v>0</v>
      </c>
      <c r="AO124" s="182">
        <v>90</v>
      </c>
      <c r="AP124" s="182">
        <v>33</v>
      </c>
      <c r="AQ124" s="187">
        <v>0.36666666666666664</v>
      </c>
      <c r="AR124" s="182">
        <v>67</v>
      </c>
      <c r="AS124" s="182">
        <v>0</v>
      </c>
      <c r="AT124" s="187">
        <v>0</v>
      </c>
      <c r="AU124" s="182">
        <v>0</v>
      </c>
      <c r="AV124" s="182">
        <v>0</v>
      </c>
      <c r="AW124" s="187">
        <v>0</v>
      </c>
      <c r="AX124" s="182">
        <v>0</v>
      </c>
      <c r="AY124" s="182">
        <v>0</v>
      </c>
      <c r="AZ124" s="187">
        <v>0</v>
      </c>
      <c r="BA124" s="182">
        <v>67</v>
      </c>
      <c r="BB124" s="182">
        <v>0</v>
      </c>
      <c r="BC124" s="187">
        <v>0</v>
      </c>
      <c r="BD124" s="182">
        <v>167</v>
      </c>
      <c r="BE124" s="182">
        <v>76</v>
      </c>
      <c r="BF124" s="187">
        <v>0.45508982035928142</v>
      </c>
      <c r="BG124" s="182">
        <v>0</v>
      </c>
      <c r="BH124" s="182">
        <v>0</v>
      </c>
      <c r="BI124" s="187">
        <v>0</v>
      </c>
      <c r="BJ124" s="182">
        <v>0</v>
      </c>
      <c r="BK124" s="182">
        <v>0</v>
      </c>
      <c r="BL124" s="187">
        <v>0</v>
      </c>
      <c r="BM124" s="182">
        <v>30</v>
      </c>
      <c r="BN124" s="182">
        <v>15</v>
      </c>
      <c r="BO124" s="187">
        <v>0.5</v>
      </c>
      <c r="BP124" s="182">
        <v>223</v>
      </c>
      <c r="BQ124" s="182">
        <v>123</v>
      </c>
      <c r="BR124" s="187">
        <v>0.55156950672645744</v>
      </c>
      <c r="BS124" s="182">
        <v>50</v>
      </c>
      <c r="BT124" s="182">
        <v>50</v>
      </c>
      <c r="BU124" s="187">
        <v>1</v>
      </c>
      <c r="BV124" s="182">
        <v>470</v>
      </c>
      <c r="BW124" s="182">
        <v>264</v>
      </c>
      <c r="BX124" s="187">
        <v>0.5617021276595745</v>
      </c>
      <c r="BY124" s="182">
        <v>0</v>
      </c>
      <c r="BZ124" s="182">
        <v>0</v>
      </c>
      <c r="CA124" s="187">
        <v>0</v>
      </c>
      <c r="CB124" s="182">
        <v>627</v>
      </c>
      <c r="CC124" s="182">
        <v>297</v>
      </c>
      <c r="CD124" s="187">
        <v>0.47368421052631576</v>
      </c>
      <c r="CE124" s="182">
        <v>855</v>
      </c>
      <c r="CF124" s="182">
        <v>342</v>
      </c>
      <c r="CG124" s="187">
        <v>0.4</v>
      </c>
      <c r="CH124" s="182">
        <v>1600</v>
      </c>
      <c r="CI124" s="182">
        <v>320</v>
      </c>
      <c r="CJ124" s="187">
        <v>0.2</v>
      </c>
      <c r="CK124" s="182">
        <v>1550</v>
      </c>
      <c r="CL124" s="182">
        <v>327</v>
      </c>
      <c r="CM124" s="187">
        <v>0.21096774193548387</v>
      </c>
      <c r="CN124" s="182">
        <v>0</v>
      </c>
      <c r="CO124" s="182">
        <v>0</v>
      </c>
      <c r="CP124" s="187">
        <v>0</v>
      </c>
      <c r="CQ124" s="182">
        <v>625</v>
      </c>
      <c r="CR124" s="182">
        <v>0</v>
      </c>
      <c r="CS124" s="187">
        <v>0</v>
      </c>
      <c r="CT124" s="182">
        <v>625</v>
      </c>
      <c r="CU124" s="182">
        <v>0</v>
      </c>
      <c r="CV124" s="187">
        <v>0</v>
      </c>
      <c r="CW124" s="182">
        <v>345</v>
      </c>
      <c r="CX124" s="182">
        <v>0</v>
      </c>
      <c r="CY124" s="187">
        <v>0</v>
      </c>
      <c r="CZ124" s="182">
        <v>45</v>
      </c>
      <c r="DA124" s="182">
        <v>0</v>
      </c>
      <c r="DB124" s="187">
        <v>0</v>
      </c>
      <c r="DC124" s="182"/>
      <c r="DD124" s="182">
        <v>0</v>
      </c>
      <c r="DE124" s="187">
        <v>0</v>
      </c>
      <c r="DF124" s="182">
        <v>45</v>
      </c>
      <c r="DG124" s="182">
        <v>0</v>
      </c>
      <c r="DH124" s="187">
        <v>0</v>
      </c>
      <c r="DI124" s="182">
        <v>390</v>
      </c>
      <c r="DJ124" s="182">
        <v>0</v>
      </c>
      <c r="DK124" s="187">
        <v>0</v>
      </c>
      <c r="DL124" s="182">
        <v>510</v>
      </c>
      <c r="DM124" s="182">
        <v>0</v>
      </c>
      <c r="DN124" s="187">
        <v>0</v>
      </c>
      <c r="DO124" s="182">
        <v>900</v>
      </c>
      <c r="DP124" s="182">
        <v>0</v>
      </c>
      <c r="DQ124" s="187">
        <v>0</v>
      </c>
      <c r="DR124" s="182">
        <v>30</v>
      </c>
      <c r="DS124" s="182">
        <v>148</v>
      </c>
      <c r="DT124" s="187">
        <v>4.9333333333333336</v>
      </c>
      <c r="DU124" s="182">
        <v>30</v>
      </c>
      <c r="DV124" s="182">
        <v>0</v>
      </c>
      <c r="DW124" s="182">
        <v>148</v>
      </c>
      <c r="DX124" s="182">
        <v>60</v>
      </c>
      <c r="DY124" s="182">
        <v>148</v>
      </c>
      <c r="DZ124" s="187">
        <v>2.4666666666666668</v>
      </c>
      <c r="EA124" s="182">
        <v>4735</v>
      </c>
      <c r="EB124" s="182">
        <v>795</v>
      </c>
      <c r="EC124" s="187">
        <v>0.16789862724392821</v>
      </c>
      <c r="ED124" s="182">
        <v>5590</v>
      </c>
      <c r="EE124" s="182">
        <v>1137</v>
      </c>
      <c r="EF124" s="187">
        <v>0.2033989266547406</v>
      </c>
      <c r="EG124" s="182">
        <v>915</v>
      </c>
      <c r="EH124" s="182">
        <v>15</v>
      </c>
      <c r="EI124" s="187">
        <v>1.6393442622950821E-2</v>
      </c>
      <c r="EJ124" s="182">
        <v>120</v>
      </c>
      <c r="EK124" s="182">
        <v>163</v>
      </c>
      <c r="EL124" s="187">
        <v>1.3583333333333334</v>
      </c>
      <c r="EM124" s="182">
        <v>1600</v>
      </c>
      <c r="EN124" s="182">
        <v>320</v>
      </c>
      <c r="EO124" s="187">
        <v>0.2</v>
      </c>
      <c r="EP124" s="182">
        <v>171</v>
      </c>
      <c r="EQ124" s="182">
        <v>15</v>
      </c>
      <c r="ER124" s="187">
        <v>8.771929824561403E-2</v>
      </c>
      <c r="ES124" s="199">
        <v>0.98</v>
      </c>
      <c r="ET124" s="187">
        <v>1</v>
      </c>
      <c r="EU124" s="187">
        <v>1.0204081632653061</v>
      </c>
      <c r="EV124" s="199" t="s">
        <v>335</v>
      </c>
      <c r="EW124" s="187">
        <v>0</v>
      </c>
      <c r="EX124" s="200"/>
      <c r="EY124" s="199">
        <v>0.98</v>
      </c>
      <c r="EZ124" s="187">
        <v>1</v>
      </c>
      <c r="FA124" s="200">
        <v>1.0204081632653061</v>
      </c>
      <c r="FB124" s="199">
        <v>0.97</v>
      </c>
      <c r="FC124" s="187">
        <v>1</v>
      </c>
      <c r="FD124" s="187">
        <v>1.0309278350515465</v>
      </c>
      <c r="FE124" s="199" t="s">
        <v>335</v>
      </c>
      <c r="FF124" s="187">
        <v>0</v>
      </c>
      <c r="FG124" s="200"/>
      <c r="FH124" s="199">
        <v>0.97</v>
      </c>
      <c r="FI124" s="187">
        <v>1</v>
      </c>
      <c r="FJ124" s="200">
        <v>1.0309278350515465</v>
      </c>
      <c r="FK124" s="199">
        <v>0.98</v>
      </c>
      <c r="FL124" s="187">
        <v>1</v>
      </c>
      <c r="FM124" s="200">
        <v>1.0204081632653061</v>
      </c>
      <c r="FN124" s="199">
        <v>0.27</v>
      </c>
      <c r="FO124" s="187">
        <v>0.32500000000000001</v>
      </c>
      <c r="FP124" s="200">
        <v>1.2037037037037037</v>
      </c>
      <c r="FQ124" s="199">
        <v>0.8</v>
      </c>
      <c r="FR124" s="187">
        <v>0.83368421052631603</v>
      </c>
      <c r="FS124" s="200"/>
      <c r="FT124" s="199" t="s">
        <v>335</v>
      </c>
      <c r="FU124" s="187">
        <v>0</v>
      </c>
      <c r="FV124" s="200"/>
      <c r="FW124" s="199">
        <v>0.73</v>
      </c>
      <c r="FX124" s="187">
        <v>0</v>
      </c>
      <c r="FY124" s="200">
        <v>0</v>
      </c>
      <c r="FZ124" s="199">
        <v>0.73</v>
      </c>
      <c r="GA124" s="187">
        <v>0</v>
      </c>
      <c r="GB124" s="200">
        <v>0</v>
      </c>
      <c r="GC124" s="199">
        <v>0.54</v>
      </c>
      <c r="GD124" s="187">
        <v>0.62893081761006298</v>
      </c>
      <c r="GE124" s="200">
        <v>1.1646866992778944</v>
      </c>
      <c r="GF124" s="199">
        <v>0.57999999999999996</v>
      </c>
      <c r="GG124" s="187">
        <v>0.74054529463500396</v>
      </c>
      <c r="GH124" s="200">
        <v>0.62893081761006298</v>
      </c>
      <c r="GI124" s="199">
        <v>0.99</v>
      </c>
      <c r="GJ124" s="187">
        <v>1</v>
      </c>
      <c r="GK124" s="200">
        <v>1.0101010101010102</v>
      </c>
      <c r="GL124" s="199">
        <v>0.75</v>
      </c>
      <c r="GM124" s="187">
        <v>0.77300613496932502</v>
      </c>
      <c r="GN124" s="200">
        <v>1.0306748466257667</v>
      </c>
      <c r="GO124" s="234">
        <v>18</v>
      </c>
      <c r="GP124" s="182">
        <v>0</v>
      </c>
      <c r="GQ124" s="235">
        <v>0</v>
      </c>
      <c r="GR124" s="249">
        <v>335</v>
      </c>
      <c r="GS124" s="182">
        <v>101</v>
      </c>
      <c r="GT124" s="187">
        <v>0.30149253731343284</v>
      </c>
      <c r="GU124" s="239">
        <v>353</v>
      </c>
      <c r="GV124" s="182">
        <v>101</v>
      </c>
      <c r="GW124" s="187">
        <v>0.28611898016997167</v>
      </c>
      <c r="GX124" s="239">
        <v>2128</v>
      </c>
      <c r="GY124" s="182">
        <v>537</v>
      </c>
      <c r="GZ124" s="187">
        <v>0.25234962406015038</v>
      </c>
      <c r="HA124" s="239">
        <v>2481</v>
      </c>
      <c r="HB124" s="182">
        <v>638</v>
      </c>
      <c r="HC124" s="187">
        <v>0.25715437323659812</v>
      </c>
      <c r="HD124" s="239">
        <v>95</v>
      </c>
      <c r="HE124" s="182">
        <v>85</v>
      </c>
      <c r="HF124" s="187">
        <v>0.89473684210526316</v>
      </c>
      <c r="HG124" s="250">
        <v>454</v>
      </c>
      <c r="HH124" s="182">
        <v>141</v>
      </c>
      <c r="HI124" s="187">
        <v>0.31057268722466963</v>
      </c>
      <c r="HJ124" s="251">
        <v>34</v>
      </c>
      <c r="HK124" s="182">
        <v>27</v>
      </c>
      <c r="HL124" s="242">
        <v>0.79411764705882348</v>
      </c>
    </row>
    <row r="125" spans="1:220" s="78" customFormat="1" ht="15" customHeight="1" x14ac:dyDescent="0.6">
      <c r="A125" s="246">
        <v>99</v>
      </c>
      <c r="B125" s="247" t="s">
        <v>362</v>
      </c>
      <c r="C125" s="248">
        <v>9531</v>
      </c>
      <c r="D125" s="247" t="s">
        <v>492</v>
      </c>
      <c r="E125" s="182">
        <v>422</v>
      </c>
      <c r="F125" s="182">
        <v>302</v>
      </c>
      <c r="G125" s="187">
        <v>0.71563981042654023</v>
      </c>
      <c r="H125" s="182">
        <v>410</v>
      </c>
      <c r="I125" s="182">
        <v>228</v>
      </c>
      <c r="J125" s="187">
        <v>0.55609756097560981</v>
      </c>
      <c r="K125" s="182">
        <v>0</v>
      </c>
      <c r="L125" s="182">
        <v>0</v>
      </c>
      <c r="M125" s="187">
        <v>0</v>
      </c>
      <c r="N125" s="182">
        <v>0</v>
      </c>
      <c r="O125" s="182">
        <v>0</v>
      </c>
      <c r="P125" s="187">
        <v>0</v>
      </c>
      <c r="Q125" s="182">
        <v>15</v>
      </c>
      <c r="R125" s="182">
        <v>0</v>
      </c>
      <c r="S125" s="187">
        <v>0</v>
      </c>
      <c r="T125" s="182">
        <v>0</v>
      </c>
      <c r="U125" s="182">
        <v>0</v>
      </c>
      <c r="V125" s="187">
        <v>0</v>
      </c>
      <c r="W125" s="182">
        <v>847</v>
      </c>
      <c r="X125" s="182">
        <v>530</v>
      </c>
      <c r="Y125" s="187">
        <v>0.62573789846517114</v>
      </c>
      <c r="Z125" s="182">
        <v>847</v>
      </c>
      <c r="AA125" s="182">
        <v>530</v>
      </c>
      <c r="AB125" s="187">
        <v>0.62573789846517114</v>
      </c>
      <c r="AC125" s="182">
        <v>0</v>
      </c>
      <c r="AD125" s="182">
        <v>0</v>
      </c>
      <c r="AE125" s="187">
        <v>0</v>
      </c>
      <c r="AF125" s="182">
        <v>0</v>
      </c>
      <c r="AG125" s="182">
        <v>0</v>
      </c>
      <c r="AH125" s="187">
        <v>0</v>
      </c>
      <c r="AI125" s="182">
        <v>15</v>
      </c>
      <c r="AJ125" s="182">
        <v>0</v>
      </c>
      <c r="AK125" s="187">
        <v>0</v>
      </c>
      <c r="AL125" s="182">
        <v>0</v>
      </c>
      <c r="AM125" s="182">
        <v>0</v>
      </c>
      <c r="AN125" s="187">
        <v>0</v>
      </c>
      <c r="AO125" s="182">
        <v>15</v>
      </c>
      <c r="AP125" s="182">
        <v>0</v>
      </c>
      <c r="AQ125" s="187">
        <v>0</v>
      </c>
      <c r="AR125" s="182">
        <v>82</v>
      </c>
      <c r="AS125" s="182">
        <v>27</v>
      </c>
      <c r="AT125" s="187">
        <v>0.32926829268292684</v>
      </c>
      <c r="AU125" s="182">
        <v>0</v>
      </c>
      <c r="AV125" s="182">
        <v>0</v>
      </c>
      <c r="AW125" s="187">
        <v>0</v>
      </c>
      <c r="AX125" s="182">
        <v>0</v>
      </c>
      <c r="AY125" s="182">
        <v>0</v>
      </c>
      <c r="AZ125" s="187">
        <v>0</v>
      </c>
      <c r="BA125" s="182">
        <v>82</v>
      </c>
      <c r="BB125" s="182">
        <v>27</v>
      </c>
      <c r="BC125" s="187">
        <v>0.32926829268292684</v>
      </c>
      <c r="BD125" s="182">
        <v>350</v>
      </c>
      <c r="BE125" s="182">
        <v>220</v>
      </c>
      <c r="BF125" s="187">
        <v>0.62857142857142856</v>
      </c>
      <c r="BG125" s="182">
        <v>32</v>
      </c>
      <c r="BH125" s="182">
        <v>84</v>
      </c>
      <c r="BI125" s="187">
        <v>2.625</v>
      </c>
      <c r="BJ125" s="182">
        <v>0</v>
      </c>
      <c r="BK125" s="182">
        <v>0</v>
      </c>
      <c r="BL125" s="187">
        <v>0</v>
      </c>
      <c r="BM125" s="182">
        <v>0</v>
      </c>
      <c r="BN125" s="182">
        <v>0</v>
      </c>
      <c r="BO125" s="187">
        <v>0</v>
      </c>
      <c r="BP125" s="182">
        <v>748</v>
      </c>
      <c r="BQ125" s="182">
        <v>429</v>
      </c>
      <c r="BR125" s="187">
        <v>0.57352941176470584</v>
      </c>
      <c r="BS125" s="182">
        <v>94</v>
      </c>
      <c r="BT125" s="182">
        <v>45</v>
      </c>
      <c r="BU125" s="187">
        <v>0.47872340425531917</v>
      </c>
      <c r="BV125" s="182">
        <v>1224</v>
      </c>
      <c r="BW125" s="182">
        <v>778</v>
      </c>
      <c r="BX125" s="187">
        <v>0.6356209150326797</v>
      </c>
      <c r="BY125" s="182">
        <v>0</v>
      </c>
      <c r="BZ125" s="182">
        <v>0</v>
      </c>
      <c r="CA125" s="187">
        <v>0</v>
      </c>
      <c r="CB125" s="182">
        <v>1321</v>
      </c>
      <c r="CC125" s="182">
        <v>805</v>
      </c>
      <c r="CD125" s="187">
        <v>0.60938682816048451</v>
      </c>
      <c r="CE125" s="182">
        <v>2168</v>
      </c>
      <c r="CF125" s="182">
        <v>1335</v>
      </c>
      <c r="CG125" s="187">
        <v>0.6157749077490775</v>
      </c>
      <c r="CH125" s="182">
        <v>5920</v>
      </c>
      <c r="CI125" s="182">
        <v>1280</v>
      </c>
      <c r="CJ125" s="187">
        <v>0.21621621621621623</v>
      </c>
      <c r="CK125" s="182">
        <v>6200</v>
      </c>
      <c r="CL125" s="182">
        <v>1655</v>
      </c>
      <c r="CM125" s="187">
        <v>0.26693548387096772</v>
      </c>
      <c r="CN125" s="182">
        <v>1280</v>
      </c>
      <c r="CO125" s="182">
        <v>320</v>
      </c>
      <c r="CP125" s="187">
        <v>0.25</v>
      </c>
      <c r="CQ125" s="182">
        <v>550</v>
      </c>
      <c r="CR125" s="182">
        <v>124</v>
      </c>
      <c r="CS125" s="187">
        <v>0.22545454545454546</v>
      </c>
      <c r="CT125" s="182">
        <v>1830</v>
      </c>
      <c r="CU125" s="182">
        <v>444</v>
      </c>
      <c r="CV125" s="187">
        <v>0.24262295081967214</v>
      </c>
      <c r="CW125" s="182">
        <v>345</v>
      </c>
      <c r="CX125" s="182">
        <v>0</v>
      </c>
      <c r="CY125" s="187">
        <v>0</v>
      </c>
      <c r="CZ125" s="182">
        <v>60</v>
      </c>
      <c r="DA125" s="182">
        <v>0</v>
      </c>
      <c r="DB125" s="187">
        <v>0</v>
      </c>
      <c r="DC125" s="182"/>
      <c r="DD125" s="182">
        <v>0</v>
      </c>
      <c r="DE125" s="187">
        <v>0</v>
      </c>
      <c r="DF125" s="182">
        <v>60</v>
      </c>
      <c r="DG125" s="182">
        <v>0</v>
      </c>
      <c r="DH125" s="187">
        <v>0</v>
      </c>
      <c r="DI125" s="182">
        <v>405</v>
      </c>
      <c r="DJ125" s="182">
        <v>0</v>
      </c>
      <c r="DK125" s="187">
        <v>0</v>
      </c>
      <c r="DL125" s="182">
        <v>1005</v>
      </c>
      <c r="DM125" s="182">
        <v>157</v>
      </c>
      <c r="DN125" s="187">
        <v>0.15621890547263681</v>
      </c>
      <c r="DO125" s="182">
        <v>1410</v>
      </c>
      <c r="DP125" s="182">
        <v>157</v>
      </c>
      <c r="DQ125" s="187">
        <v>0.11134751773049645</v>
      </c>
      <c r="DR125" s="182">
        <v>160</v>
      </c>
      <c r="DS125" s="182">
        <v>0</v>
      </c>
      <c r="DT125" s="187">
        <v>0</v>
      </c>
      <c r="DU125" s="182">
        <v>30</v>
      </c>
      <c r="DV125" s="182">
        <v>0</v>
      </c>
      <c r="DW125" s="182">
        <v>0</v>
      </c>
      <c r="DX125" s="182">
        <v>190</v>
      </c>
      <c r="DY125" s="182">
        <v>0</v>
      </c>
      <c r="DZ125" s="187">
        <v>0</v>
      </c>
      <c r="EA125" s="182">
        <v>15550</v>
      </c>
      <c r="EB125" s="182">
        <v>3536</v>
      </c>
      <c r="EC125" s="187">
        <v>0.22739549839228296</v>
      </c>
      <c r="ED125" s="182">
        <v>17718</v>
      </c>
      <c r="EE125" s="182">
        <v>4871</v>
      </c>
      <c r="EF125" s="187">
        <v>0.27491816232080368</v>
      </c>
      <c r="EG125" s="182">
        <v>1410</v>
      </c>
      <c r="EH125" s="182">
        <v>157</v>
      </c>
      <c r="EI125" s="187">
        <v>0.11134751773049645</v>
      </c>
      <c r="EJ125" s="182">
        <v>220</v>
      </c>
      <c r="EK125" s="182">
        <v>0</v>
      </c>
      <c r="EL125" s="187">
        <v>0</v>
      </c>
      <c r="EM125" s="182">
        <v>7642</v>
      </c>
      <c r="EN125" s="182">
        <v>1912</v>
      </c>
      <c r="EO125" s="187">
        <v>0.25019628369536773</v>
      </c>
      <c r="EP125" s="182">
        <v>496</v>
      </c>
      <c r="EQ125" s="182">
        <v>26</v>
      </c>
      <c r="ER125" s="187">
        <v>5.2419354838709679E-2</v>
      </c>
      <c r="ES125" s="199">
        <v>0.87</v>
      </c>
      <c r="ET125" s="187">
        <v>0.97350993377483397</v>
      </c>
      <c r="EU125" s="187">
        <v>1.1189769353733723</v>
      </c>
      <c r="EV125" s="199">
        <v>0.94</v>
      </c>
      <c r="EW125" s="187">
        <v>0.99122807017543901</v>
      </c>
      <c r="EX125" s="200">
        <v>1.0544979469951479</v>
      </c>
      <c r="EY125" s="199">
        <v>0.91</v>
      </c>
      <c r="EZ125" s="187">
        <v>0.98113207547169801</v>
      </c>
      <c r="FA125" s="200">
        <v>1.0781671159029649</v>
      </c>
      <c r="FB125" s="199">
        <v>0.93</v>
      </c>
      <c r="FC125" s="187">
        <v>0.94174757281553401</v>
      </c>
      <c r="FD125" s="187">
        <v>1.0126317987263806</v>
      </c>
      <c r="FE125" s="199">
        <v>0.83</v>
      </c>
      <c r="FF125" s="187">
        <v>1</v>
      </c>
      <c r="FG125" s="200">
        <v>1.2048192771084338</v>
      </c>
      <c r="FH125" s="199">
        <v>0.88</v>
      </c>
      <c r="FI125" s="187">
        <v>0.94782608695652204</v>
      </c>
      <c r="FJ125" s="200">
        <v>1.0770750988142297</v>
      </c>
      <c r="FK125" s="199">
        <v>0.9</v>
      </c>
      <c r="FL125" s="187"/>
      <c r="FM125" s="200"/>
      <c r="FN125" s="199">
        <v>0.44</v>
      </c>
      <c r="FO125" s="187">
        <v>0.57187500000000002</v>
      </c>
      <c r="FP125" s="200">
        <v>1.2997159090909092</v>
      </c>
      <c r="FQ125" s="199">
        <v>0.93</v>
      </c>
      <c r="FR125" s="187">
        <v>0.95712809917355401</v>
      </c>
      <c r="FS125" s="200"/>
      <c r="FT125" s="199">
        <v>0.48</v>
      </c>
      <c r="FU125" s="187">
        <v>0.57499999999999996</v>
      </c>
      <c r="FV125" s="200"/>
      <c r="FW125" s="199">
        <v>0.82</v>
      </c>
      <c r="FX125" s="187">
        <v>1</v>
      </c>
      <c r="FY125" s="200">
        <v>1.2195121951219512</v>
      </c>
      <c r="FZ125" s="199">
        <v>0.65</v>
      </c>
      <c r="GA125" s="187">
        <v>0.69369369369369405</v>
      </c>
      <c r="GB125" s="200">
        <v>1.0672210672210678</v>
      </c>
      <c r="GC125" s="199">
        <v>0.69</v>
      </c>
      <c r="GD125" s="187">
        <v>0.78280542986425306</v>
      </c>
      <c r="GE125" s="200">
        <v>1.1345006229916712</v>
      </c>
      <c r="GF125" s="199">
        <v>0.8</v>
      </c>
      <c r="GG125" s="187">
        <v>0.83165674399507294</v>
      </c>
      <c r="GH125" s="200">
        <v>0.78280542986425306</v>
      </c>
      <c r="GI125" s="199">
        <v>0.95</v>
      </c>
      <c r="GJ125" s="187"/>
      <c r="GK125" s="200"/>
      <c r="GL125" s="199">
        <v>0.8</v>
      </c>
      <c r="GM125" s="187">
        <v>0</v>
      </c>
      <c r="GN125" s="200">
        <v>0</v>
      </c>
      <c r="GO125" s="234">
        <v>84</v>
      </c>
      <c r="GP125" s="182">
        <v>7</v>
      </c>
      <c r="GQ125" s="235">
        <v>8.3333333333333329E-2</v>
      </c>
      <c r="GR125" s="249">
        <v>654</v>
      </c>
      <c r="GS125" s="182">
        <v>17</v>
      </c>
      <c r="GT125" s="187">
        <v>2.5993883792048929E-2</v>
      </c>
      <c r="GU125" s="239">
        <v>738</v>
      </c>
      <c r="GV125" s="182">
        <v>24</v>
      </c>
      <c r="GW125" s="187">
        <v>3.2520325203252036E-2</v>
      </c>
      <c r="GX125" s="239">
        <v>9436</v>
      </c>
      <c r="GY125" s="182">
        <v>83</v>
      </c>
      <c r="GZ125" s="187">
        <v>8.7961000423908437E-3</v>
      </c>
      <c r="HA125" s="239">
        <v>10174</v>
      </c>
      <c r="HB125" s="182">
        <v>107</v>
      </c>
      <c r="HC125" s="187">
        <v>1.0517004128169844E-2</v>
      </c>
      <c r="HD125" s="239">
        <v>373</v>
      </c>
      <c r="HE125" s="182">
        <v>1</v>
      </c>
      <c r="HF125" s="187">
        <v>2.6809651474530832E-3</v>
      </c>
      <c r="HG125" s="250">
        <v>894</v>
      </c>
      <c r="HH125" s="182">
        <v>0</v>
      </c>
      <c r="HI125" s="187">
        <v>0</v>
      </c>
      <c r="HJ125" s="251">
        <v>128</v>
      </c>
      <c r="HK125" s="182">
        <v>0</v>
      </c>
      <c r="HL125" s="242">
        <v>0</v>
      </c>
    </row>
    <row r="126" spans="1:220" s="79" customFormat="1" ht="15" customHeight="1" x14ac:dyDescent="0.6">
      <c r="A126" s="202" t="s">
        <v>493</v>
      </c>
      <c r="B126" s="202"/>
      <c r="C126" s="202"/>
      <c r="D126" s="202"/>
      <c r="E126" s="203">
        <v>252733</v>
      </c>
      <c r="F126" s="203">
        <v>194750</v>
      </c>
      <c r="G126" s="204">
        <v>0.77057606248491495</v>
      </c>
      <c r="H126" s="203">
        <v>175948</v>
      </c>
      <c r="I126" s="203">
        <v>132616</v>
      </c>
      <c r="J126" s="204">
        <v>0.75372269079500764</v>
      </c>
      <c r="K126" s="203">
        <v>12747</v>
      </c>
      <c r="L126" s="203">
        <v>7741</v>
      </c>
      <c r="M126" s="204">
        <v>0.60728014434768962</v>
      </c>
      <c r="N126" s="203">
        <v>4835</v>
      </c>
      <c r="O126" s="203">
        <v>2658</v>
      </c>
      <c r="P126" s="204">
        <v>0.54974146845915206</v>
      </c>
      <c r="Q126" s="203">
        <v>2202</v>
      </c>
      <c r="R126" s="203">
        <v>933</v>
      </c>
      <c r="S126" s="204">
        <v>0.42370572207084467</v>
      </c>
      <c r="T126" s="203">
        <v>13154</v>
      </c>
      <c r="U126" s="203">
        <v>9075</v>
      </c>
      <c r="V126" s="204">
        <v>0.68990421164664739</v>
      </c>
      <c r="W126" s="203">
        <v>461619</v>
      </c>
      <c r="X126" s="203">
        <v>347773</v>
      </c>
      <c r="Y126" s="204">
        <v>0.75337670243209232</v>
      </c>
      <c r="Z126" s="203">
        <v>461619</v>
      </c>
      <c r="AA126" s="203">
        <v>347773</v>
      </c>
      <c r="AB126" s="204">
        <v>0.75337670243209232</v>
      </c>
      <c r="AC126" s="203">
        <v>16775</v>
      </c>
      <c r="AD126" s="203">
        <v>8060</v>
      </c>
      <c r="AE126" s="204">
        <v>0.48047690014903127</v>
      </c>
      <c r="AF126" s="203">
        <v>1920</v>
      </c>
      <c r="AG126" s="203">
        <v>1009</v>
      </c>
      <c r="AH126" s="204">
        <v>0.52552083333333333</v>
      </c>
      <c r="AI126" s="203">
        <v>1504</v>
      </c>
      <c r="AJ126" s="203">
        <v>648</v>
      </c>
      <c r="AK126" s="204">
        <v>0.43085106382978722</v>
      </c>
      <c r="AL126" s="203">
        <v>2555</v>
      </c>
      <c r="AM126" s="203">
        <v>1738</v>
      </c>
      <c r="AN126" s="204">
        <v>0.68023483365949122</v>
      </c>
      <c r="AO126" s="203">
        <v>22754</v>
      </c>
      <c r="AP126" s="203">
        <v>11455</v>
      </c>
      <c r="AQ126" s="204">
        <v>0.50342796870879847</v>
      </c>
      <c r="AR126" s="203">
        <v>16626</v>
      </c>
      <c r="AS126" s="203">
        <v>5397</v>
      </c>
      <c r="AT126" s="204">
        <v>0.32461205341032118</v>
      </c>
      <c r="AU126" s="203">
        <v>945</v>
      </c>
      <c r="AV126" s="203">
        <v>896</v>
      </c>
      <c r="AW126" s="204">
        <v>0.94814814814814818</v>
      </c>
      <c r="AX126" s="203">
        <v>1091</v>
      </c>
      <c r="AY126" s="203">
        <v>496</v>
      </c>
      <c r="AZ126" s="204">
        <v>0.45462878093492209</v>
      </c>
      <c r="BA126" s="203">
        <v>18662</v>
      </c>
      <c r="BB126" s="203">
        <v>6789</v>
      </c>
      <c r="BC126" s="204">
        <v>0.36378737541528239</v>
      </c>
      <c r="BD126" s="203">
        <v>225525</v>
      </c>
      <c r="BE126" s="203">
        <v>130729</v>
      </c>
      <c r="BF126" s="204">
        <v>0.57966522558474676</v>
      </c>
      <c r="BG126" s="203">
        <v>58274</v>
      </c>
      <c r="BH126" s="203">
        <v>29548</v>
      </c>
      <c r="BI126" s="204">
        <v>0.50705288808044757</v>
      </c>
      <c r="BJ126" s="203">
        <v>24795</v>
      </c>
      <c r="BK126" s="203">
        <v>16300</v>
      </c>
      <c r="BL126" s="204">
        <v>0.65739060294414198</v>
      </c>
      <c r="BM126" s="203">
        <v>3881</v>
      </c>
      <c r="BN126" s="203">
        <v>3281</v>
      </c>
      <c r="BO126" s="204">
        <v>0.84540066993043028</v>
      </c>
      <c r="BP126" s="203">
        <v>475067</v>
      </c>
      <c r="BQ126" s="203">
        <v>356569</v>
      </c>
      <c r="BR126" s="204">
        <v>0.75056570967884528</v>
      </c>
      <c r="BS126" s="203">
        <v>35145</v>
      </c>
      <c r="BT126" s="203">
        <v>23636</v>
      </c>
      <c r="BU126" s="204">
        <v>0.67252809788021051</v>
      </c>
      <c r="BV126" s="203">
        <v>822687</v>
      </c>
      <c r="BW126" s="203">
        <v>560100</v>
      </c>
      <c r="BX126" s="204">
        <v>0.6808178566088926</v>
      </c>
      <c r="BY126" s="203">
        <v>1192</v>
      </c>
      <c r="BZ126" s="203">
        <v>237</v>
      </c>
      <c r="CA126" s="204">
        <v>0.1988255033557047</v>
      </c>
      <c r="CB126" s="203">
        <v>865295</v>
      </c>
      <c r="CC126" s="203">
        <v>578581</v>
      </c>
      <c r="CD126" s="204">
        <v>0.66865173149041657</v>
      </c>
      <c r="CE126" s="203">
        <v>1326914</v>
      </c>
      <c r="CF126" s="203">
        <v>926354</v>
      </c>
      <c r="CG126" s="204">
        <v>0.69812663066332858</v>
      </c>
      <c r="CH126" s="203">
        <v>2395280</v>
      </c>
      <c r="CI126" s="203">
        <v>532637</v>
      </c>
      <c r="CJ126" s="204">
        <v>0.22236940983935072</v>
      </c>
      <c r="CK126" s="203">
        <v>2794850</v>
      </c>
      <c r="CL126" s="203">
        <v>477337</v>
      </c>
      <c r="CM126" s="204">
        <v>0.17079163461366442</v>
      </c>
      <c r="CN126" s="203">
        <v>877040</v>
      </c>
      <c r="CO126" s="203">
        <v>213991</v>
      </c>
      <c r="CP126" s="204">
        <v>0.24399229225576941</v>
      </c>
      <c r="CQ126" s="203">
        <v>112170</v>
      </c>
      <c r="CR126" s="203">
        <v>19626</v>
      </c>
      <c r="CS126" s="204">
        <v>0.17496656860123028</v>
      </c>
      <c r="CT126" s="203">
        <v>989210</v>
      </c>
      <c r="CU126" s="203">
        <v>233617</v>
      </c>
      <c r="CV126" s="204">
        <v>0.23616522275351037</v>
      </c>
      <c r="CW126" s="203">
        <v>34110</v>
      </c>
      <c r="CX126" s="203">
        <v>4163</v>
      </c>
      <c r="CY126" s="204">
        <v>0.12204632072705951</v>
      </c>
      <c r="CZ126" s="203">
        <v>9300</v>
      </c>
      <c r="DA126" s="203"/>
      <c r="DB126" s="204">
        <v>0</v>
      </c>
      <c r="DC126" s="203"/>
      <c r="DD126" s="203"/>
      <c r="DE126" s="204">
        <v>0</v>
      </c>
      <c r="DF126" s="203">
        <v>9300</v>
      </c>
      <c r="DG126" s="203">
        <v>1910</v>
      </c>
      <c r="DH126" s="204">
        <v>0.20537634408602151</v>
      </c>
      <c r="DI126" s="203">
        <v>43410</v>
      </c>
      <c r="DJ126" s="203">
        <v>6073</v>
      </c>
      <c r="DK126" s="204">
        <v>0.13989864086615988</v>
      </c>
      <c r="DL126" s="203">
        <v>589134</v>
      </c>
      <c r="DM126" s="203">
        <v>127721</v>
      </c>
      <c r="DN126" s="204">
        <v>0.21679448139133031</v>
      </c>
      <c r="DO126" s="203">
        <v>632544</v>
      </c>
      <c r="DP126" s="203">
        <v>133794</v>
      </c>
      <c r="DQ126" s="204">
        <v>0.21151730156321141</v>
      </c>
      <c r="DR126" s="203">
        <v>89200</v>
      </c>
      <c r="DS126" s="203">
        <v>32891</v>
      </c>
      <c r="DT126" s="204">
        <v>0.36873318385650222</v>
      </c>
      <c r="DU126" s="203">
        <v>5150</v>
      </c>
      <c r="DV126" s="203">
        <v>815</v>
      </c>
      <c r="DW126" s="204">
        <v>0.15825242718446603</v>
      </c>
      <c r="DX126" s="203">
        <v>94350</v>
      </c>
      <c r="DY126" s="203">
        <v>33706</v>
      </c>
      <c r="DZ126" s="204">
        <v>0.35724430312665606</v>
      </c>
      <c r="EA126" s="203">
        <v>6906234</v>
      </c>
      <c r="EB126" s="203">
        <v>1411091</v>
      </c>
      <c r="EC126" s="204">
        <v>0.20432134213813202</v>
      </c>
      <c r="ED126" s="203">
        <v>8233148</v>
      </c>
      <c r="EE126" s="203">
        <v>2337445</v>
      </c>
      <c r="EF126" s="204">
        <v>0.28390659320104533</v>
      </c>
      <c r="EG126" s="203">
        <v>665039</v>
      </c>
      <c r="EH126" s="203">
        <v>154657</v>
      </c>
      <c r="EI126" s="204">
        <v>0.23255327883026408</v>
      </c>
      <c r="EJ126" s="203">
        <v>103028</v>
      </c>
      <c r="EK126" s="203">
        <v>39064</v>
      </c>
      <c r="EL126" s="204">
        <v>0.3791590635555383</v>
      </c>
      <c r="EM126" s="203">
        <v>3506542</v>
      </c>
      <c r="EN126" s="203">
        <v>908829</v>
      </c>
      <c r="EO126" s="204">
        <v>0.25918098228967457</v>
      </c>
      <c r="EP126" s="203">
        <v>171147</v>
      </c>
      <c r="EQ126" s="203">
        <v>29530</v>
      </c>
      <c r="ER126" s="204">
        <v>0.17254173312999935</v>
      </c>
      <c r="ES126" s="204">
        <v>0.89940677966101756</v>
      </c>
      <c r="ET126" s="204" t="s">
        <v>730</v>
      </c>
      <c r="EU126" s="204">
        <v>1.0976123621973044</v>
      </c>
      <c r="EV126" s="204">
        <v>0.79538461538461591</v>
      </c>
      <c r="EW126" s="204" t="s">
        <v>743</v>
      </c>
      <c r="EX126" s="204">
        <v>1.2238104448742739</v>
      </c>
      <c r="EY126" s="204">
        <v>0.85067796610169522</v>
      </c>
      <c r="EZ126" s="204" t="s">
        <v>731</v>
      </c>
      <c r="FA126" s="204">
        <v>1.1422653915122531</v>
      </c>
      <c r="FB126" s="204">
        <v>0.88661016949152527</v>
      </c>
      <c r="FC126" s="204" t="s">
        <v>732</v>
      </c>
      <c r="FD126" s="204">
        <v>1.1087172624737145</v>
      </c>
      <c r="FE126" s="204">
        <v>0.73954545454545451</v>
      </c>
      <c r="FF126" s="204" t="s">
        <v>733</v>
      </c>
      <c r="FG126" s="204">
        <v>1.4673878303626307</v>
      </c>
      <c r="FH126" s="204">
        <v>0.82042372881355974</v>
      </c>
      <c r="FI126" s="204" t="s">
        <v>734</v>
      </c>
      <c r="FJ126" s="204">
        <v>1.1962111352133038</v>
      </c>
      <c r="FK126" s="204">
        <v>0.83711864406779724</v>
      </c>
      <c r="FL126" s="204" t="s">
        <v>735</v>
      </c>
      <c r="FM126" s="204">
        <v>1.1632759667948969</v>
      </c>
      <c r="FN126" s="204">
        <v>0.24136752136752138</v>
      </c>
      <c r="FO126" s="204" t="s">
        <v>744</v>
      </c>
      <c r="FP126" s="204">
        <v>2.3835021246458923</v>
      </c>
      <c r="FQ126" s="204">
        <v>0.85330508474576283</v>
      </c>
      <c r="FR126" s="204" t="s">
        <v>745</v>
      </c>
      <c r="FS126" s="204"/>
      <c r="FT126" s="204">
        <v>0.30077586206896556</v>
      </c>
      <c r="FU126" s="204" t="s">
        <v>736</v>
      </c>
      <c r="FV126" s="204"/>
      <c r="FW126" s="204">
        <v>0.75589473684210495</v>
      </c>
      <c r="FX126" s="209" t="s">
        <v>737</v>
      </c>
      <c r="FY126" s="204">
        <v>1.5615930928839998</v>
      </c>
      <c r="FZ126" s="204">
        <v>0.49254237288135572</v>
      </c>
      <c r="GA126" s="204" t="s">
        <v>738</v>
      </c>
      <c r="GB126" s="204">
        <v>1.3566345492085348</v>
      </c>
      <c r="GC126" s="204">
        <v>0.55271186440677977</v>
      </c>
      <c r="GD126" s="204" t="s">
        <v>739</v>
      </c>
      <c r="GE126" s="204">
        <v>1.3455473781048757</v>
      </c>
      <c r="GF126" s="204">
        <v>0.69601694915254253</v>
      </c>
      <c r="GG126" s="204" t="s">
        <v>740</v>
      </c>
      <c r="GH126" s="204"/>
      <c r="GI126" s="204">
        <v>0.89318965517241367</v>
      </c>
      <c r="GJ126" s="204" t="s">
        <v>741</v>
      </c>
      <c r="GK126" s="204">
        <v>1.1148808030112924</v>
      </c>
      <c r="GL126" s="204">
        <v>0.86410256410256414</v>
      </c>
      <c r="GM126" s="204" t="s">
        <v>742</v>
      </c>
      <c r="GN126" s="204">
        <v>1.2645489614243324</v>
      </c>
      <c r="GO126" s="252">
        <v>83785</v>
      </c>
      <c r="GP126" s="252">
        <v>11625</v>
      </c>
      <c r="GQ126" s="204">
        <v>0.13874798591633347</v>
      </c>
      <c r="GR126" s="252">
        <v>352425</v>
      </c>
      <c r="GS126" s="203">
        <v>15007</v>
      </c>
      <c r="GT126" s="204">
        <v>4.258210966872384E-2</v>
      </c>
      <c r="GU126" s="253">
        <v>436210</v>
      </c>
      <c r="GV126" s="253">
        <v>26632</v>
      </c>
      <c r="GW126" s="204">
        <v>6.1053162467618806E-2</v>
      </c>
      <c r="GX126" s="203">
        <v>3333560</v>
      </c>
      <c r="GY126" s="203">
        <v>351928</v>
      </c>
      <c r="GZ126" s="204">
        <v>0.10557122115696133</v>
      </c>
      <c r="HA126" s="253">
        <v>3769770</v>
      </c>
      <c r="HB126" s="253">
        <v>378560</v>
      </c>
      <c r="HC126" s="204">
        <v>0.10041991951763636</v>
      </c>
      <c r="HD126" s="253">
        <v>184643</v>
      </c>
      <c r="HE126" s="253">
        <v>1460</v>
      </c>
      <c r="HF126" s="204">
        <v>7.9071505553960884E-3</v>
      </c>
      <c r="HG126" s="203">
        <v>528710</v>
      </c>
      <c r="HH126" s="203">
        <v>58961</v>
      </c>
      <c r="HI126" s="204">
        <v>0.11151860188004767</v>
      </c>
      <c r="HJ126" s="252">
        <v>77117</v>
      </c>
      <c r="HK126" s="254">
        <v>11995</v>
      </c>
      <c r="HL126" s="204">
        <v>0.15554287640857398</v>
      </c>
    </row>
    <row r="127" spans="1:220" ht="15" customHeight="1" x14ac:dyDescent="0.55000000000000004">
      <c r="M127"/>
      <c r="P127"/>
      <c r="S127"/>
      <c r="V127"/>
      <c r="Y127"/>
      <c r="AB127"/>
      <c r="AE127"/>
      <c r="AH127"/>
      <c r="AK127"/>
      <c r="AN127"/>
      <c r="AQ127"/>
      <c r="AT127"/>
      <c r="AW127"/>
      <c r="AZ127"/>
      <c r="BC127"/>
      <c r="BF127"/>
      <c r="BI127"/>
      <c r="BL127"/>
      <c r="BO127"/>
      <c r="BR127"/>
      <c r="BU127"/>
      <c r="BX127"/>
      <c r="CA127"/>
      <c r="CD127"/>
      <c r="CG127"/>
      <c r="CJ127"/>
      <c r="CM127"/>
      <c r="CP127"/>
      <c r="CS127"/>
      <c r="CV127"/>
      <c r="CY127"/>
      <c r="DB127"/>
      <c r="DE127"/>
      <c r="DH127"/>
      <c r="DK127"/>
      <c r="DN127"/>
      <c r="DQ127"/>
      <c r="DT127"/>
      <c r="DW127"/>
      <c r="DZ127"/>
      <c r="EC127"/>
      <c r="EF127"/>
      <c r="EI127"/>
      <c r="EL127"/>
      <c r="EO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L127"/>
    </row>
    <row r="128" spans="1:220" ht="15" customHeight="1" x14ac:dyDescent="0.55000000000000004">
      <c r="AH128" s="61"/>
      <c r="FC128" s="122"/>
    </row>
    <row r="129" spans="1:1" ht="15" customHeight="1" x14ac:dyDescent="0.55000000000000004">
      <c r="A129" s="146" t="s">
        <v>947</v>
      </c>
    </row>
  </sheetData>
  <sheetProtection algorithmName="SHA-512" hashValue="neKspePKVAdFvAqAKsRaGtXshK54agID9HyzY8MerBszRyWx58wab89Ds2yrC/qd93peORWB549/KvkLHIGRsA==" saltValue="J/Hmrl4NSr9O/Epyp0xsRA==" spinCount="100000" sheet="1" objects="1" scenarios="1"/>
  <mergeCells count="4">
    <mergeCell ref="E6:EF6"/>
    <mergeCell ref="GO6:HL6"/>
    <mergeCell ref="EG6:ER6"/>
    <mergeCell ref="ES6:GN6"/>
  </mergeCells>
  <phoneticPr fontId="3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F597-FFD2-4075-92F0-4BF389C15D1C}">
  <sheetPr>
    <tabColor theme="9" tint="0.79998168889431442"/>
  </sheetPr>
  <dimension ref="A1:HL50"/>
  <sheetViews>
    <sheetView showGridLines="0" zoomScale="89" zoomScaleNormal="89" workbookViewId="0">
      <pane ySplit="10" topLeftCell="A11" activePane="bottomLeft" state="frozen"/>
      <selection pane="bottomLeft" activeCell="K3" sqref="K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2.26171875" customWidth="1"/>
    <col min="4" max="4" width="12" customWidth="1"/>
    <col min="5" max="5" width="10.15625" customWidth="1"/>
    <col min="6" max="6" width="12.578125" customWidth="1"/>
    <col min="7" max="7" width="12.83984375" customWidth="1"/>
    <col min="8" max="8" width="12.26171875" customWidth="1"/>
    <col min="9" max="11" width="10.15625" customWidth="1"/>
    <col min="12" max="12" width="12" customWidth="1"/>
    <col min="13" max="13" width="12.578125" customWidth="1"/>
    <col min="14" max="14" width="10.15625" customWidth="1"/>
    <col min="15" max="15" width="12.41796875" customWidth="1"/>
    <col min="16" max="16" width="13" customWidth="1"/>
    <col min="17" max="17" width="10.15625" customWidth="1"/>
    <col min="18" max="18" width="14.41796875" customWidth="1"/>
    <col min="19" max="19" width="12.578125" customWidth="1"/>
    <col min="20" max="31" width="10.15625" customWidth="1"/>
    <col min="32" max="32" width="9.41796875" customWidth="1"/>
    <col min="33" max="34" width="10.15625" customWidth="1"/>
    <col min="35" max="35" width="8.26171875" customWidth="1"/>
    <col min="36" max="38" width="10.15625" customWidth="1"/>
    <col min="39" max="39" width="14.41796875" customWidth="1"/>
    <col min="40" max="40" width="14.578125" customWidth="1"/>
    <col min="41" max="41" width="9.578125" customWidth="1"/>
    <col min="42" max="46" width="10.15625" customWidth="1"/>
    <col min="47" max="47" width="8.68359375" customWidth="1"/>
    <col min="48" max="48" width="15.15625" customWidth="1"/>
    <col min="49" max="49" width="14.83984375" customWidth="1"/>
    <col min="50" max="50" width="8.83984375" customWidth="1"/>
    <col min="51" max="64" width="10.15625" customWidth="1"/>
    <col min="65" max="65" width="10.578125" customWidth="1"/>
    <col min="66" max="71" width="10.15625" customWidth="1"/>
    <col min="72" max="72" width="13.68359375" customWidth="1"/>
    <col min="73" max="73" width="12.41796875" customWidth="1"/>
    <col min="74" max="74" width="9.41796875" customWidth="1"/>
    <col min="75" max="75" width="12.68359375" customWidth="1"/>
    <col min="76" max="76" width="12.26171875" customWidth="1"/>
    <col min="77" max="77" width="8.83984375" customWidth="1"/>
    <col min="78" max="84" width="10.15625" customWidth="1"/>
    <col min="85" max="85" width="10.15625" style="26" customWidth="1"/>
    <col min="86" max="97" width="10.15625" customWidth="1"/>
    <col min="98" max="98" width="9.26171875" customWidth="1"/>
    <col min="99" max="101" width="10.15625" customWidth="1"/>
    <col min="102" max="102" width="15.578125" customWidth="1"/>
    <col min="103" max="103" width="13" customWidth="1"/>
    <col min="104" max="104" width="14" customWidth="1"/>
    <col min="105" max="105" width="16.15625" customWidth="1"/>
    <col min="106" max="106" width="16.83984375" customWidth="1"/>
    <col min="107" max="107" width="16.26171875" customWidth="1"/>
    <col min="108" max="113" width="10.15625" customWidth="1"/>
    <col min="114" max="114" width="13.15625" customWidth="1"/>
    <col min="115" max="115" width="13" customWidth="1"/>
    <col min="116" max="122" width="10.15625" customWidth="1"/>
  </cols>
  <sheetData>
    <row r="1" spans="1:122" x14ac:dyDescent="0.55000000000000004">
      <c r="A1" s="2"/>
      <c r="CD1">
        <v>951</v>
      </c>
      <c r="CE1">
        <v>560</v>
      </c>
      <c r="CF1" s="26">
        <v>0.58885383806519453</v>
      </c>
    </row>
    <row r="2" spans="1:122" x14ac:dyDescent="0.55000000000000004">
      <c r="A2" s="2"/>
    </row>
    <row r="3" spans="1:122" x14ac:dyDescent="0.55000000000000004">
      <c r="A3" s="28"/>
    </row>
    <row r="4" spans="1:122" x14ac:dyDescent="0.55000000000000004">
      <c r="A4" s="3"/>
    </row>
    <row r="5" spans="1:122" x14ac:dyDescent="0.55000000000000004">
      <c r="A5" s="3"/>
    </row>
    <row r="6" spans="1:122" x14ac:dyDescent="0.55000000000000004">
      <c r="A6" s="3"/>
    </row>
    <row r="7" spans="1:122" x14ac:dyDescent="0.55000000000000004">
      <c r="A7" s="3"/>
    </row>
    <row r="8" spans="1:122" s="156" customFormat="1" x14ac:dyDescent="0.55000000000000004">
      <c r="A8" s="155"/>
      <c r="C8" s="180"/>
      <c r="D8" s="180">
        <v>3</v>
      </c>
      <c r="E8" s="180"/>
      <c r="F8" s="180"/>
      <c r="G8" s="180">
        <v>4</v>
      </c>
      <c r="H8" s="180"/>
      <c r="I8" s="180"/>
      <c r="J8" s="180">
        <v>5</v>
      </c>
      <c r="K8" s="180"/>
      <c r="L8" s="180"/>
      <c r="M8" s="180">
        <v>6</v>
      </c>
      <c r="N8" s="180"/>
      <c r="O8" s="180"/>
      <c r="P8" s="180">
        <v>7</v>
      </c>
      <c r="Q8" s="180"/>
      <c r="R8" s="180"/>
      <c r="S8" s="180">
        <v>8</v>
      </c>
      <c r="T8" s="180"/>
      <c r="U8" s="180"/>
      <c r="V8" s="180">
        <v>9</v>
      </c>
      <c r="W8" s="180"/>
      <c r="X8" s="180"/>
      <c r="Y8" s="180">
        <v>10</v>
      </c>
      <c r="Z8" s="180"/>
      <c r="AA8" s="180"/>
      <c r="AB8" s="180">
        <v>11</v>
      </c>
      <c r="AC8" s="180"/>
      <c r="AD8" s="180"/>
      <c r="AE8" s="180">
        <v>12</v>
      </c>
      <c r="AF8" s="180"/>
      <c r="AG8" s="180"/>
      <c r="AH8" s="180">
        <v>13</v>
      </c>
      <c r="AI8" s="180"/>
      <c r="AJ8" s="180"/>
      <c r="AK8" s="180">
        <v>14</v>
      </c>
      <c r="AL8" s="180"/>
      <c r="AM8" s="180"/>
      <c r="AN8" s="180">
        <v>15</v>
      </c>
      <c r="AO8" s="180"/>
      <c r="AP8" s="180"/>
      <c r="AQ8" s="180">
        <v>16</v>
      </c>
      <c r="AR8" s="180"/>
      <c r="AS8" s="180"/>
      <c r="AT8" s="180">
        <v>17</v>
      </c>
      <c r="AU8" s="180"/>
      <c r="AV8" s="180"/>
      <c r="AW8" s="180">
        <v>18</v>
      </c>
      <c r="AX8" s="180"/>
      <c r="AY8" s="180"/>
      <c r="AZ8" s="180">
        <v>19</v>
      </c>
      <c r="BA8" s="180"/>
      <c r="BB8" s="180"/>
      <c r="BC8" s="180">
        <v>20</v>
      </c>
      <c r="BD8" s="180"/>
      <c r="BE8" s="180"/>
      <c r="BF8" s="180">
        <v>21</v>
      </c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0"/>
      <c r="CE8" s="180"/>
      <c r="CF8" s="180"/>
      <c r="CG8" s="180"/>
      <c r="CH8" s="180"/>
      <c r="CI8" s="180"/>
      <c r="CJ8" s="180"/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0"/>
      <c r="CW8" s="180"/>
      <c r="CX8" s="180"/>
      <c r="CY8" s="180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0"/>
      <c r="DK8" s="180"/>
      <c r="DL8" s="180"/>
      <c r="DM8" s="180"/>
      <c r="DN8" s="180"/>
      <c r="DO8" s="180"/>
      <c r="DP8" s="180"/>
      <c r="DQ8" s="180"/>
      <c r="DR8" s="180"/>
    </row>
    <row r="9" spans="1:122" s="178" customFormat="1" ht="28.5" customHeight="1" x14ac:dyDescent="0.55000000000000004">
      <c r="C9" s="354" t="s">
        <v>494</v>
      </c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  <c r="Y9" s="355"/>
      <c r="Z9" s="355"/>
      <c r="AA9" s="355"/>
      <c r="AB9" s="355"/>
      <c r="AC9" s="355"/>
      <c r="AD9" s="355"/>
      <c r="AE9" s="355"/>
      <c r="AF9" s="355"/>
      <c r="AG9" s="355"/>
      <c r="AH9" s="355"/>
      <c r="AI9" s="355"/>
      <c r="AJ9" s="355"/>
      <c r="AK9" s="355"/>
      <c r="AL9" s="355"/>
      <c r="AM9" s="355"/>
      <c r="AN9" s="355"/>
      <c r="AO9" s="355"/>
      <c r="AP9" s="355"/>
      <c r="AQ9" s="355"/>
      <c r="AR9" s="355"/>
      <c r="AS9" s="355"/>
      <c r="AT9" s="355"/>
      <c r="AU9" s="355"/>
      <c r="AV9" s="355"/>
      <c r="AW9" s="355"/>
      <c r="AX9" s="355"/>
      <c r="AY9" s="355"/>
      <c r="AZ9" s="355"/>
      <c r="BA9" s="355"/>
      <c r="BB9" s="355"/>
      <c r="BC9" s="355"/>
      <c r="BD9" s="355"/>
      <c r="BE9" s="355"/>
      <c r="BF9" s="355"/>
      <c r="BG9" s="356"/>
      <c r="BH9" s="357" t="s">
        <v>495</v>
      </c>
      <c r="BI9" s="358"/>
      <c r="BJ9" s="358"/>
      <c r="BK9" s="358"/>
      <c r="BL9" s="358"/>
      <c r="BM9" s="358"/>
      <c r="BN9" s="358"/>
      <c r="BO9" s="358"/>
      <c r="BP9" s="358"/>
      <c r="BQ9" s="358"/>
      <c r="BR9" s="358"/>
      <c r="BS9" s="358"/>
      <c r="BT9" s="358"/>
      <c r="BU9" s="358"/>
      <c r="BV9" s="358"/>
      <c r="BW9" s="358"/>
      <c r="BX9" s="358"/>
      <c r="BY9" s="358"/>
      <c r="BZ9" s="358"/>
      <c r="CA9" s="358"/>
      <c r="CB9" s="358"/>
      <c r="CC9" s="358"/>
      <c r="CD9" s="358"/>
      <c r="CE9" s="358"/>
      <c r="CF9" s="358"/>
      <c r="CG9" s="358"/>
      <c r="CH9" s="359"/>
      <c r="CI9" s="360" t="s">
        <v>496</v>
      </c>
      <c r="CJ9" s="361"/>
      <c r="CK9" s="361"/>
      <c r="CL9" s="361"/>
      <c r="CM9" s="361"/>
      <c r="CN9" s="361"/>
      <c r="CO9" s="361"/>
      <c r="CP9" s="361"/>
      <c r="CQ9" s="361"/>
      <c r="CR9" s="361"/>
      <c r="CS9" s="361"/>
      <c r="CT9" s="361"/>
      <c r="CU9" s="361"/>
      <c r="CV9" s="361"/>
      <c r="CW9" s="361"/>
      <c r="CX9" s="361"/>
      <c r="CY9" s="361"/>
      <c r="CZ9" s="361"/>
      <c r="DA9" s="361"/>
      <c r="DB9" s="361"/>
      <c r="DC9" s="361"/>
      <c r="DD9" s="361"/>
      <c r="DE9" s="361"/>
      <c r="DF9" s="361"/>
      <c r="DG9" s="361"/>
      <c r="DH9" s="361"/>
      <c r="DI9" s="361"/>
      <c r="DJ9" s="361"/>
      <c r="DK9" s="361"/>
      <c r="DL9" s="361"/>
      <c r="DM9" s="361"/>
      <c r="DN9" s="361"/>
      <c r="DO9" s="361"/>
      <c r="DP9" s="361"/>
      <c r="DQ9" s="361"/>
      <c r="DR9" s="361"/>
    </row>
    <row r="10" spans="1:122" s="97" customFormat="1" ht="105" customHeight="1" x14ac:dyDescent="0.55000000000000004">
      <c r="A10" s="255" t="s">
        <v>177</v>
      </c>
      <c r="B10" s="256" t="s">
        <v>178</v>
      </c>
      <c r="C10" s="257" t="s">
        <v>606</v>
      </c>
      <c r="D10" s="257" t="s">
        <v>497</v>
      </c>
      <c r="E10" s="257" t="s">
        <v>654</v>
      </c>
      <c r="F10" s="258" t="s">
        <v>607</v>
      </c>
      <c r="G10" s="258" t="s">
        <v>498</v>
      </c>
      <c r="H10" s="258" t="s">
        <v>679</v>
      </c>
      <c r="I10" s="257" t="s">
        <v>608</v>
      </c>
      <c r="J10" s="257" t="s">
        <v>499</v>
      </c>
      <c r="K10" s="257" t="s">
        <v>676</v>
      </c>
      <c r="L10" s="258" t="s">
        <v>609</v>
      </c>
      <c r="M10" s="258" t="s">
        <v>598</v>
      </c>
      <c r="N10" s="258" t="s">
        <v>655</v>
      </c>
      <c r="O10" s="257" t="s">
        <v>610</v>
      </c>
      <c r="P10" s="257" t="s">
        <v>599</v>
      </c>
      <c r="Q10" s="257" t="s">
        <v>651</v>
      </c>
      <c r="R10" s="258" t="s">
        <v>605</v>
      </c>
      <c r="S10" s="258" t="s">
        <v>659</v>
      </c>
      <c r="T10" s="258" t="s">
        <v>656</v>
      </c>
      <c r="U10" s="257" t="s">
        <v>611</v>
      </c>
      <c r="V10" s="257" t="s">
        <v>500</v>
      </c>
      <c r="W10" s="257" t="s">
        <v>657</v>
      </c>
      <c r="X10" s="258" t="s">
        <v>612</v>
      </c>
      <c r="Y10" s="258" t="s">
        <v>501</v>
      </c>
      <c r="Z10" s="258" t="s">
        <v>658</v>
      </c>
      <c r="AA10" s="257" t="s">
        <v>613</v>
      </c>
      <c r="AB10" s="257" t="s">
        <v>502</v>
      </c>
      <c r="AC10" s="257" t="s">
        <v>180</v>
      </c>
      <c r="AD10" s="258" t="s">
        <v>614</v>
      </c>
      <c r="AE10" s="258" t="s">
        <v>600</v>
      </c>
      <c r="AF10" s="258" t="s">
        <v>661</v>
      </c>
      <c r="AG10" s="257" t="s">
        <v>615</v>
      </c>
      <c r="AH10" s="257" t="s">
        <v>503</v>
      </c>
      <c r="AI10" s="257" t="s">
        <v>653</v>
      </c>
      <c r="AJ10" s="258" t="s">
        <v>616</v>
      </c>
      <c r="AK10" s="258" t="s">
        <v>504</v>
      </c>
      <c r="AL10" s="258" t="s">
        <v>652</v>
      </c>
      <c r="AM10" s="257" t="s">
        <v>617</v>
      </c>
      <c r="AN10" s="257" t="s">
        <v>505</v>
      </c>
      <c r="AO10" s="257" t="s">
        <v>660</v>
      </c>
      <c r="AP10" s="258" t="s">
        <v>618</v>
      </c>
      <c r="AQ10" s="258" t="s">
        <v>506</v>
      </c>
      <c r="AR10" s="258" t="s">
        <v>507</v>
      </c>
      <c r="AS10" s="257" t="s">
        <v>619</v>
      </c>
      <c r="AT10" s="257" t="s">
        <v>508</v>
      </c>
      <c r="AU10" s="257" t="s">
        <v>662</v>
      </c>
      <c r="AV10" s="258" t="s">
        <v>620</v>
      </c>
      <c r="AW10" s="258" t="s">
        <v>509</v>
      </c>
      <c r="AX10" s="258" t="s">
        <v>663</v>
      </c>
      <c r="AY10" s="257" t="s">
        <v>621</v>
      </c>
      <c r="AZ10" s="257" t="s">
        <v>510</v>
      </c>
      <c r="BA10" s="257" t="s">
        <v>664</v>
      </c>
      <c r="BB10" s="258" t="s">
        <v>622</v>
      </c>
      <c r="BC10" s="258" t="s">
        <v>511</v>
      </c>
      <c r="BD10" s="258" t="s">
        <v>665</v>
      </c>
      <c r="BE10" s="257" t="s">
        <v>623</v>
      </c>
      <c r="BF10" s="257" t="s">
        <v>512</v>
      </c>
      <c r="BG10" s="257" t="s">
        <v>666</v>
      </c>
      <c r="BH10" s="258" t="s">
        <v>624</v>
      </c>
      <c r="BI10" s="258" t="s">
        <v>601</v>
      </c>
      <c r="BJ10" s="258" t="s">
        <v>667</v>
      </c>
      <c r="BK10" s="257" t="s">
        <v>625</v>
      </c>
      <c r="BL10" s="257" t="s">
        <v>602</v>
      </c>
      <c r="BM10" s="257" t="s">
        <v>668</v>
      </c>
      <c r="BN10" s="258" t="s">
        <v>626</v>
      </c>
      <c r="BO10" s="258" t="s">
        <v>513</v>
      </c>
      <c r="BP10" s="258" t="s">
        <v>669</v>
      </c>
      <c r="BQ10" s="257" t="s">
        <v>627</v>
      </c>
      <c r="BR10" s="257" t="s">
        <v>514</v>
      </c>
      <c r="BS10" s="257" t="s">
        <v>670</v>
      </c>
      <c r="BT10" s="258" t="s">
        <v>628</v>
      </c>
      <c r="BU10" s="258" t="s">
        <v>515</v>
      </c>
      <c r="BV10" s="258" t="s">
        <v>671</v>
      </c>
      <c r="BW10" s="257" t="s">
        <v>629</v>
      </c>
      <c r="BX10" s="257" t="s">
        <v>516</v>
      </c>
      <c r="BY10" s="257" t="s">
        <v>672</v>
      </c>
      <c r="BZ10" s="258" t="s">
        <v>630</v>
      </c>
      <c r="CA10" s="258" t="s">
        <v>673</v>
      </c>
      <c r="CB10" s="258" t="s">
        <v>674</v>
      </c>
      <c r="CC10" s="257" t="s">
        <v>631</v>
      </c>
      <c r="CD10" s="257" t="s">
        <v>517</v>
      </c>
      <c r="CE10" s="257" t="s">
        <v>675</v>
      </c>
      <c r="CF10" s="258" t="s">
        <v>632</v>
      </c>
      <c r="CG10" s="258" t="s">
        <v>518</v>
      </c>
      <c r="CH10" s="258" t="s">
        <v>925</v>
      </c>
      <c r="CI10" s="257" t="s">
        <v>633</v>
      </c>
      <c r="CJ10" s="257" t="s">
        <v>519</v>
      </c>
      <c r="CK10" s="257" t="s">
        <v>677</v>
      </c>
      <c r="CL10" s="258" t="s">
        <v>634</v>
      </c>
      <c r="CM10" s="258" t="s">
        <v>520</v>
      </c>
      <c r="CN10" s="258" t="s">
        <v>678</v>
      </c>
      <c r="CO10" s="257" t="s">
        <v>635</v>
      </c>
      <c r="CP10" s="257" t="s">
        <v>643</v>
      </c>
      <c r="CQ10" s="257" t="s">
        <v>926</v>
      </c>
      <c r="CR10" s="257" t="s">
        <v>644</v>
      </c>
      <c r="CS10" s="257" t="s">
        <v>521</v>
      </c>
      <c r="CT10" s="257" t="s">
        <v>680</v>
      </c>
      <c r="CU10" s="257" t="s">
        <v>645</v>
      </c>
      <c r="CV10" s="257" t="s">
        <v>646</v>
      </c>
      <c r="CW10" s="257" t="s">
        <v>682</v>
      </c>
      <c r="CX10" s="258" t="s">
        <v>636</v>
      </c>
      <c r="CY10" s="258" t="s">
        <v>522</v>
      </c>
      <c r="CZ10" s="258" t="s">
        <v>683</v>
      </c>
      <c r="DA10" s="257" t="s">
        <v>637</v>
      </c>
      <c r="DB10" s="257" t="s">
        <v>523</v>
      </c>
      <c r="DC10" s="257" t="s">
        <v>684</v>
      </c>
      <c r="DD10" s="258" t="s">
        <v>638</v>
      </c>
      <c r="DE10" s="258" t="s">
        <v>524</v>
      </c>
      <c r="DF10" s="258" t="s">
        <v>685</v>
      </c>
      <c r="DG10" s="257" t="s">
        <v>639</v>
      </c>
      <c r="DH10" s="257" t="s">
        <v>525</v>
      </c>
      <c r="DI10" s="257" t="s">
        <v>686</v>
      </c>
      <c r="DJ10" s="258" t="s">
        <v>640</v>
      </c>
      <c r="DK10" s="258" t="s">
        <v>526</v>
      </c>
      <c r="DL10" s="258" t="s">
        <v>687</v>
      </c>
      <c r="DM10" s="257" t="s">
        <v>641</v>
      </c>
      <c r="DN10" s="257" t="s">
        <v>527</v>
      </c>
      <c r="DO10" s="257" t="s">
        <v>688</v>
      </c>
      <c r="DP10" s="258" t="s">
        <v>642</v>
      </c>
      <c r="DQ10" s="258" t="s">
        <v>603</v>
      </c>
      <c r="DR10" s="259" t="s">
        <v>689</v>
      </c>
    </row>
    <row r="11" spans="1:122" s="80" customFormat="1" ht="15.6" x14ac:dyDescent="0.6">
      <c r="A11" s="260">
        <v>5</v>
      </c>
      <c r="B11" s="198" t="s">
        <v>329</v>
      </c>
      <c r="C11" s="182">
        <v>74831</v>
      </c>
      <c r="D11" s="182">
        <v>63502</v>
      </c>
      <c r="E11" s="187">
        <v>0.84860552444842374</v>
      </c>
      <c r="F11" s="182">
        <v>11845</v>
      </c>
      <c r="G11" s="182">
        <v>2503</v>
      </c>
      <c r="H11" s="187">
        <v>0.7701751721344674</v>
      </c>
      <c r="I11" s="182">
        <v>86676</v>
      </c>
      <c r="J11" s="182">
        <v>66005</v>
      </c>
      <c r="K11" s="187">
        <v>0.7615141446305782</v>
      </c>
      <c r="L11" s="182">
        <v>145451</v>
      </c>
      <c r="M11" s="182">
        <v>42984</v>
      </c>
      <c r="N11" s="187">
        <v>0.29552220335370677</v>
      </c>
      <c r="O11" s="182">
        <v>232127</v>
      </c>
      <c r="P11" s="182">
        <v>108989</v>
      </c>
      <c r="Q11" s="187">
        <v>0.46952314896586783</v>
      </c>
      <c r="R11" s="182">
        <v>5815</v>
      </c>
      <c r="S11" s="182">
        <v>1408</v>
      </c>
      <c r="T11" s="187">
        <v>0.24213241616509029</v>
      </c>
      <c r="U11" s="182">
        <v>1996</v>
      </c>
      <c r="V11" s="182">
        <v>486</v>
      </c>
      <c r="W11" s="187">
        <v>0.24348697394789579</v>
      </c>
      <c r="X11" s="182">
        <v>1450</v>
      </c>
      <c r="Y11" s="182">
        <v>513</v>
      </c>
      <c r="Z11" s="187">
        <v>0.35379310344827586</v>
      </c>
      <c r="AA11" s="182">
        <v>70476</v>
      </c>
      <c r="AB11" s="182">
        <v>24075</v>
      </c>
      <c r="AC11" s="187">
        <v>0.3416056529882513</v>
      </c>
      <c r="AD11" s="182">
        <v>398</v>
      </c>
      <c r="AE11" s="182">
        <v>107</v>
      </c>
      <c r="AF11" s="187">
        <v>0.26884422110552764</v>
      </c>
      <c r="AG11" s="182">
        <v>39035</v>
      </c>
      <c r="AH11" s="182">
        <v>7226</v>
      </c>
      <c r="AI11" s="187">
        <v>0.1851159216088126</v>
      </c>
      <c r="AJ11" s="182">
        <v>750</v>
      </c>
      <c r="AK11" s="182">
        <v>199</v>
      </c>
      <c r="AL11" s="187">
        <v>0.26533333333333331</v>
      </c>
      <c r="AM11" s="182">
        <v>4293</v>
      </c>
      <c r="AN11" s="182">
        <v>783</v>
      </c>
      <c r="AO11" s="187">
        <v>0.18238993710691823</v>
      </c>
      <c r="AP11" s="182" t="s">
        <v>528</v>
      </c>
      <c r="AQ11" s="182">
        <v>17</v>
      </c>
      <c r="AR11" s="187"/>
      <c r="AS11" s="182" t="s">
        <v>529</v>
      </c>
      <c r="AT11" s="182">
        <v>4</v>
      </c>
      <c r="AU11" s="187"/>
      <c r="AV11" s="182">
        <v>227</v>
      </c>
      <c r="AW11" s="182">
        <v>62</v>
      </c>
      <c r="AX11" s="187">
        <v>0.27312775330396477</v>
      </c>
      <c r="AY11" s="182">
        <v>6031</v>
      </c>
      <c r="AZ11" s="182">
        <v>2080</v>
      </c>
      <c r="BA11" s="187">
        <v>0.34488476206267615</v>
      </c>
      <c r="BB11" s="182">
        <v>14980</v>
      </c>
      <c r="BC11" s="182">
        <v>5834</v>
      </c>
      <c r="BD11" s="187">
        <v>0.38945260347129507</v>
      </c>
      <c r="BE11" s="182" t="s">
        <v>530</v>
      </c>
      <c r="BF11" s="182">
        <v>0</v>
      </c>
      <c r="BG11" s="187"/>
      <c r="BH11" s="182">
        <v>130851</v>
      </c>
      <c r="BI11" s="182">
        <v>14858</v>
      </c>
      <c r="BJ11" s="187">
        <v>0.11354899847918624</v>
      </c>
      <c r="BK11" s="182">
        <v>90811</v>
      </c>
      <c r="BL11" s="182">
        <v>21193</v>
      </c>
      <c r="BM11" s="187">
        <v>0.23337481142152383</v>
      </c>
      <c r="BN11" s="182">
        <v>33127</v>
      </c>
      <c r="BO11" s="182">
        <v>8509</v>
      </c>
      <c r="BP11" s="187">
        <v>0.25685996317203491</v>
      </c>
      <c r="BQ11" s="182">
        <v>25459</v>
      </c>
      <c r="BR11" s="182">
        <v>6871</v>
      </c>
      <c r="BS11" s="187">
        <v>0.26988491299736833</v>
      </c>
      <c r="BT11" s="182">
        <v>58586</v>
      </c>
      <c r="BU11" s="182">
        <v>15380</v>
      </c>
      <c r="BV11" s="187">
        <v>0.26252005598607175</v>
      </c>
      <c r="BW11" s="182">
        <v>141120</v>
      </c>
      <c r="BX11" s="182">
        <v>30826</v>
      </c>
      <c r="BY11" s="187">
        <v>0.21843820861678004</v>
      </c>
      <c r="BZ11" s="182">
        <v>44688</v>
      </c>
      <c r="CA11" s="182">
        <v>14883</v>
      </c>
      <c r="CB11" s="187">
        <v>0.33304242749731472</v>
      </c>
      <c r="CC11" s="182">
        <v>185808</v>
      </c>
      <c r="CD11" s="182">
        <v>45709</v>
      </c>
      <c r="CE11" s="187">
        <v>0.2460012486007061</v>
      </c>
      <c r="CF11" s="186">
        <v>0.63</v>
      </c>
      <c r="CG11" s="186">
        <v>0.72571131977539749</v>
      </c>
      <c r="CH11" s="187">
        <v>1.1519227298022183</v>
      </c>
      <c r="CI11" s="182">
        <v>470</v>
      </c>
      <c r="CJ11" s="182">
        <v>23</v>
      </c>
      <c r="CK11" s="187">
        <v>4.8936170212765959E-2</v>
      </c>
      <c r="CL11" s="182">
        <v>410</v>
      </c>
      <c r="CM11" s="182">
        <v>13</v>
      </c>
      <c r="CN11" s="187">
        <v>3.1707317073170732E-2</v>
      </c>
      <c r="CO11" s="182">
        <v>51849</v>
      </c>
      <c r="CP11" s="182">
        <v>5856</v>
      </c>
      <c r="CQ11" s="187">
        <v>0.11294335474165365</v>
      </c>
      <c r="CR11" s="182">
        <v>514</v>
      </c>
      <c r="CS11" s="182">
        <v>13</v>
      </c>
      <c r="CT11" s="187">
        <v>2.5291828793774319E-2</v>
      </c>
      <c r="CU11" s="182">
        <v>255</v>
      </c>
      <c r="CV11" s="182">
        <v>0</v>
      </c>
      <c r="CW11" s="187">
        <v>0</v>
      </c>
      <c r="CX11" s="182">
        <v>9</v>
      </c>
      <c r="CY11" s="182" t="s">
        <v>173</v>
      </c>
      <c r="CZ11" s="187" t="s">
        <v>173</v>
      </c>
      <c r="DA11" s="182">
        <v>7</v>
      </c>
      <c r="DB11" s="182" t="s">
        <v>173</v>
      </c>
      <c r="DC11" s="187" t="s">
        <v>173</v>
      </c>
      <c r="DD11" s="182">
        <v>11</v>
      </c>
      <c r="DE11" s="182" t="s">
        <v>173</v>
      </c>
      <c r="DF11" s="187" t="s">
        <v>173</v>
      </c>
      <c r="DG11" s="182">
        <v>11793</v>
      </c>
      <c r="DH11" s="182">
        <v>1916</v>
      </c>
      <c r="DI11" s="187">
        <v>0.16246926142626983</v>
      </c>
      <c r="DJ11" s="182">
        <v>858</v>
      </c>
      <c r="DK11" s="182">
        <v>742</v>
      </c>
      <c r="DL11" s="187">
        <v>0.86480186480186483</v>
      </c>
      <c r="DM11" s="182">
        <v>162</v>
      </c>
      <c r="DN11" s="182">
        <v>11</v>
      </c>
      <c r="DO11" s="187">
        <v>6.7901234567901231E-2</v>
      </c>
      <c r="DP11" s="182">
        <v>89</v>
      </c>
      <c r="DQ11" s="182">
        <v>3</v>
      </c>
      <c r="DR11" s="261">
        <v>3.3707865168539325E-2</v>
      </c>
    </row>
    <row r="12" spans="1:122" s="80" customFormat="1" ht="15.6" x14ac:dyDescent="0.6">
      <c r="A12" s="260">
        <v>8</v>
      </c>
      <c r="B12" s="198" t="s">
        <v>330</v>
      </c>
      <c r="C12" s="182">
        <v>35185</v>
      </c>
      <c r="D12" s="182">
        <v>19409</v>
      </c>
      <c r="E12" s="187">
        <v>0.55162711382691487</v>
      </c>
      <c r="F12" s="182">
        <v>2369</v>
      </c>
      <c r="G12" s="182">
        <v>689</v>
      </c>
      <c r="H12" s="187">
        <v>0.90879300928454398</v>
      </c>
      <c r="I12" s="182">
        <v>37554</v>
      </c>
      <c r="J12" s="182">
        <v>20098</v>
      </c>
      <c r="K12" s="187">
        <v>0.53517601320764763</v>
      </c>
      <c r="L12" s="182">
        <v>102385</v>
      </c>
      <c r="M12" s="182">
        <v>42081</v>
      </c>
      <c r="N12" s="187">
        <v>0.41100747179762659</v>
      </c>
      <c r="O12" s="182">
        <v>139939</v>
      </c>
      <c r="P12" s="182">
        <v>62179</v>
      </c>
      <c r="Q12" s="187">
        <v>0.44432931491578476</v>
      </c>
      <c r="R12" s="182">
        <v>3790</v>
      </c>
      <c r="S12" s="182">
        <v>443</v>
      </c>
      <c r="T12" s="187">
        <v>0.11688654353562006</v>
      </c>
      <c r="U12" s="182">
        <v>1154</v>
      </c>
      <c r="V12" s="182">
        <v>314</v>
      </c>
      <c r="W12" s="187">
        <v>0.27209705372616982</v>
      </c>
      <c r="X12" s="182">
        <v>496</v>
      </c>
      <c r="Y12" s="182">
        <v>105</v>
      </c>
      <c r="Z12" s="187">
        <v>0.21169354838709678</v>
      </c>
      <c r="AA12" s="182">
        <v>64008</v>
      </c>
      <c r="AB12" s="182">
        <v>33722</v>
      </c>
      <c r="AC12" s="187">
        <v>0.52684039495063117</v>
      </c>
      <c r="AD12" s="182">
        <v>116</v>
      </c>
      <c r="AE12" s="182">
        <v>121</v>
      </c>
      <c r="AF12" s="187">
        <v>1.0431034482758621</v>
      </c>
      <c r="AG12" s="182">
        <v>20852</v>
      </c>
      <c r="AH12" s="182">
        <v>4575</v>
      </c>
      <c r="AI12" s="187">
        <v>0.21940341454057163</v>
      </c>
      <c r="AJ12" s="182">
        <v>415</v>
      </c>
      <c r="AK12" s="182">
        <v>37</v>
      </c>
      <c r="AL12" s="187">
        <v>8.91566265060241E-2</v>
      </c>
      <c r="AM12" s="182">
        <v>3272</v>
      </c>
      <c r="AN12" s="182">
        <v>895</v>
      </c>
      <c r="AO12" s="187">
        <v>0.27353300733496333</v>
      </c>
      <c r="AP12" s="182" t="s">
        <v>528</v>
      </c>
      <c r="AQ12" s="182">
        <v>10</v>
      </c>
      <c r="AR12" s="187"/>
      <c r="AS12" s="182">
        <v>92</v>
      </c>
      <c r="AT12" s="182">
        <v>12</v>
      </c>
      <c r="AU12" s="187">
        <v>0.13043478260869565</v>
      </c>
      <c r="AV12" s="182" t="s">
        <v>529</v>
      </c>
      <c r="AW12" s="182">
        <v>12</v>
      </c>
      <c r="AX12" s="187"/>
      <c r="AY12" s="182">
        <v>1600</v>
      </c>
      <c r="AZ12" s="182">
        <v>533</v>
      </c>
      <c r="BA12" s="187">
        <v>0.333125</v>
      </c>
      <c r="BB12" s="182">
        <v>6590</v>
      </c>
      <c r="BC12" s="182">
        <v>1212</v>
      </c>
      <c r="BD12" s="187">
        <v>0.18391502276176025</v>
      </c>
      <c r="BE12" s="182" t="s">
        <v>530</v>
      </c>
      <c r="BF12" s="182">
        <v>1</v>
      </c>
      <c r="BG12" s="187"/>
      <c r="BH12" s="182">
        <v>45288</v>
      </c>
      <c r="BI12" s="182">
        <v>5658</v>
      </c>
      <c r="BJ12" s="187">
        <v>0.12493375728669846</v>
      </c>
      <c r="BK12" s="182">
        <v>25022</v>
      </c>
      <c r="BL12" s="182">
        <v>4707</v>
      </c>
      <c r="BM12" s="187">
        <v>0.18811445927583725</v>
      </c>
      <c r="BN12" s="182">
        <v>9001</v>
      </c>
      <c r="BO12" s="182">
        <v>2043</v>
      </c>
      <c r="BP12" s="187">
        <v>0.22697478057993556</v>
      </c>
      <c r="BQ12" s="182">
        <v>6137</v>
      </c>
      <c r="BR12" s="182">
        <v>845</v>
      </c>
      <c r="BS12" s="187">
        <v>0.13768942480039106</v>
      </c>
      <c r="BT12" s="182">
        <v>15138</v>
      </c>
      <c r="BU12" s="182">
        <v>2888</v>
      </c>
      <c r="BV12" s="187">
        <v>0.19077817413132514</v>
      </c>
      <c r="BW12" s="182">
        <v>38650</v>
      </c>
      <c r="BX12" s="182">
        <v>8811</v>
      </c>
      <c r="BY12" s="187">
        <v>0.22796895213454074</v>
      </c>
      <c r="BZ12" s="182">
        <v>15142</v>
      </c>
      <c r="CA12" s="182">
        <v>2484</v>
      </c>
      <c r="CB12" s="187">
        <v>0.16404702152952053</v>
      </c>
      <c r="CC12" s="182">
        <v>53792</v>
      </c>
      <c r="CD12" s="182">
        <v>11295</v>
      </c>
      <c r="CE12" s="187">
        <v>0.20997546103509815</v>
      </c>
      <c r="CF12" s="186">
        <v>0.63</v>
      </c>
      <c r="CG12" s="186">
        <v>0.61355428085829611</v>
      </c>
      <c r="CH12" s="187">
        <v>0.97389568390205727</v>
      </c>
      <c r="CI12" s="182">
        <v>155</v>
      </c>
      <c r="CJ12" s="182">
        <v>1</v>
      </c>
      <c r="CK12" s="187">
        <v>6.4516129032258064E-3</v>
      </c>
      <c r="CL12" s="182">
        <v>158</v>
      </c>
      <c r="CM12" s="182">
        <v>1</v>
      </c>
      <c r="CN12" s="187">
        <v>6.3291139240506328E-3</v>
      </c>
      <c r="CO12" s="182">
        <v>19273</v>
      </c>
      <c r="CP12" s="182">
        <v>797</v>
      </c>
      <c r="CQ12" s="187">
        <v>4.1353188398277382E-2</v>
      </c>
      <c r="CR12" s="182">
        <v>113</v>
      </c>
      <c r="CS12" s="182">
        <v>0</v>
      </c>
      <c r="CT12" s="187">
        <v>0</v>
      </c>
      <c r="CU12" s="182">
        <v>56</v>
      </c>
      <c r="CV12" s="182">
        <v>0</v>
      </c>
      <c r="CW12" s="187">
        <v>0</v>
      </c>
      <c r="CX12" s="182">
        <v>3</v>
      </c>
      <c r="CY12" s="182" t="s">
        <v>173</v>
      </c>
      <c r="CZ12" s="187" t="s">
        <v>173</v>
      </c>
      <c r="DA12" s="182">
        <v>5</v>
      </c>
      <c r="DB12" s="182" t="s">
        <v>173</v>
      </c>
      <c r="DC12" s="187" t="s">
        <v>173</v>
      </c>
      <c r="DD12" s="182">
        <v>11</v>
      </c>
      <c r="DE12" s="182" t="s">
        <v>173</v>
      </c>
      <c r="DF12" s="187" t="s">
        <v>173</v>
      </c>
      <c r="DG12" s="182">
        <v>1164</v>
      </c>
      <c r="DH12" s="182">
        <v>69</v>
      </c>
      <c r="DI12" s="187">
        <v>5.9278350515463915E-2</v>
      </c>
      <c r="DJ12" s="182">
        <v>318</v>
      </c>
      <c r="DK12" s="182">
        <v>62</v>
      </c>
      <c r="DL12" s="187">
        <v>0.19496855345911951</v>
      </c>
      <c r="DM12" s="182">
        <v>121</v>
      </c>
      <c r="DN12" s="182">
        <v>17</v>
      </c>
      <c r="DO12" s="187">
        <v>0.14049586776859505</v>
      </c>
      <c r="DP12" s="182">
        <v>67</v>
      </c>
      <c r="DQ12" s="182">
        <v>12</v>
      </c>
      <c r="DR12" s="261">
        <v>0.17910447761194029</v>
      </c>
    </row>
    <row r="13" spans="1:122" s="80" customFormat="1" ht="15.6" x14ac:dyDescent="0.6">
      <c r="A13" s="260">
        <v>11</v>
      </c>
      <c r="B13" s="198" t="s">
        <v>331</v>
      </c>
      <c r="C13" s="182">
        <v>44005</v>
      </c>
      <c r="D13" s="182">
        <v>29138</v>
      </c>
      <c r="E13" s="187">
        <v>0.66215202817861607</v>
      </c>
      <c r="F13" s="182">
        <v>4096</v>
      </c>
      <c r="G13" s="182">
        <v>1139</v>
      </c>
      <c r="H13" s="187">
        <v>0.80601190903221176</v>
      </c>
      <c r="I13" s="182">
        <v>48101</v>
      </c>
      <c r="J13" s="182">
        <v>30277</v>
      </c>
      <c r="K13" s="187">
        <v>0.62944637325627328</v>
      </c>
      <c r="L13" s="182">
        <v>98179</v>
      </c>
      <c r="M13" s="182">
        <v>32843</v>
      </c>
      <c r="N13" s="187">
        <v>0.33452163904704674</v>
      </c>
      <c r="O13" s="182">
        <v>146280</v>
      </c>
      <c r="P13" s="182">
        <v>63120</v>
      </c>
      <c r="Q13" s="187">
        <v>0.43150123051681705</v>
      </c>
      <c r="R13" s="182">
        <v>8098</v>
      </c>
      <c r="S13" s="182">
        <v>1460</v>
      </c>
      <c r="T13" s="187">
        <v>0.18029142998271178</v>
      </c>
      <c r="U13" s="182">
        <v>1403</v>
      </c>
      <c r="V13" s="182">
        <v>641</v>
      </c>
      <c r="W13" s="187">
        <v>0.45687811831789021</v>
      </c>
      <c r="X13" s="182">
        <v>1678</v>
      </c>
      <c r="Y13" s="182">
        <v>627</v>
      </c>
      <c r="Z13" s="187">
        <v>0.3736591179976162</v>
      </c>
      <c r="AA13" s="182">
        <v>42364</v>
      </c>
      <c r="AB13" s="182">
        <v>14346</v>
      </c>
      <c r="AC13" s="187">
        <v>0.33863657822679633</v>
      </c>
      <c r="AD13" s="182">
        <v>301</v>
      </c>
      <c r="AE13" s="182">
        <v>208</v>
      </c>
      <c r="AF13" s="187">
        <v>0.69102990033222589</v>
      </c>
      <c r="AG13" s="182">
        <v>29719</v>
      </c>
      <c r="AH13" s="182">
        <v>9113</v>
      </c>
      <c r="AI13" s="187">
        <v>0.30663885056697737</v>
      </c>
      <c r="AJ13" s="182">
        <v>168</v>
      </c>
      <c r="AK13" s="182">
        <v>82</v>
      </c>
      <c r="AL13" s="187">
        <v>0.48809523809523808</v>
      </c>
      <c r="AM13" s="182">
        <v>1995</v>
      </c>
      <c r="AN13" s="182">
        <v>804</v>
      </c>
      <c r="AO13" s="187">
        <v>0.40300751879699248</v>
      </c>
      <c r="AP13" s="182">
        <v>125</v>
      </c>
      <c r="AQ13" s="182">
        <v>30</v>
      </c>
      <c r="AR13" s="187">
        <v>0.24</v>
      </c>
      <c r="AS13" s="182" t="s">
        <v>529</v>
      </c>
      <c r="AT13" s="182">
        <v>7</v>
      </c>
      <c r="AU13" s="187"/>
      <c r="AV13" s="182">
        <v>109</v>
      </c>
      <c r="AW13" s="182">
        <v>31</v>
      </c>
      <c r="AX13" s="187">
        <v>0.28440366972477066</v>
      </c>
      <c r="AY13" s="182">
        <v>3507</v>
      </c>
      <c r="AZ13" s="182">
        <v>2376</v>
      </c>
      <c r="BA13" s="187">
        <v>0.67750213857998287</v>
      </c>
      <c r="BB13" s="182">
        <v>8704</v>
      </c>
      <c r="BC13" s="182">
        <v>2769</v>
      </c>
      <c r="BD13" s="187">
        <v>0.31812959558823528</v>
      </c>
      <c r="BE13" s="182">
        <v>8</v>
      </c>
      <c r="BF13" s="182">
        <v>2</v>
      </c>
      <c r="BG13" s="187">
        <v>0.25</v>
      </c>
      <c r="BH13" s="182">
        <v>201171</v>
      </c>
      <c r="BI13" s="182">
        <v>25910</v>
      </c>
      <c r="BJ13" s="187">
        <v>0.12879590000546798</v>
      </c>
      <c r="BK13" s="182">
        <v>296930</v>
      </c>
      <c r="BL13" s="182">
        <v>70548</v>
      </c>
      <c r="BM13" s="187">
        <v>0.23759135149698582</v>
      </c>
      <c r="BN13" s="182">
        <v>98609</v>
      </c>
      <c r="BO13" s="182">
        <v>18781</v>
      </c>
      <c r="BP13" s="187">
        <v>0.19045928870589907</v>
      </c>
      <c r="BQ13" s="182">
        <v>82145</v>
      </c>
      <c r="BR13" s="182">
        <v>14129</v>
      </c>
      <c r="BS13" s="187">
        <v>0.17200073041572828</v>
      </c>
      <c r="BT13" s="182">
        <v>180754</v>
      </c>
      <c r="BU13" s="182">
        <v>32910</v>
      </c>
      <c r="BV13" s="187">
        <v>0.18207065957046595</v>
      </c>
      <c r="BW13" s="182">
        <v>145660</v>
      </c>
      <c r="BX13" s="182">
        <v>26398</v>
      </c>
      <c r="BY13" s="187">
        <v>0.18123026225456543</v>
      </c>
      <c r="BZ13" s="182">
        <v>19674</v>
      </c>
      <c r="CA13" s="182">
        <v>3582</v>
      </c>
      <c r="CB13" s="187">
        <v>0.18206770356816102</v>
      </c>
      <c r="CC13" s="182">
        <v>165334</v>
      </c>
      <c r="CD13" s="182">
        <v>29980</v>
      </c>
      <c r="CE13" s="187">
        <v>0.18132991399228229</v>
      </c>
      <c r="CF13" s="186">
        <v>0.63</v>
      </c>
      <c r="CG13" s="186">
        <v>0.46649089981289332</v>
      </c>
      <c r="CH13" s="187">
        <v>0.74046174573475132</v>
      </c>
      <c r="CI13" s="182">
        <v>235</v>
      </c>
      <c r="CJ13" s="182">
        <v>26</v>
      </c>
      <c r="CK13" s="187">
        <v>0.11063829787234042</v>
      </c>
      <c r="CL13" s="182">
        <v>434</v>
      </c>
      <c r="CM13" s="182">
        <v>15</v>
      </c>
      <c r="CN13" s="187">
        <v>3.4562211981566823E-2</v>
      </c>
      <c r="CO13" s="182">
        <v>59063</v>
      </c>
      <c r="CP13" s="182">
        <v>4490</v>
      </c>
      <c r="CQ13" s="187">
        <v>7.6020520461202445E-2</v>
      </c>
      <c r="CR13" s="182">
        <v>208</v>
      </c>
      <c r="CS13" s="182">
        <v>13</v>
      </c>
      <c r="CT13" s="187">
        <v>6.25E-2</v>
      </c>
      <c r="CU13" s="182">
        <v>104</v>
      </c>
      <c r="CV13" s="182">
        <v>0</v>
      </c>
      <c r="CW13" s="187">
        <v>0</v>
      </c>
      <c r="CX13" s="182">
        <v>2</v>
      </c>
      <c r="CY13" s="182" t="s">
        <v>173</v>
      </c>
      <c r="CZ13" s="187" t="s">
        <v>173</v>
      </c>
      <c r="DA13" s="182">
        <v>3</v>
      </c>
      <c r="DB13" s="182" t="s">
        <v>173</v>
      </c>
      <c r="DC13" s="187" t="s">
        <v>173</v>
      </c>
      <c r="DD13" s="182">
        <v>11</v>
      </c>
      <c r="DE13" s="182" t="s">
        <v>173</v>
      </c>
      <c r="DF13" s="187" t="s">
        <v>173</v>
      </c>
      <c r="DG13" s="182">
        <v>296</v>
      </c>
      <c r="DH13" s="182">
        <v>70</v>
      </c>
      <c r="DI13" s="187">
        <v>0.23648648648648649</v>
      </c>
      <c r="DJ13" s="182">
        <v>975</v>
      </c>
      <c r="DK13" s="182">
        <v>38</v>
      </c>
      <c r="DL13" s="187">
        <v>3.8974358974358976E-2</v>
      </c>
      <c r="DM13" s="182">
        <v>77</v>
      </c>
      <c r="DN13" s="182">
        <v>17</v>
      </c>
      <c r="DO13" s="187">
        <v>0.22077922077922077</v>
      </c>
      <c r="DP13" s="182">
        <v>42</v>
      </c>
      <c r="DQ13" s="182">
        <v>11</v>
      </c>
      <c r="DR13" s="261">
        <v>0.26190476190476192</v>
      </c>
    </row>
    <row r="14" spans="1:122" s="80" customFormat="1" ht="15.6" x14ac:dyDescent="0.6">
      <c r="A14" s="260">
        <v>13</v>
      </c>
      <c r="B14" s="198" t="s">
        <v>332</v>
      </c>
      <c r="C14" s="182">
        <v>41978</v>
      </c>
      <c r="D14" s="182">
        <v>27223</v>
      </c>
      <c r="E14" s="187">
        <v>0.64850636047453425</v>
      </c>
      <c r="F14" s="182">
        <v>2369</v>
      </c>
      <c r="G14" s="182">
        <v>543</v>
      </c>
      <c r="H14" s="187">
        <v>0.71747917182215626</v>
      </c>
      <c r="I14" s="182">
        <v>44347</v>
      </c>
      <c r="J14" s="182">
        <v>27766</v>
      </c>
      <c r="K14" s="187">
        <v>0.62610774122263058</v>
      </c>
      <c r="L14" s="182">
        <v>142425</v>
      </c>
      <c r="M14" s="182">
        <v>45180</v>
      </c>
      <c r="N14" s="187">
        <v>0.31721958925750393</v>
      </c>
      <c r="O14" s="182">
        <v>186772</v>
      </c>
      <c r="P14" s="182">
        <v>72946</v>
      </c>
      <c r="Q14" s="187">
        <v>0.39056175443856683</v>
      </c>
      <c r="R14" s="182">
        <v>2588</v>
      </c>
      <c r="S14" s="182">
        <v>436</v>
      </c>
      <c r="T14" s="187">
        <v>0.16846986089644514</v>
      </c>
      <c r="U14" s="182">
        <v>1153</v>
      </c>
      <c r="V14" s="182">
        <v>170</v>
      </c>
      <c r="W14" s="187">
        <v>0.14744145706851691</v>
      </c>
      <c r="X14" s="182">
        <v>510</v>
      </c>
      <c r="Y14" s="182">
        <v>122</v>
      </c>
      <c r="Z14" s="187">
        <v>0.23921568627450981</v>
      </c>
      <c r="AA14" s="182">
        <v>78928</v>
      </c>
      <c r="AB14" s="182">
        <v>29219</v>
      </c>
      <c r="AC14" s="187">
        <v>0.37019815528076222</v>
      </c>
      <c r="AD14" s="182">
        <v>100</v>
      </c>
      <c r="AE14" s="182">
        <v>45</v>
      </c>
      <c r="AF14" s="187">
        <v>0.45</v>
      </c>
      <c r="AG14" s="182">
        <v>31335</v>
      </c>
      <c r="AH14" s="182">
        <v>7842</v>
      </c>
      <c r="AI14" s="187">
        <v>0.25026328386787938</v>
      </c>
      <c r="AJ14" s="182">
        <v>1756</v>
      </c>
      <c r="AK14" s="182">
        <v>412</v>
      </c>
      <c r="AL14" s="187">
        <v>0.23462414578587698</v>
      </c>
      <c r="AM14" s="182">
        <v>6991</v>
      </c>
      <c r="AN14" s="182">
        <v>1771</v>
      </c>
      <c r="AO14" s="187">
        <v>0.25332570447718494</v>
      </c>
      <c r="AP14" s="182">
        <v>526</v>
      </c>
      <c r="AQ14" s="182">
        <v>93</v>
      </c>
      <c r="AR14" s="187">
        <v>0.17680608365019013</v>
      </c>
      <c r="AS14" s="182">
        <v>1508</v>
      </c>
      <c r="AT14" s="182">
        <v>118</v>
      </c>
      <c r="AU14" s="187">
        <v>7.8249336870026526E-2</v>
      </c>
      <c r="AV14" s="182">
        <v>129</v>
      </c>
      <c r="AW14" s="182">
        <v>47</v>
      </c>
      <c r="AX14" s="187">
        <v>0.36434108527131781</v>
      </c>
      <c r="AY14" s="182">
        <v>3193</v>
      </c>
      <c r="AZ14" s="182">
        <v>845</v>
      </c>
      <c r="BA14" s="187">
        <v>0.26464140306921391</v>
      </c>
      <c r="BB14" s="182">
        <v>13708</v>
      </c>
      <c r="BC14" s="182">
        <v>3557</v>
      </c>
      <c r="BD14" s="187">
        <v>0.2594835132769186</v>
      </c>
      <c r="BE14" s="182" t="s">
        <v>530</v>
      </c>
      <c r="BF14" s="182">
        <v>0</v>
      </c>
      <c r="BG14" s="187"/>
      <c r="BH14" s="182">
        <v>49247</v>
      </c>
      <c r="BI14" s="182">
        <v>9777</v>
      </c>
      <c r="BJ14" s="187">
        <v>0.19852985968688447</v>
      </c>
      <c r="BK14" s="182">
        <v>16178</v>
      </c>
      <c r="BL14" s="182">
        <v>4292</v>
      </c>
      <c r="BM14" s="187">
        <v>0.26529855359129684</v>
      </c>
      <c r="BN14" s="182">
        <v>6059</v>
      </c>
      <c r="BO14" s="182">
        <v>749</v>
      </c>
      <c r="BP14" s="187">
        <v>0.12361775870605711</v>
      </c>
      <c r="BQ14" s="182">
        <v>4057</v>
      </c>
      <c r="BR14" s="182">
        <v>651</v>
      </c>
      <c r="BS14" s="187">
        <v>0.16046339659847178</v>
      </c>
      <c r="BT14" s="182">
        <v>10116</v>
      </c>
      <c r="BU14" s="182">
        <v>1400</v>
      </c>
      <c r="BV14" s="187">
        <v>0.13839462238038749</v>
      </c>
      <c r="BW14" s="182">
        <v>45598</v>
      </c>
      <c r="BX14" s="182">
        <v>8882</v>
      </c>
      <c r="BY14" s="187">
        <v>0.19478924514233081</v>
      </c>
      <c r="BZ14" s="182">
        <v>20038</v>
      </c>
      <c r="CA14" s="182">
        <v>5289</v>
      </c>
      <c r="CB14" s="187">
        <v>0.26394849785407726</v>
      </c>
      <c r="CC14" s="182">
        <v>65636</v>
      </c>
      <c r="CD14" s="182">
        <v>14171</v>
      </c>
      <c r="CE14" s="187">
        <v>0.21590285818757998</v>
      </c>
      <c r="CF14" s="186">
        <v>0.63</v>
      </c>
      <c r="CG14" s="186">
        <v>0.32618825722273997</v>
      </c>
      <c r="CH14" s="187">
        <v>0.51775913844879362</v>
      </c>
      <c r="CI14" s="182">
        <v>129</v>
      </c>
      <c r="CJ14" s="182">
        <v>12</v>
      </c>
      <c r="CK14" s="187">
        <v>9.3023255813953487E-2</v>
      </c>
      <c r="CL14" s="182">
        <v>193</v>
      </c>
      <c r="CM14" s="182">
        <v>12</v>
      </c>
      <c r="CN14" s="187">
        <v>6.2176165803108807E-2</v>
      </c>
      <c r="CO14" s="182">
        <v>18421</v>
      </c>
      <c r="CP14" s="182">
        <v>3547</v>
      </c>
      <c r="CQ14" s="187">
        <v>0.1925519787199392</v>
      </c>
      <c r="CR14" s="182">
        <v>132</v>
      </c>
      <c r="CS14" s="182">
        <v>40</v>
      </c>
      <c r="CT14" s="187">
        <v>0.30303030303030304</v>
      </c>
      <c r="CU14" s="182">
        <v>69</v>
      </c>
      <c r="CV14" s="182">
        <v>12</v>
      </c>
      <c r="CW14" s="187">
        <v>0.17391304347826086</v>
      </c>
      <c r="CX14" s="182">
        <v>10</v>
      </c>
      <c r="CY14" s="182" t="s">
        <v>173</v>
      </c>
      <c r="CZ14" s="187" t="s">
        <v>173</v>
      </c>
      <c r="DA14" s="182">
        <v>16</v>
      </c>
      <c r="DB14" s="182" t="s">
        <v>173</v>
      </c>
      <c r="DC14" s="187" t="s">
        <v>173</v>
      </c>
      <c r="DD14" s="182">
        <v>11</v>
      </c>
      <c r="DE14" s="182" t="s">
        <v>173</v>
      </c>
      <c r="DF14" s="187" t="s">
        <v>173</v>
      </c>
      <c r="DG14" s="182">
        <v>4908</v>
      </c>
      <c r="DH14" s="182">
        <v>1172</v>
      </c>
      <c r="DI14" s="187">
        <v>0.23879380603096984</v>
      </c>
      <c r="DJ14" s="182">
        <v>303</v>
      </c>
      <c r="DK14" s="182">
        <v>296</v>
      </c>
      <c r="DL14" s="187">
        <v>0.97689768976897695</v>
      </c>
      <c r="DM14" s="182">
        <v>185</v>
      </c>
      <c r="DN14" s="182">
        <v>28</v>
      </c>
      <c r="DO14" s="187">
        <v>0.15135135135135136</v>
      </c>
      <c r="DP14" s="182">
        <v>102</v>
      </c>
      <c r="DQ14" s="182">
        <v>17</v>
      </c>
      <c r="DR14" s="261">
        <v>0.16666666666666666</v>
      </c>
    </row>
    <row r="15" spans="1:122" s="80" customFormat="1" ht="15.6" x14ac:dyDescent="0.6">
      <c r="A15" s="260">
        <v>15</v>
      </c>
      <c r="B15" s="198" t="s">
        <v>333</v>
      </c>
      <c r="C15" s="182">
        <v>8018</v>
      </c>
      <c r="D15" s="182">
        <v>5769</v>
      </c>
      <c r="E15" s="187">
        <v>0.71950611124968822</v>
      </c>
      <c r="F15" s="182">
        <v>653</v>
      </c>
      <c r="G15" s="182">
        <v>382</v>
      </c>
      <c r="H15" s="187">
        <v>0.65527696793002921</v>
      </c>
      <c r="I15" s="182">
        <v>8671</v>
      </c>
      <c r="J15" s="182">
        <v>6151</v>
      </c>
      <c r="K15" s="187">
        <v>0.70937608119017415</v>
      </c>
      <c r="L15" s="182">
        <v>30347</v>
      </c>
      <c r="M15" s="182">
        <v>14317</v>
      </c>
      <c r="N15" s="187">
        <v>0.47177645236761462</v>
      </c>
      <c r="O15" s="182">
        <v>39018</v>
      </c>
      <c r="P15" s="182">
        <v>20468</v>
      </c>
      <c r="Q15" s="187">
        <v>0.52457839971295295</v>
      </c>
      <c r="R15" s="182">
        <v>601</v>
      </c>
      <c r="S15" s="182">
        <v>264</v>
      </c>
      <c r="T15" s="187">
        <v>0.43926788685524126</v>
      </c>
      <c r="U15" s="182">
        <v>173</v>
      </c>
      <c r="V15" s="182">
        <v>70</v>
      </c>
      <c r="W15" s="187">
        <v>0.40462427745664742</v>
      </c>
      <c r="X15" s="182">
        <v>1317</v>
      </c>
      <c r="Y15" s="182">
        <v>831</v>
      </c>
      <c r="Z15" s="187">
        <v>0.63097949886104787</v>
      </c>
      <c r="AA15" s="182">
        <v>19824</v>
      </c>
      <c r="AB15" s="182">
        <v>10035</v>
      </c>
      <c r="AC15" s="187">
        <v>0.50620460048426152</v>
      </c>
      <c r="AD15" s="182">
        <v>59</v>
      </c>
      <c r="AE15" s="182">
        <v>17</v>
      </c>
      <c r="AF15" s="187">
        <v>0.28813559322033899</v>
      </c>
      <c r="AG15" s="182">
        <v>4649</v>
      </c>
      <c r="AH15" s="182">
        <v>1631</v>
      </c>
      <c r="AI15" s="187">
        <v>0.35082813508281352</v>
      </c>
      <c r="AJ15" s="182" t="s">
        <v>529</v>
      </c>
      <c r="AK15" s="182">
        <v>14</v>
      </c>
      <c r="AL15" s="187"/>
      <c r="AM15" s="182">
        <v>256</v>
      </c>
      <c r="AN15" s="182">
        <v>127</v>
      </c>
      <c r="AO15" s="187">
        <v>0.49609375</v>
      </c>
      <c r="AP15" s="182" t="s">
        <v>528</v>
      </c>
      <c r="AQ15" s="182">
        <v>4</v>
      </c>
      <c r="AR15" s="187"/>
      <c r="AS15" s="182" t="s">
        <v>529</v>
      </c>
      <c r="AT15" s="182">
        <v>1</v>
      </c>
      <c r="AU15" s="187"/>
      <c r="AV15" s="182">
        <v>15</v>
      </c>
      <c r="AW15" s="182">
        <v>5</v>
      </c>
      <c r="AX15" s="187">
        <v>0.33333333333333331</v>
      </c>
      <c r="AY15" s="182">
        <v>381</v>
      </c>
      <c r="AZ15" s="182">
        <v>385</v>
      </c>
      <c r="BA15" s="187">
        <v>1.0104986876640421</v>
      </c>
      <c r="BB15" s="182">
        <v>3072</v>
      </c>
      <c r="BC15" s="182">
        <v>907</v>
      </c>
      <c r="BD15" s="187">
        <v>0.29524739583333331</v>
      </c>
      <c r="BE15" s="182" t="s">
        <v>530</v>
      </c>
      <c r="BF15" s="182">
        <v>2</v>
      </c>
      <c r="BG15" s="187"/>
      <c r="BH15" s="182">
        <v>26796</v>
      </c>
      <c r="BI15" s="182">
        <v>5711</v>
      </c>
      <c r="BJ15" s="187">
        <v>0.21312882519779072</v>
      </c>
      <c r="BK15" s="182">
        <v>13399</v>
      </c>
      <c r="BL15" s="182">
        <v>4409</v>
      </c>
      <c r="BM15" s="187">
        <v>0.32905440704530187</v>
      </c>
      <c r="BN15" s="182">
        <v>5007</v>
      </c>
      <c r="BO15" s="182">
        <v>1056</v>
      </c>
      <c r="BP15" s="187">
        <v>0.21090473337327742</v>
      </c>
      <c r="BQ15" s="182">
        <v>2908</v>
      </c>
      <c r="BR15" s="182">
        <v>808</v>
      </c>
      <c r="BS15" s="187">
        <v>0.27785419532324623</v>
      </c>
      <c r="BT15" s="182">
        <v>7915</v>
      </c>
      <c r="BU15" s="182">
        <v>1864</v>
      </c>
      <c r="BV15" s="187">
        <v>0.23550221099178775</v>
      </c>
      <c r="BW15" s="182">
        <v>14128</v>
      </c>
      <c r="BX15" s="182">
        <v>4949</v>
      </c>
      <c r="BY15" s="187">
        <v>0.35029728199320498</v>
      </c>
      <c r="BZ15" s="182">
        <v>2566</v>
      </c>
      <c r="CA15" s="182">
        <v>530</v>
      </c>
      <c r="CB15" s="187">
        <v>0.20654715510522215</v>
      </c>
      <c r="CC15" s="182">
        <v>16694</v>
      </c>
      <c r="CD15" s="182">
        <v>5479</v>
      </c>
      <c r="CE15" s="187">
        <v>0.32820174913142447</v>
      </c>
      <c r="CF15" s="186">
        <v>0.63</v>
      </c>
      <c r="CG15" s="186">
        <v>0.4227716035382173</v>
      </c>
      <c r="CH15" s="187">
        <v>0.67106603736224968</v>
      </c>
      <c r="CI15" s="182">
        <v>308</v>
      </c>
      <c r="CJ15" s="182">
        <v>1</v>
      </c>
      <c r="CK15" s="187">
        <v>3.246753246753247E-3</v>
      </c>
      <c r="CL15" s="182">
        <v>348</v>
      </c>
      <c r="CM15" s="182">
        <v>16</v>
      </c>
      <c r="CN15" s="187">
        <v>4.5977011494252873E-2</v>
      </c>
      <c r="CO15" s="182">
        <v>28838</v>
      </c>
      <c r="CP15" s="182">
        <v>4833</v>
      </c>
      <c r="CQ15" s="187">
        <v>0.16759137249462513</v>
      </c>
      <c r="CR15" s="182">
        <v>127</v>
      </c>
      <c r="CS15" s="182">
        <v>20</v>
      </c>
      <c r="CT15" s="187">
        <v>0.15748031496062992</v>
      </c>
      <c r="CU15" s="182">
        <v>63</v>
      </c>
      <c r="CV15" s="182">
        <v>2</v>
      </c>
      <c r="CW15" s="187">
        <v>3.1746031746031744E-2</v>
      </c>
      <c r="CX15" s="182">
        <v>1</v>
      </c>
      <c r="CY15" s="182" t="s">
        <v>173</v>
      </c>
      <c r="CZ15" s="187" t="s">
        <v>173</v>
      </c>
      <c r="DA15" s="182" t="s">
        <v>529</v>
      </c>
      <c r="DB15" s="182" t="s">
        <v>173</v>
      </c>
      <c r="DC15" s="187" t="s">
        <v>173</v>
      </c>
      <c r="DD15" s="182">
        <v>11</v>
      </c>
      <c r="DE15" s="182" t="s">
        <v>173</v>
      </c>
      <c r="DF15" s="187" t="s">
        <v>173</v>
      </c>
      <c r="DG15" s="182">
        <v>4246</v>
      </c>
      <c r="DH15" s="182">
        <v>1713</v>
      </c>
      <c r="DI15" s="187">
        <v>0.40343853038153554</v>
      </c>
      <c r="DJ15" s="182">
        <v>477</v>
      </c>
      <c r="DK15" s="182">
        <v>203</v>
      </c>
      <c r="DL15" s="187">
        <v>0.42557651991614254</v>
      </c>
      <c r="DM15" s="182">
        <v>142</v>
      </c>
      <c r="DN15" s="182">
        <v>21</v>
      </c>
      <c r="DO15" s="187">
        <v>0.14788732394366197</v>
      </c>
      <c r="DP15" s="182">
        <v>78</v>
      </c>
      <c r="DQ15" s="182">
        <v>16</v>
      </c>
      <c r="DR15" s="261">
        <v>0.20512820512820512</v>
      </c>
    </row>
    <row r="16" spans="1:122" s="80" customFormat="1" ht="15.6" x14ac:dyDescent="0.6">
      <c r="A16" s="260">
        <v>17</v>
      </c>
      <c r="B16" s="198" t="s">
        <v>334</v>
      </c>
      <c r="C16" s="182">
        <v>14273</v>
      </c>
      <c r="D16" s="182">
        <v>6809</v>
      </c>
      <c r="E16" s="187">
        <v>0.47705457857493166</v>
      </c>
      <c r="F16" s="182">
        <v>1860</v>
      </c>
      <c r="G16" s="182">
        <v>346</v>
      </c>
      <c r="H16" s="187">
        <v>0.74792013311148087</v>
      </c>
      <c r="I16" s="182">
        <v>16133</v>
      </c>
      <c r="J16" s="182">
        <v>7155</v>
      </c>
      <c r="K16" s="187">
        <v>0.44350089877890037</v>
      </c>
      <c r="L16" s="182">
        <v>24432</v>
      </c>
      <c r="M16" s="182">
        <v>9190</v>
      </c>
      <c r="N16" s="187">
        <v>0.37614603798297314</v>
      </c>
      <c r="O16" s="182">
        <v>40565</v>
      </c>
      <c r="P16" s="182">
        <v>16345</v>
      </c>
      <c r="Q16" s="187">
        <v>0.40293356341673858</v>
      </c>
      <c r="R16" s="182">
        <v>568</v>
      </c>
      <c r="S16" s="182">
        <v>225</v>
      </c>
      <c r="T16" s="187">
        <v>0.39612676056338031</v>
      </c>
      <c r="U16" s="182">
        <v>1982</v>
      </c>
      <c r="V16" s="182">
        <v>340</v>
      </c>
      <c r="W16" s="187">
        <v>0.1715438950554995</v>
      </c>
      <c r="X16" s="182">
        <v>1100</v>
      </c>
      <c r="Y16" s="182">
        <v>342</v>
      </c>
      <c r="Z16" s="187">
        <v>0.31090909090909091</v>
      </c>
      <c r="AA16" s="182">
        <v>11885</v>
      </c>
      <c r="AB16" s="182">
        <v>5529</v>
      </c>
      <c r="AC16" s="187">
        <v>0.4652082456878418</v>
      </c>
      <c r="AD16" s="182">
        <v>100</v>
      </c>
      <c r="AE16" s="182">
        <v>26</v>
      </c>
      <c r="AF16" s="187">
        <v>0.26</v>
      </c>
      <c r="AG16" s="182">
        <v>5748</v>
      </c>
      <c r="AH16" s="182">
        <v>1664</v>
      </c>
      <c r="AI16" s="187">
        <v>0.2894919972164231</v>
      </c>
      <c r="AJ16" s="182" t="s">
        <v>529</v>
      </c>
      <c r="AK16" s="182">
        <v>17</v>
      </c>
      <c r="AL16" s="187"/>
      <c r="AM16" s="182">
        <v>600</v>
      </c>
      <c r="AN16" s="182">
        <v>114</v>
      </c>
      <c r="AO16" s="187">
        <v>0.19</v>
      </c>
      <c r="AP16" s="182" t="s">
        <v>528</v>
      </c>
      <c r="AQ16" s="182">
        <v>2</v>
      </c>
      <c r="AR16" s="187"/>
      <c r="AS16" s="182" t="s">
        <v>529</v>
      </c>
      <c r="AT16" s="182">
        <v>1</v>
      </c>
      <c r="AU16" s="187"/>
      <c r="AV16" s="182">
        <v>18</v>
      </c>
      <c r="AW16" s="182">
        <v>3</v>
      </c>
      <c r="AX16" s="187">
        <v>0.16666666666666666</v>
      </c>
      <c r="AY16" s="182">
        <v>1069</v>
      </c>
      <c r="AZ16" s="182">
        <v>500</v>
      </c>
      <c r="BA16" s="187">
        <v>0.46772684752104771</v>
      </c>
      <c r="BB16" s="182">
        <v>1362</v>
      </c>
      <c r="BC16" s="182">
        <v>373</v>
      </c>
      <c r="BD16" s="187">
        <v>0.27386196769456683</v>
      </c>
      <c r="BE16" s="182" t="s">
        <v>530</v>
      </c>
      <c r="BF16" s="182">
        <v>1</v>
      </c>
      <c r="BG16" s="187"/>
      <c r="BH16" s="182">
        <v>20000</v>
      </c>
      <c r="BI16" s="182">
        <v>3178</v>
      </c>
      <c r="BJ16" s="187">
        <v>0.15890000000000001</v>
      </c>
      <c r="BK16" s="182">
        <v>19889</v>
      </c>
      <c r="BL16" s="182">
        <v>3237</v>
      </c>
      <c r="BM16" s="187">
        <v>0.16275328070792899</v>
      </c>
      <c r="BN16" s="182">
        <v>7017</v>
      </c>
      <c r="BO16" s="182">
        <v>364</v>
      </c>
      <c r="BP16" s="187">
        <v>5.1874020236568334E-2</v>
      </c>
      <c r="BQ16" s="182">
        <v>5513</v>
      </c>
      <c r="BR16" s="182">
        <v>686</v>
      </c>
      <c r="BS16" s="187">
        <v>0.12443315799020498</v>
      </c>
      <c r="BT16" s="182">
        <v>12530</v>
      </c>
      <c r="BU16" s="182">
        <v>1050</v>
      </c>
      <c r="BV16" s="187">
        <v>8.3798882681564241E-2</v>
      </c>
      <c r="BW16" s="182">
        <v>28558</v>
      </c>
      <c r="BX16" s="182">
        <v>8201</v>
      </c>
      <c r="BY16" s="187">
        <v>0.28716996988584637</v>
      </c>
      <c r="BZ16" s="182">
        <v>8696</v>
      </c>
      <c r="CA16" s="182">
        <v>1582</v>
      </c>
      <c r="CB16" s="187">
        <v>0.18192272309107635</v>
      </c>
      <c r="CC16" s="182">
        <v>37254</v>
      </c>
      <c r="CD16" s="182">
        <v>9783</v>
      </c>
      <c r="CE16" s="187">
        <v>0.26260267353841199</v>
      </c>
      <c r="CF16" s="186">
        <v>0.63</v>
      </c>
      <c r="CG16" s="186">
        <v>0.32437442075996292</v>
      </c>
      <c r="CH16" s="187">
        <v>0.5148800329523221</v>
      </c>
      <c r="CI16" s="182">
        <v>131</v>
      </c>
      <c r="CJ16" s="182">
        <v>7</v>
      </c>
      <c r="CK16" s="187">
        <v>5.3435114503816793E-2</v>
      </c>
      <c r="CL16" s="182">
        <v>136</v>
      </c>
      <c r="CM16" s="182">
        <v>20</v>
      </c>
      <c r="CN16" s="187">
        <v>0.14705882352941177</v>
      </c>
      <c r="CO16" s="182">
        <v>18091</v>
      </c>
      <c r="CP16" s="182">
        <v>2714</v>
      </c>
      <c r="CQ16" s="187">
        <v>0.15001934663644906</v>
      </c>
      <c r="CR16" s="182">
        <v>162</v>
      </c>
      <c r="CS16" s="182">
        <v>4</v>
      </c>
      <c r="CT16" s="187">
        <v>2.4691358024691357E-2</v>
      </c>
      <c r="CU16" s="182">
        <v>81</v>
      </c>
      <c r="CV16" s="182">
        <v>9</v>
      </c>
      <c r="CW16" s="187">
        <v>0.1111111111111111</v>
      </c>
      <c r="CX16" s="182">
        <v>1</v>
      </c>
      <c r="CY16" s="182" t="s">
        <v>173</v>
      </c>
      <c r="CZ16" s="187" t="s">
        <v>173</v>
      </c>
      <c r="DA16" s="182">
        <v>1</v>
      </c>
      <c r="DB16" s="182" t="s">
        <v>173</v>
      </c>
      <c r="DC16" s="187" t="s">
        <v>173</v>
      </c>
      <c r="DD16" s="182">
        <v>10</v>
      </c>
      <c r="DE16" s="182" t="s">
        <v>173</v>
      </c>
      <c r="DF16" s="187" t="s">
        <v>173</v>
      </c>
      <c r="DG16" s="182">
        <v>2124</v>
      </c>
      <c r="DH16" s="182">
        <v>167</v>
      </c>
      <c r="DI16" s="187">
        <v>7.8625235404896424E-2</v>
      </c>
      <c r="DJ16" s="182">
        <v>298</v>
      </c>
      <c r="DK16" s="182">
        <v>618</v>
      </c>
      <c r="DL16" s="187">
        <v>2.0738255033557045</v>
      </c>
      <c r="DM16" s="182">
        <v>71</v>
      </c>
      <c r="DN16" s="182">
        <v>11</v>
      </c>
      <c r="DO16" s="187">
        <v>0.15492957746478872</v>
      </c>
      <c r="DP16" s="182">
        <v>39</v>
      </c>
      <c r="DQ16" s="182">
        <v>10</v>
      </c>
      <c r="DR16" s="261">
        <v>0.25641025641025639</v>
      </c>
    </row>
    <row r="17" spans="1:122" s="80" customFormat="1" ht="15.6" x14ac:dyDescent="0.6">
      <c r="A17" s="260">
        <v>18</v>
      </c>
      <c r="B17" s="198" t="s">
        <v>336</v>
      </c>
      <c r="C17" s="182">
        <v>16201</v>
      </c>
      <c r="D17" s="182">
        <v>7136</v>
      </c>
      <c r="E17" s="187">
        <v>0.44046663786186036</v>
      </c>
      <c r="F17" s="182">
        <v>606</v>
      </c>
      <c r="G17" s="182">
        <v>173</v>
      </c>
      <c r="H17" s="187">
        <v>0.63499420625724223</v>
      </c>
      <c r="I17" s="182">
        <v>16807</v>
      </c>
      <c r="J17" s="182">
        <v>7309</v>
      </c>
      <c r="K17" s="187">
        <v>0.43487832450764563</v>
      </c>
      <c r="L17" s="182">
        <v>1882</v>
      </c>
      <c r="M17" s="182">
        <v>1526</v>
      </c>
      <c r="N17" s="187">
        <v>0.81083953241232731</v>
      </c>
      <c r="O17" s="182">
        <v>18689</v>
      </c>
      <c r="P17" s="182">
        <v>8835</v>
      </c>
      <c r="Q17" s="187">
        <v>0.47273797420942798</v>
      </c>
      <c r="R17" s="182">
        <v>101</v>
      </c>
      <c r="S17" s="182">
        <v>20</v>
      </c>
      <c r="T17" s="187">
        <v>0.19801980198019803</v>
      </c>
      <c r="U17" s="182">
        <v>100</v>
      </c>
      <c r="V17" s="182">
        <v>41</v>
      </c>
      <c r="W17" s="187">
        <v>0.41</v>
      </c>
      <c r="X17" s="182">
        <v>204</v>
      </c>
      <c r="Y17" s="182">
        <v>148</v>
      </c>
      <c r="Z17" s="187">
        <v>0.72549019607843135</v>
      </c>
      <c r="AA17" s="182">
        <v>650</v>
      </c>
      <c r="AB17" s="182">
        <v>977</v>
      </c>
      <c r="AC17" s="187">
        <v>1.503076923076923</v>
      </c>
      <c r="AD17" s="182">
        <v>20</v>
      </c>
      <c r="AE17" s="182">
        <v>0</v>
      </c>
      <c r="AF17" s="187">
        <v>0</v>
      </c>
      <c r="AG17" s="182">
        <v>400</v>
      </c>
      <c r="AH17" s="182">
        <v>140</v>
      </c>
      <c r="AI17" s="187">
        <v>0.35</v>
      </c>
      <c r="AJ17" s="182" t="s">
        <v>529</v>
      </c>
      <c r="AK17" s="182">
        <v>4</v>
      </c>
      <c r="AL17" s="187"/>
      <c r="AM17" s="182">
        <v>50</v>
      </c>
      <c r="AN17" s="182">
        <v>21</v>
      </c>
      <c r="AO17" s="187">
        <v>0.42</v>
      </c>
      <c r="AP17" s="182" t="s">
        <v>528</v>
      </c>
      <c r="AQ17" s="182">
        <v>2</v>
      </c>
      <c r="AR17" s="187"/>
      <c r="AS17" s="182" t="s">
        <v>529</v>
      </c>
      <c r="AT17" s="182">
        <v>0</v>
      </c>
      <c r="AU17" s="187"/>
      <c r="AV17" s="182">
        <v>87</v>
      </c>
      <c r="AW17" s="182">
        <v>58</v>
      </c>
      <c r="AX17" s="187">
        <v>0.66666666666666663</v>
      </c>
      <c r="AY17" s="182">
        <v>80</v>
      </c>
      <c r="AZ17" s="182">
        <v>19</v>
      </c>
      <c r="BA17" s="187">
        <v>0.23749999999999999</v>
      </c>
      <c r="BB17" s="182">
        <v>190</v>
      </c>
      <c r="BC17" s="182">
        <v>92</v>
      </c>
      <c r="BD17" s="187">
        <v>0.48421052631578948</v>
      </c>
      <c r="BE17" s="182" t="s">
        <v>530</v>
      </c>
      <c r="BF17" s="182">
        <v>0</v>
      </c>
      <c r="BG17" s="187"/>
      <c r="BH17" s="182">
        <v>8878</v>
      </c>
      <c r="BI17" s="182">
        <v>1731</v>
      </c>
      <c r="BJ17" s="187">
        <v>0.19497634602387925</v>
      </c>
      <c r="BK17" s="182">
        <v>4465</v>
      </c>
      <c r="BL17" s="182">
        <v>1535</v>
      </c>
      <c r="BM17" s="187">
        <v>0.34378499440089588</v>
      </c>
      <c r="BN17" s="182">
        <v>1682</v>
      </c>
      <c r="BO17" s="182">
        <v>586</v>
      </c>
      <c r="BP17" s="187">
        <v>0.34839476813317477</v>
      </c>
      <c r="BQ17" s="182">
        <v>1131</v>
      </c>
      <c r="BR17" s="182">
        <v>367</v>
      </c>
      <c r="BS17" s="187">
        <v>0.32449160035366931</v>
      </c>
      <c r="BT17" s="182">
        <v>2813</v>
      </c>
      <c r="BU17" s="182">
        <v>953</v>
      </c>
      <c r="BV17" s="187">
        <v>0.338784216139353</v>
      </c>
      <c r="BW17" s="182">
        <v>12241</v>
      </c>
      <c r="BX17" s="182">
        <v>2052</v>
      </c>
      <c r="BY17" s="187">
        <v>0.16763336328731313</v>
      </c>
      <c r="BZ17" s="182">
        <v>7049</v>
      </c>
      <c r="CA17" s="182">
        <v>1689</v>
      </c>
      <c r="CB17" s="187">
        <v>0.23960845510001419</v>
      </c>
      <c r="CC17" s="182">
        <v>19290</v>
      </c>
      <c r="CD17" s="182">
        <v>3741</v>
      </c>
      <c r="CE17" s="187">
        <v>0.19393468118195956</v>
      </c>
      <c r="CF17" s="186">
        <v>0.63</v>
      </c>
      <c r="CG17" s="186">
        <v>0.62084690553745925</v>
      </c>
      <c r="CH17" s="187">
        <v>0.98547127863088768</v>
      </c>
      <c r="CI17" s="182">
        <v>140</v>
      </c>
      <c r="CJ17" s="182">
        <v>34</v>
      </c>
      <c r="CK17" s="187">
        <v>0.24285714285714285</v>
      </c>
      <c r="CL17" s="182">
        <v>128</v>
      </c>
      <c r="CM17" s="182">
        <v>31</v>
      </c>
      <c r="CN17" s="187">
        <v>0.2421875</v>
      </c>
      <c r="CO17" s="182">
        <v>11395</v>
      </c>
      <c r="CP17" s="182">
        <v>1730</v>
      </c>
      <c r="CQ17" s="187">
        <v>0.1518209741114524</v>
      </c>
      <c r="CR17" s="182">
        <v>71</v>
      </c>
      <c r="CS17" s="182">
        <v>0</v>
      </c>
      <c r="CT17" s="187">
        <v>0</v>
      </c>
      <c r="CU17" s="182">
        <v>35</v>
      </c>
      <c r="CV17" s="182">
        <v>0</v>
      </c>
      <c r="CW17" s="187">
        <v>0</v>
      </c>
      <c r="CX17" s="182">
        <v>1</v>
      </c>
      <c r="CY17" s="182" t="s">
        <v>173</v>
      </c>
      <c r="CZ17" s="187" t="s">
        <v>173</v>
      </c>
      <c r="DA17" s="182">
        <v>1</v>
      </c>
      <c r="DB17" s="182" t="s">
        <v>173</v>
      </c>
      <c r="DC17" s="187" t="s">
        <v>173</v>
      </c>
      <c r="DD17" s="182">
        <v>10</v>
      </c>
      <c r="DE17" s="182" t="s">
        <v>173</v>
      </c>
      <c r="DF17" s="187" t="s">
        <v>173</v>
      </c>
      <c r="DG17" s="182">
        <v>1252</v>
      </c>
      <c r="DH17" s="182">
        <v>374</v>
      </c>
      <c r="DI17" s="187">
        <v>0.2987220447284345</v>
      </c>
      <c r="DJ17" s="182">
        <v>188</v>
      </c>
      <c r="DK17" s="182">
        <v>130</v>
      </c>
      <c r="DL17" s="187">
        <v>0.69148936170212771</v>
      </c>
      <c r="DM17" s="182">
        <v>62</v>
      </c>
      <c r="DN17" s="182">
        <v>7</v>
      </c>
      <c r="DO17" s="187">
        <v>0.11290322580645161</v>
      </c>
      <c r="DP17" s="182">
        <v>34</v>
      </c>
      <c r="DQ17" s="182">
        <v>3</v>
      </c>
      <c r="DR17" s="261">
        <v>8.8235294117647065E-2</v>
      </c>
    </row>
    <row r="18" spans="1:122" s="80" customFormat="1" ht="15.6" x14ac:dyDescent="0.6">
      <c r="A18" s="260">
        <v>19</v>
      </c>
      <c r="B18" s="198" t="s">
        <v>337</v>
      </c>
      <c r="C18" s="182">
        <v>20022</v>
      </c>
      <c r="D18" s="182">
        <v>15233</v>
      </c>
      <c r="E18" s="187">
        <v>0.76081310558385773</v>
      </c>
      <c r="F18" s="182">
        <v>2606</v>
      </c>
      <c r="G18" s="182">
        <v>1089</v>
      </c>
      <c r="H18" s="187">
        <v>0.71021688006271233</v>
      </c>
      <c r="I18" s="182">
        <v>22628</v>
      </c>
      <c r="J18" s="182">
        <v>16322</v>
      </c>
      <c r="K18" s="187">
        <v>0.72131872016970122</v>
      </c>
      <c r="L18" s="182">
        <v>49600</v>
      </c>
      <c r="M18" s="182">
        <v>17698</v>
      </c>
      <c r="N18" s="187">
        <v>0.35681451612903226</v>
      </c>
      <c r="O18" s="182">
        <v>72228</v>
      </c>
      <c r="P18" s="182">
        <v>34020</v>
      </c>
      <c r="Q18" s="187">
        <v>0.47100847316830036</v>
      </c>
      <c r="R18" s="182">
        <v>642</v>
      </c>
      <c r="S18" s="182">
        <v>180</v>
      </c>
      <c r="T18" s="187">
        <v>0.28037383177570091</v>
      </c>
      <c r="U18" s="182">
        <v>9393</v>
      </c>
      <c r="V18" s="182">
        <v>2393</v>
      </c>
      <c r="W18" s="187">
        <v>0.25476418609602897</v>
      </c>
      <c r="X18" s="182">
        <v>600</v>
      </c>
      <c r="Y18" s="182">
        <v>198</v>
      </c>
      <c r="Z18" s="187">
        <v>0.33</v>
      </c>
      <c r="AA18" s="182">
        <v>21441</v>
      </c>
      <c r="AB18" s="182">
        <v>9706</v>
      </c>
      <c r="AC18" s="187">
        <v>0.45268410988293456</v>
      </c>
      <c r="AD18" s="182">
        <v>70</v>
      </c>
      <c r="AE18" s="182">
        <v>7</v>
      </c>
      <c r="AF18" s="187">
        <v>0.1</v>
      </c>
      <c r="AG18" s="182">
        <v>8253</v>
      </c>
      <c r="AH18" s="182">
        <v>2656</v>
      </c>
      <c r="AI18" s="187">
        <v>0.32182236762389432</v>
      </c>
      <c r="AJ18" s="182">
        <v>2562</v>
      </c>
      <c r="AK18" s="182">
        <v>496</v>
      </c>
      <c r="AL18" s="187">
        <v>0.19359875097580015</v>
      </c>
      <c r="AM18" s="182">
        <v>2992</v>
      </c>
      <c r="AN18" s="182">
        <v>850</v>
      </c>
      <c r="AO18" s="187">
        <v>0.28409090909090912</v>
      </c>
      <c r="AP18" s="182" t="s">
        <v>528</v>
      </c>
      <c r="AQ18" s="182">
        <v>6</v>
      </c>
      <c r="AR18" s="187"/>
      <c r="AS18" s="182" t="s">
        <v>529</v>
      </c>
      <c r="AT18" s="182">
        <v>3</v>
      </c>
      <c r="AU18" s="187"/>
      <c r="AV18" s="182">
        <v>202</v>
      </c>
      <c r="AW18" s="182">
        <v>44</v>
      </c>
      <c r="AX18" s="187">
        <v>0.21782178217821782</v>
      </c>
      <c r="AY18" s="182">
        <v>1005</v>
      </c>
      <c r="AZ18" s="182">
        <v>269</v>
      </c>
      <c r="BA18" s="187">
        <v>0.26766169154228858</v>
      </c>
      <c r="BB18" s="182">
        <v>2440</v>
      </c>
      <c r="BC18" s="182">
        <v>815</v>
      </c>
      <c r="BD18" s="187">
        <v>0.33401639344262296</v>
      </c>
      <c r="BE18" s="182" t="s">
        <v>530</v>
      </c>
      <c r="BF18" s="182">
        <v>0</v>
      </c>
      <c r="BG18" s="187"/>
      <c r="BH18" s="182">
        <v>19786</v>
      </c>
      <c r="BI18" s="182">
        <v>3318</v>
      </c>
      <c r="BJ18" s="187">
        <v>0.16769432932376427</v>
      </c>
      <c r="BK18" s="182">
        <v>8413</v>
      </c>
      <c r="BL18" s="182">
        <v>1995</v>
      </c>
      <c r="BM18" s="187">
        <v>0.23713300843932009</v>
      </c>
      <c r="BN18" s="182">
        <v>3571</v>
      </c>
      <c r="BO18" s="182">
        <v>998</v>
      </c>
      <c r="BP18" s="187">
        <v>0.27947353682441894</v>
      </c>
      <c r="BQ18" s="182">
        <v>1729</v>
      </c>
      <c r="BR18" s="182">
        <v>305</v>
      </c>
      <c r="BS18" s="187">
        <v>0.17640254482359746</v>
      </c>
      <c r="BT18" s="182">
        <v>5300</v>
      </c>
      <c r="BU18" s="182">
        <v>1303</v>
      </c>
      <c r="BV18" s="187">
        <v>0.2458490566037736</v>
      </c>
      <c r="BW18" s="182">
        <v>13609</v>
      </c>
      <c r="BX18" s="182">
        <v>2517</v>
      </c>
      <c r="BY18" s="187">
        <v>0.18495113527812476</v>
      </c>
      <c r="BZ18" s="182">
        <v>7114</v>
      </c>
      <c r="CA18" s="182">
        <v>1375</v>
      </c>
      <c r="CB18" s="187">
        <v>0.19328085465279729</v>
      </c>
      <c r="CC18" s="182">
        <v>20723</v>
      </c>
      <c r="CD18" s="182">
        <v>3892</v>
      </c>
      <c r="CE18" s="187">
        <v>0.18781064517685664</v>
      </c>
      <c r="CF18" s="186">
        <v>0.63</v>
      </c>
      <c r="CG18" s="186">
        <v>0.65313283208020045</v>
      </c>
      <c r="CH18" s="187">
        <v>1.0367187810796832</v>
      </c>
      <c r="CI18" s="182">
        <v>183</v>
      </c>
      <c r="CJ18" s="182">
        <v>31</v>
      </c>
      <c r="CK18" s="187">
        <v>0.16939890710382513</v>
      </c>
      <c r="CL18" s="182">
        <v>173</v>
      </c>
      <c r="CM18" s="182">
        <v>31</v>
      </c>
      <c r="CN18" s="187">
        <v>0.1791907514450867</v>
      </c>
      <c r="CO18" s="182">
        <v>15349</v>
      </c>
      <c r="CP18" s="182">
        <v>7432</v>
      </c>
      <c r="CQ18" s="187">
        <v>0.48420092514170304</v>
      </c>
      <c r="CR18" s="182">
        <v>149</v>
      </c>
      <c r="CS18" s="182">
        <v>26</v>
      </c>
      <c r="CT18" s="187">
        <v>0.17449664429530201</v>
      </c>
      <c r="CU18" s="182">
        <v>74</v>
      </c>
      <c r="CV18" s="182">
        <v>0</v>
      </c>
      <c r="CW18" s="187">
        <v>0</v>
      </c>
      <c r="CX18" s="182">
        <v>7</v>
      </c>
      <c r="CY18" s="182" t="s">
        <v>173</v>
      </c>
      <c r="CZ18" s="187" t="s">
        <v>173</v>
      </c>
      <c r="DA18" s="182">
        <v>8</v>
      </c>
      <c r="DB18" s="182" t="s">
        <v>173</v>
      </c>
      <c r="DC18" s="187" t="s">
        <v>173</v>
      </c>
      <c r="DD18" s="182">
        <v>10</v>
      </c>
      <c r="DE18" s="182" t="s">
        <v>173</v>
      </c>
      <c r="DF18" s="187" t="s">
        <v>173</v>
      </c>
      <c r="DG18" s="182">
        <v>8250</v>
      </c>
      <c r="DH18" s="182">
        <v>2701</v>
      </c>
      <c r="DI18" s="187">
        <v>0.3273939393939394</v>
      </c>
      <c r="DJ18" s="182">
        <v>253</v>
      </c>
      <c r="DK18" s="182">
        <v>859</v>
      </c>
      <c r="DL18" s="187">
        <v>3.3952569169960474</v>
      </c>
      <c r="DM18" s="182">
        <v>106</v>
      </c>
      <c r="DN18" s="182">
        <v>15</v>
      </c>
      <c r="DO18" s="187">
        <v>0.14150943396226415</v>
      </c>
      <c r="DP18" s="182">
        <v>58</v>
      </c>
      <c r="DQ18" s="182">
        <v>9</v>
      </c>
      <c r="DR18" s="261">
        <v>0.15517241379310345</v>
      </c>
    </row>
    <row r="19" spans="1:122" s="80" customFormat="1" ht="15.6" x14ac:dyDescent="0.6">
      <c r="A19" s="260">
        <v>20</v>
      </c>
      <c r="B19" s="198" t="s">
        <v>338</v>
      </c>
      <c r="C19" s="182">
        <v>30583</v>
      </c>
      <c r="D19" s="182">
        <v>18006</v>
      </c>
      <c r="E19" s="187">
        <v>0.58875846058267667</v>
      </c>
      <c r="F19" s="182">
        <v>1658</v>
      </c>
      <c r="G19" s="182">
        <v>371</v>
      </c>
      <c r="H19" s="187">
        <v>0.70123554153522605</v>
      </c>
      <c r="I19" s="182">
        <v>32241</v>
      </c>
      <c r="J19" s="182">
        <v>18377</v>
      </c>
      <c r="K19" s="187">
        <v>0.56998852392915855</v>
      </c>
      <c r="L19" s="182">
        <v>62026</v>
      </c>
      <c r="M19" s="182">
        <v>18940</v>
      </c>
      <c r="N19" s="187">
        <v>0.30535581852771421</v>
      </c>
      <c r="O19" s="182">
        <v>94267</v>
      </c>
      <c r="P19" s="182">
        <v>37317</v>
      </c>
      <c r="Q19" s="187">
        <v>0.39586493682837048</v>
      </c>
      <c r="R19" s="182">
        <v>592</v>
      </c>
      <c r="S19" s="182">
        <v>77</v>
      </c>
      <c r="T19" s="187">
        <v>0.13006756756756757</v>
      </c>
      <c r="U19" s="182">
        <v>1391</v>
      </c>
      <c r="V19" s="182">
        <v>233</v>
      </c>
      <c r="W19" s="187">
        <v>0.16750539180445723</v>
      </c>
      <c r="X19" s="182">
        <v>812</v>
      </c>
      <c r="Y19" s="182">
        <v>254</v>
      </c>
      <c r="Z19" s="187">
        <v>0.31280788177339902</v>
      </c>
      <c r="AA19" s="182">
        <v>46986</v>
      </c>
      <c r="AB19" s="182">
        <v>15989</v>
      </c>
      <c r="AC19" s="187">
        <v>0.34029285319031199</v>
      </c>
      <c r="AD19" s="182">
        <v>37</v>
      </c>
      <c r="AE19" s="182">
        <v>19</v>
      </c>
      <c r="AF19" s="187">
        <v>0.51351351351351349</v>
      </c>
      <c r="AG19" s="182">
        <v>8334</v>
      </c>
      <c r="AH19" s="182">
        <v>1430</v>
      </c>
      <c r="AI19" s="187">
        <v>0.17158627309815214</v>
      </c>
      <c r="AJ19" s="182">
        <v>500</v>
      </c>
      <c r="AK19" s="182">
        <v>37</v>
      </c>
      <c r="AL19" s="187">
        <v>7.3999999999999996E-2</v>
      </c>
      <c r="AM19" s="182">
        <v>1337</v>
      </c>
      <c r="AN19" s="182">
        <v>222</v>
      </c>
      <c r="AO19" s="187">
        <v>0.16604338070306657</v>
      </c>
      <c r="AP19" s="182" t="s">
        <v>528</v>
      </c>
      <c r="AQ19" s="182">
        <v>1</v>
      </c>
      <c r="AR19" s="187"/>
      <c r="AS19" s="182" t="s">
        <v>529</v>
      </c>
      <c r="AT19" s="182">
        <v>1</v>
      </c>
      <c r="AU19" s="187"/>
      <c r="AV19" s="182">
        <v>60</v>
      </c>
      <c r="AW19" s="182">
        <v>4</v>
      </c>
      <c r="AX19" s="187">
        <v>6.6666666666666666E-2</v>
      </c>
      <c r="AY19" s="182">
        <v>596</v>
      </c>
      <c r="AZ19" s="182">
        <v>162</v>
      </c>
      <c r="BA19" s="187">
        <v>0.27181208053691275</v>
      </c>
      <c r="BB19" s="182">
        <v>1381</v>
      </c>
      <c r="BC19" s="182">
        <v>321</v>
      </c>
      <c r="BD19" s="187">
        <v>0.23244026068066617</v>
      </c>
      <c r="BE19" s="182" t="s">
        <v>530</v>
      </c>
      <c r="BF19" s="182">
        <v>0</v>
      </c>
      <c r="BG19" s="187"/>
      <c r="BH19" s="182">
        <v>37736</v>
      </c>
      <c r="BI19" s="182">
        <v>5680</v>
      </c>
      <c r="BJ19" s="187">
        <v>0.15051939792240832</v>
      </c>
      <c r="BK19" s="182">
        <v>15808</v>
      </c>
      <c r="BL19" s="182">
        <v>2180</v>
      </c>
      <c r="BM19" s="187">
        <v>0.13790485829959515</v>
      </c>
      <c r="BN19" s="182">
        <v>5024</v>
      </c>
      <c r="BO19" s="182">
        <v>714</v>
      </c>
      <c r="BP19" s="187">
        <v>0.14211783439490447</v>
      </c>
      <c r="BQ19" s="182">
        <v>4266</v>
      </c>
      <c r="BR19" s="182">
        <v>520</v>
      </c>
      <c r="BS19" s="187">
        <v>0.12189404594467886</v>
      </c>
      <c r="BT19" s="182">
        <v>9290</v>
      </c>
      <c r="BU19" s="182">
        <v>1234</v>
      </c>
      <c r="BV19" s="187">
        <v>0.13283100107642626</v>
      </c>
      <c r="BW19" s="182">
        <v>41534</v>
      </c>
      <c r="BX19" s="182">
        <v>8125</v>
      </c>
      <c r="BY19" s="187">
        <v>0.19562286319641739</v>
      </c>
      <c r="BZ19" s="182">
        <v>17255</v>
      </c>
      <c r="CA19" s="182">
        <v>3462</v>
      </c>
      <c r="CB19" s="187">
        <v>0.20063749637786149</v>
      </c>
      <c r="CC19" s="182">
        <v>58789</v>
      </c>
      <c r="CD19" s="182">
        <v>11587</v>
      </c>
      <c r="CE19" s="187">
        <v>0.19709469458572182</v>
      </c>
      <c r="CF19" s="186">
        <v>0.63</v>
      </c>
      <c r="CG19" s="186">
        <v>0.56605504587155964</v>
      </c>
      <c r="CH19" s="187">
        <v>0.8985000728119994</v>
      </c>
      <c r="CI19" s="182">
        <v>132</v>
      </c>
      <c r="CJ19" s="182">
        <v>27</v>
      </c>
      <c r="CK19" s="187">
        <v>0.20454545454545456</v>
      </c>
      <c r="CL19" s="182">
        <v>86</v>
      </c>
      <c r="CM19" s="182">
        <v>2</v>
      </c>
      <c r="CN19" s="187">
        <v>2.3255813953488372E-2</v>
      </c>
      <c r="CO19" s="182">
        <v>7942</v>
      </c>
      <c r="CP19" s="182">
        <v>418</v>
      </c>
      <c r="CQ19" s="187">
        <v>5.2631578947368418E-2</v>
      </c>
      <c r="CR19" s="182">
        <v>54</v>
      </c>
      <c r="CS19" s="182">
        <v>0</v>
      </c>
      <c r="CT19" s="187">
        <v>0</v>
      </c>
      <c r="CU19" s="182">
        <v>27</v>
      </c>
      <c r="CV19" s="182">
        <v>0</v>
      </c>
      <c r="CW19" s="187">
        <v>0</v>
      </c>
      <c r="CX19" s="182" t="s">
        <v>529</v>
      </c>
      <c r="CY19" s="182" t="s">
        <v>173</v>
      </c>
      <c r="CZ19" s="187" t="s">
        <v>173</v>
      </c>
      <c r="DA19" s="182" t="s">
        <v>529</v>
      </c>
      <c r="DB19" s="182" t="s">
        <v>173</v>
      </c>
      <c r="DC19" s="187" t="s">
        <v>173</v>
      </c>
      <c r="DD19" s="182" t="s">
        <v>529</v>
      </c>
      <c r="DE19" s="182" t="s">
        <v>173</v>
      </c>
      <c r="DF19" s="187" t="s">
        <v>173</v>
      </c>
      <c r="DG19" s="182">
        <v>2805</v>
      </c>
      <c r="DH19" s="182">
        <v>166</v>
      </c>
      <c r="DI19" s="187">
        <v>5.9180035650623887E-2</v>
      </c>
      <c r="DJ19" s="182">
        <v>131</v>
      </c>
      <c r="DK19" s="182">
        <v>32</v>
      </c>
      <c r="DL19" s="187">
        <v>0.24427480916030533</v>
      </c>
      <c r="DM19" s="182">
        <v>188</v>
      </c>
      <c r="DN19" s="182">
        <v>39</v>
      </c>
      <c r="DO19" s="187">
        <v>0.20744680851063829</v>
      </c>
      <c r="DP19" s="182">
        <v>102</v>
      </c>
      <c r="DQ19" s="182">
        <v>32</v>
      </c>
      <c r="DR19" s="261">
        <v>0.31372549019607843</v>
      </c>
    </row>
    <row r="20" spans="1:122" s="80" customFormat="1" ht="15.6" x14ac:dyDescent="0.6">
      <c r="A20" s="260">
        <v>23</v>
      </c>
      <c r="B20" s="198" t="s">
        <v>339</v>
      </c>
      <c r="C20" s="182">
        <v>21417</v>
      </c>
      <c r="D20" s="182">
        <v>9128</v>
      </c>
      <c r="E20" s="187">
        <v>0.42620348321426904</v>
      </c>
      <c r="F20" s="182">
        <v>1091</v>
      </c>
      <c r="G20" s="182">
        <v>197</v>
      </c>
      <c r="H20" s="187">
        <v>0.78222927409758036</v>
      </c>
      <c r="I20" s="182">
        <v>22508</v>
      </c>
      <c r="J20" s="182">
        <v>9325</v>
      </c>
      <c r="K20" s="187">
        <v>0.41429713879509505</v>
      </c>
      <c r="L20" s="182">
        <v>59062</v>
      </c>
      <c r="M20" s="182">
        <v>9087</v>
      </c>
      <c r="N20" s="187">
        <v>0.15385527073245064</v>
      </c>
      <c r="O20" s="182">
        <v>81570</v>
      </c>
      <c r="P20" s="182">
        <v>18412</v>
      </c>
      <c r="Q20" s="187">
        <v>0.22572024028441828</v>
      </c>
      <c r="R20" s="182">
        <v>281</v>
      </c>
      <c r="S20" s="182">
        <v>38</v>
      </c>
      <c r="T20" s="187">
        <v>0.13523131672597866</v>
      </c>
      <c r="U20" s="182">
        <v>3900</v>
      </c>
      <c r="V20" s="182">
        <v>413</v>
      </c>
      <c r="W20" s="187">
        <v>0.1058974358974359</v>
      </c>
      <c r="X20" s="182">
        <v>359</v>
      </c>
      <c r="Y20" s="182">
        <v>39</v>
      </c>
      <c r="Z20" s="187">
        <v>0.10863509749303621</v>
      </c>
      <c r="AA20" s="182">
        <v>43635</v>
      </c>
      <c r="AB20" s="182">
        <v>7238</v>
      </c>
      <c r="AC20" s="187">
        <v>0.16587601695886331</v>
      </c>
      <c r="AD20" s="182">
        <v>14</v>
      </c>
      <c r="AE20" s="182">
        <v>2</v>
      </c>
      <c r="AF20" s="187">
        <v>0.14285714285714285</v>
      </c>
      <c r="AG20" s="182">
        <v>6700</v>
      </c>
      <c r="AH20" s="182">
        <v>1039</v>
      </c>
      <c r="AI20" s="187">
        <v>0.15507462686567164</v>
      </c>
      <c r="AJ20" s="182">
        <v>450</v>
      </c>
      <c r="AK20" s="182">
        <v>28</v>
      </c>
      <c r="AL20" s="187">
        <v>6.222222222222222E-2</v>
      </c>
      <c r="AM20" s="182">
        <v>1000</v>
      </c>
      <c r="AN20" s="182">
        <v>149</v>
      </c>
      <c r="AO20" s="187">
        <v>0.14899999999999999</v>
      </c>
      <c r="AP20" s="182" t="s">
        <v>528</v>
      </c>
      <c r="AQ20" s="182">
        <v>1</v>
      </c>
      <c r="AR20" s="187"/>
      <c r="AS20" s="182" t="s">
        <v>529</v>
      </c>
      <c r="AT20" s="182">
        <v>22</v>
      </c>
      <c r="AU20" s="187"/>
      <c r="AV20" s="182">
        <v>20</v>
      </c>
      <c r="AW20" s="182">
        <v>1</v>
      </c>
      <c r="AX20" s="187">
        <v>0.05</v>
      </c>
      <c r="AY20" s="182">
        <v>1365</v>
      </c>
      <c r="AZ20" s="182">
        <v>9</v>
      </c>
      <c r="BA20" s="187">
        <v>6.5934065934065934E-3</v>
      </c>
      <c r="BB20" s="182">
        <v>1338</v>
      </c>
      <c r="BC20" s="182">
        <v>89</v>
      </c>
      <c r="BD20" s="187">
        <v>6.6517189835575488E-2</v>
      </c>
      <c r="BE20" s="182" t="s">
        <v>530</v>
      </c>
      <c r="BF20" s="182">
        <v>0</v>
      </c>
      <c r="BG20" s="187"/>
      <c r="BH20" s="182">
        <v>35520</v>
      </c>
      <c r="BI20" s="182">
        <v>6124</v>
      </c>
      <c r="BJ20" s="187">
        <v>0.1724099099099099</v>
      </c>
      <c r="BK20" s="182">
        <v>16847</v>
      </c>
      <c r="BL20" s="182">
        <v>3710</v>
      </c>
      <c r="BM20" s="187">
        <v>0.2202172493619042</v>
      </c>
      <c r="BN20" s="182">
        <v>5446</v>
      </c>
      <c r="BO20" s="182">
        <v>1104</v>
      </c>
      <c r="BP20" s="187">
        <v>0.2027175908923981</v>
      </c>
      <c r="BQ20" s="182">
        <v>4980</v>
      </c>
      <c r="BR20" s="182">
        <v>1576</v>
      </c>
      <c r="BS20" s="187">
        <v>0.31646586345381528</v>
      </c>
      <c r="BT20" s="182">
        <v>10426</v>
      </c>
      <c r="BU20" s="182">
        <v>2680</v>
      </c>
      <c r="BV20" s="187">
        <v>0.25704968348359869</v>
      </c>
      <c r="BW20" s="182">
        <v>28539</v>
      </c>
      <c r="BX20" s="182">
        <v>5807</v>
      </c>
      <c r="BY20" s="187">
        <v>0.20347594519779949</v>
      </c>
      <c r="BZ20" s="182">
        <v>7792</v>
      </c>
      <c r="CA20" s="182">
        <v>2718</v>
      </c>
      <c r="CB20" s="187">
        <v>0.34881930184804927</v>
      </c>
      <c r="CC20" s="182">
        <v>36331</v>
      </c>
      <c r="CD20" s="182">
        <v>8525</v>
      </c>
      <c r="CE20" s="187">
        <v>0.23464809666675843</v>
      </c>
      <c r="CF20" s="186">
        <v>0.63</v>
      </c>
      <c r="CG20" s="186">
        <v>0.72237196765498657</v>
      </c>
      <c r="CH20" s="187">
        <v>1.146622170880931</v>
      </c>
      <c r="CI20" s="182">
        <v>202</v>
      </c>
      <c r="CJ20" s="182">
        <v>0</v>
      </c>
      <c r="CK20" s="187">
        <v>0</v>
      </c>
      <c r="CL20" s="182">
        <v>127</v>
      </c>
      <c r="CM20" s="182">
        <v>0</v>
      </c>
      <c r="CN20" s="187">
        <v>0</v>
      </c>
      <c r="CO20" s="182">
        <v>13665</v>
      </c>
      <c r="CP20" s="182">
        <v>2010</v>
      </c>
      <c r="CQ20" s="187">
        <v>0.14709110867178923</v>
      </c>
      <c r="CR20" s="182">
        <v>111</v>
      </c>
      <c r="CS20" s="182">
        <v>4</v>
      </c>
      <c r="CT20" s="187">
        <v>3.6036036036036036E-2</v>
      </c>
      <c r="CU20" s="182">
        <v>55</v>
      </c>
      <c r="CV20" s="182">
        <v>0</v>
      </c>
      <c r="CW20" s="187">
        <v>0</v>
      </c>
      <c r="CX20" s="182">
        <v>3</v>
      </c>
      <c r="CY20" s="182" t="s">
        <v>173</v>
      </c>
      <c r="CZ20" s="187" t="s">
        <v>173</v>
      </c>
      <c r="DA20" s="182">
        <v>4</v>
      </c>
      <c r="DB20" s="182" t="s">
        <v>173</v>
      </c>
      <c r="DC20" s="187" t="s">
        <v>173</v>
      </c>
      <c r="DD20" s="182" t="s">
        <v>529</v>
      </c>
      <c r="DE20" s="182" t="s">
        <v>173</v>
      </c>
      <c r="DF20" s="187" t="s">
        <v>173</v>
      </c>
      <c r="DG20" s="182">
        <v>7652</v>
      </c>
      <c r="DH20" s="182">
        <v>753</v>
      </c>
      <c r="DI20" s="187">
        <v>9.8405645582854154E-2</v>
      </c>
      <c r="DJ20" s="182">
        <v>226</v>
      </c>
      <c r="DK20" s="182">
        <v>133</v>
      </c>
      <c r="DL20" s="187">
        <v>0.58849557522123896</v>
      </c>
      <c r="DM20" s="182">
        <v>105</v>
      </c>
      <c r="DN20" s="182">
        <v>27</v>
      </c>
      <c r="DO20" s="187">
        <v>0.25714285714285712</v>
      </c>
      <c r="DP20" s="182">
        <v>58</v>
      </c>
      <c r="DQ20" s="182">
        <v>15</v>
      </c>
      <c r="DR20" s="261">
        <v>0.25862068965517243</v>
      </c>
    </row>
    <row r="21" spans="1:122" s="80" customFormat="1" ht="15.6" x14ac:dyDescent="0.6">
      <c r="A21" s="260">
        <v>25</v>
      </c>
      <c r="B21" s="198" t="s">
        <v>340</v>
      </c>
      <c r="C21" s="182">
        <v>26909</v>
      </c>
      <c r="D21" s="182">
        <v>14751</v>
      </c>
      <c r="E21" s="187">
        <v>0.54818090601657443</v>
      </c>
      <c r="F21" s="182">
        <v>1777</v>
      </c>
      <c r="G21" s="182">
        <v>585</v>
      </c>
      <c r="H21" s="187">
        <v>0.76736775015933711</v>
      </c>
      <c r="I21" s="182">
        <v>28686</v>
      </c>
      <c r="J21" s="182">
        <v>15336</v>
      </c>
      <c r="K21" s="187">
        <v>0.5346161890817821</v>
      </c>
      <c r="L21" s="182">
        <v>180606</v>
      </c>
      <c r="M21" s="182">
        <v>42687</v>
      </c>
      <c r="N21" s="187">
        <v>0.23635427394438724</v>
      </c>
      <c r="O21" s="182">
        <v>209292</v>
      </c>
      <c r="P21" s="182">
        <v>58023</v>
      </c>
      <c r="Q21" s="187">
        <v>0.27723467691072762</v>
      </c>
      <c r="R21" s="182">
        <v>4383</v>
      </c>
      <c r="S21" s="182">
        <v>740</v>
      </c>
      <c r="T21" s="187">
        <v>0.16883413187314625</v>
      </c>
      <c r="U21" s="182">
        <v>300</v>
      </c>
      <c r="V21" s="182">
        <v>190</v>
      </c>
      <c r="W21" s="187">
        <v>0.6333333333333333</v>
      </c>
      <c r="X21" s="182">
        <v>1270</v>
      </c>
      <c r="Y21" s="182">
        <v>200</v>
      </c>
      <c r="Z21" s="187">
        <v>0.15748031496062992</v>
      </c>
      <c r="AA21" s="182">
        <v>107788</v>
      </c>
      <c r="AB21" s="182">
        <v>24696</v>
      </c>
      <c r="AC21" s="187">
        <v>0.22911641370096858</v>
      </c>
      <c r="AD21" s="182">
        <v>199</v>
      </c>
      <c r="AE21" s="182">
        <v>38</v>
      </c>
      <c r="AF21" s="187">
        <v>0.19095477386934673</v>
      </c>
      <c r="AG21" s="182">
        <v>45037</v>
      </c>
      <c r="AH21" s="182">
        <v>9289</v>
      </c>
      <c r="AI21" s="187">
        <v>0.20625263672091837</v>
      </c>
      <c r="AJ21" s="182" t="s">
        <v>529</v>
      </c>
      <c r="AK21" s="182">
        <v>209</v>
      </c>
      <c r="AL21" s="187"/>
      <c r="AM21" s="182">
        <v>740</v>
      </c>
      <c r="AN21" s="182">
        <v>235</v>
      </c>
      <c r="AO21" s="187">
        <v>0.31756756756756754</v>
      </c>
      <c r="AP21" s="182" t="s">
        <v>528</v>
      </c>
      <c r="AQ21" s="182">
        <v>4</v>
      </c>
      <c r="AR21" s="187"/>
      <c r="AS21" s="182" t="s">
        <v>529</v>
      </c>
      <c r="AT21" s="182">
        <v>1</v>
      </c>
      <c r="AU21" s="187"/>
      <c r="AV21" s="182">
        <v>91</v>
      </c>
      <c r="AW21" s="182">
        <v>23</v>
      </c>
      <c r="AX21" s="187">
        <v>0.25274725274725274</v>
      </c>
      <c r="AY21" s="182">
        <v>4700</v>
      </c>
      <c r="AZ21" s="182">
        <v>2199</v>
      </c>
      <c r="BA21" s="187">
        <v>0.46787234042553194</v>
      </c>
      <c r="BB21" s="182">
        <v>16098</v>
      </c>
      <c r="BC21" s="182">
        <v>4522</v>
      </c>
      <c r="BD21" s="187">
        <v>0.28090446018138898</v>
      </c>
      <c r="BE21" s="182" t="s">
        <v>530</v>
      </c>
      <c r="BF21" s="182">
        <v>2</v>
      </c>
      <c r="BG21" s="187"/>
      <c r="BH21" s="182">
        <v>130231</v>
      </c>
      <c r="BI21" s="182">
        <v>22661</v>
      </c>
      <c r="BJ21" s="187">
        <v>0.17400618900261841</v>
      </c>
      <c r="BK21" s="182">
        <v>117512</v>
      </c>
      <c r="BL21" s="182">
        <v>27837</v>
      </c>
      <c r="BM21" s="187">
        <v>0.23688644563959427</v>
      </c>
      <c r="BN21" s="182">
        <v>35214</v>
      </c>
      <c r="BO21" s="182">
        <v>7956</v>
      </c>
      <c r="BP21" s="187">
        <v>0.22593286760947351</v>
      </c>
      <c r="BQ21" s="182">
        <v>32768</v>
      </c>
      <c r="BR21" s="182">
        <v>9455</v>
      </c>
      <c r="BS21" s="187">
        <v>0.288543701171875</v>
      </c>
      <c r="BT21" s="182">
        <v>67982</v>
      </c>
      <c r="BU21" s="182">
        <v>17411</v>
      </c>
      <c r="BV21" s="187">
        <v>0.25611191197669969</v>
      </c>
      <c r="BW21" s="182">
        <v>109500</v>
      </c>
      <c r="BX21" s="182">
        <v>33433</v>
      </c>
      <c r="BY21" s="187">
        <v>0.30532420091324203</v>
      </c>
      <c r="BZ21" s="182">
        <v>14083</v>
      </c>
      <c r="CA21" s="182">
        <v>3945</v>
      </c>
      <c r="CB21" s="187">
        <v>0.28012497337215081</v>
      </c>
      <c r="CC21" s="182">
        <v>123583</v>
      </c>
      <c r="CD21" s="182">
        <v>37378</v>
      </c>
      <c r="CE21" s="187">
        <v>0.30245260270425545</v>
      </c>
      <c r="CF21" s="186">
        <v>0.63</v>
      </c>
      <c r="CG21" s="186">
        <v>0.62546251392032193</v>
      </c>
      <c r="CH21" s="187">
        <v>0.9927976411433681</v>
      </c>
      <c r="CI21" s="182">
        <v>247</v>
      </c>
      <c r="CJ21" s="182">
        <v>68</v>
      </c>
      <c r="CK21" s="187">
        <v>0.27530364372469635</v>
      </c>
      <c r="CL21" s="182">
        <v>278</v>
      </c>
      <c r="CM21" s="182">
        <v>6</v>
      </c>
      <c r="CN21" s="187">
        <v>2.1582733812949641E-2</v>
      </c>
      <c r="CO21" s="182">
        <v>28305</v>
      </c>
      <c r="CP21" s="182">
        <v>5615</v>
      </c>
      <c r="CQ21" s="187">
        <v>0.19837484543366896</v>
      </c>
      <c r="CR21" s="182">
        <v>259</v>
      </c>
      <c r="CS21" s="182">
        <v>5</v>
      </c>
      <c r="CT21" s="187">
        <v>1.9305019305019305E-2</v>
      </c>
      <c r="CU21" s="182">
        <v>129</v>
      </c>
      <c r="CV21" s="182">
        <v>0</v>
      </c>
      <c r="CW21" s="187">
        <v>0</v>
      </c>
      <c r="CX21" s="182">
        <v>1</v>
      </c>
      <c r="CY21" s="182" t="s">
        <v>173</v>
      </c>
      <c r="CZ21" s="187" t="s">
        <v>173</v>
      </c>
      <c r="DA21" s="182">
        <v>1</v>
      </c>
      <c r="DB21" s="182" t="s">
        <v>173</v>
      </c>
      <c r="DC21" s="187" t="s">
        <v>173</v>
      </c>
      <c r="DD21" s="182">
        <v>10</v>
      </c>
      <c r="DE21" s="182" t="s">
        <v>173</v>
      </c>
      <c r="DF21" s="187" t="s">
        <v>173</v>
      </c>
      <c r="DG21" s="182">
        <v>7023</v>
      </c>
      <c r="DH21" s="182">
        <v>1422</v>
      </c>
      <c r="DI21" s="187">
        <v>0.20247757368645877</v>
      </c>
      <c r="DJ21" s="182">
        <v>467</v>
      </c>
      <c r="DK21" s="182">
        <v>367</v>
      </c>
      <c r="DL21" s="187">
        <v>0.78586723768736622</v>
      </c>
      <c r="DM21" s="182">
        <v>156</v>
      </c>
      <c r="DN21" s="182">
        <v>22</v>
      </c>
      <c r="DO21" s="187">
        <v>0.14102564102564102</v>
      </c>
      <c r="DP21" s="182">
        <v>86</v>
      </c>
      <c r="DQ21" s="182">
        <v>11</v>
      </c>
      <c r="DR21" s="261">
        <v>0.12790697674418605</v>
      </c>
    </row>
    <row r="22" spans="1:122" s="80" customFormat="1" ht="15.6" x14ac:dyDescent="0.6">
      <c r="A22" s="260">
        <v>27</v>
      </c>
      <c r="B22" s="198" t="s">
        <v>341</v>
      </c>
      <c r="C22" s="182">
        <v>14288</v>
      </c>
      <c r="D22" s="182">
        <v>12036</v>
      </c>
      <c r="E22" s="187">
        <v>0.84238521836506164</v>
      </c>
      <c r="F22" s="182">
        <v>649</v>
      </c>
      <c r="G22" s="182">
        <v>372</v>
      </c>
      <c r="H22" s="187">
        <v>0.70796460176991149</v>
      </c>
      <c r="I22" s="182">
        <v>14937</v>
      </c>
      <c r="J22" s="182">
        <v>12408</v>
      </c>
      <c r="K22" s="187">
        <v>0.83068889335207874</v>
      </c>
      <c r="L22" s="182">
        <v>25110</v>
      </c>
      <c r="M22" s="182">
        <v>7787</v>
      </c>
      <c r="N22" s="187">
        <v>0.31011549183592196</v>
      </c>
      <c r="O22" s="182">
        <v>40047</v>
      </c>
      <c r="P22" s="182">
        <v>20195</v>
      </c>
      <c r="Q22" s="187">
        <v>0.50428246809998256</v>
      </c>
      <c r="R22" s="182">
        <v>26</v>
      </c>
      <c r="S22" s="182">
        <v>11</v>
      </c>
      <c r="T22" s="187">
        <v>0.42307692307692307</v>
      </c>
      <c r="U22" s="182">
        <v>180</v>
      </c>
      <c r="V22" s="182">
        <v>8</v>
      </c>
      <c r="W22" s="187">
        <v>4.4444444444444446E-2</v>
      </c>
      <c r="X22" s="182">
        <v>20</v>
      </c>
      <c r="Y22" s="182">
        <v>0</v>
      </c>
      <c r="Z22" s="187">
        <v>0</v>
      </c>
      <c r="AA22" s="182">
        <v>10216</v>
      </c>
      <c r="AB22" s="182">
        <v>412</v>
      </c>
      <c r="AC22" s="187">
        <v>4.0328895849647613E-2</v>
      </c>
      <c r="AD22" s="182" t="s">
        <v>529</v>
      </c>
      <c r="AE22" s="182">
        <v>1</v>
      </c>
      <c r="AF22" s="187"/>
      <c r="AG22" s="182">
        <v>441</v>
      </c>
      <c r="AH22" s="182">
        <v>78</v>
      </c>
      <c r="AI22" s="187">
        <v>0.17687074829931973</v>
      </c>
      <c r="AJ22" s="182">
        <v>6810</v>
      </c>
      <c r="AK22" s="182">
        <v>30</v>
      </c>
      <c r="AL22" s="187">
        <v>4.4052863436123352E-3</v>
      </c>
      <c r="AM22" s="182">
        <v>7068</v>
      </c>
      <c r="AN22" s="182">
        <v>7220</v>
      </c>
      <c r="AO22" s="187">
        <v>1.021505376344086</v>
      </c>
      <c r="AP22" s="182" t="s">
        <v>528</v>
      </c>
      <c r="AQ22" s="182">
        <v>1</v>
      </c>
      <c r="AR22" s="187"/>
      <c r="AS22" s="182" t="s">
        <v>529</v>
      </c>
      <c r="AT22" s="182">
        <v>0</v>
      </c>
      <c r="AU22" s="187"/>
      <c r="AV22" s="182">
        <v>71</v>
      </c>
      <c r="AW22" s="182">
        <v>16</v>
      </c>
      <c r="AX22" s="187">
        <v>0.22535211267605634</v>
      </c>
      <c r="AY22" s="182">
        <v>80</v>
      </c>
      <c r="AZ22" s="182">
        <v>1</v>
      </c>
      <c r="BA22" s="187">
        <v>1.2500000000000001E-2</v>
      </c>
      <c r="BB22" s="182">
        <v>198</v>
      </c>
      <c r="BC22" s="182">
        <v>9</v>
      </c>
      <c r="BD22" s="187">
        <v>4.5454545454545456E-2</v>
      </c>
      <c r="BE22" s="182" t="s">
        <v>530</v>
      </c>
      <c r="BF22" s="182">
        <v>0</v>
      </c>
      <c r="BG22" s="187"/>
      <c r="BH22" s="182">
        <v>7000</v>
      </c>
      <c r="BI22" s="182">
        <v>1926</v>
      </c>
      <c r="BJ22" s="187">
        <v>0.27514285714285713</v>
      </c>
      <c r="BK22" s="182">
        <v>5386</v>
      </c>
      <c r="BL22" s="182">
        <v>955</v>
      </c>
      <c r="BM22" s="187">
        <v>0.17731154845896768</v>
      </c>
      <c r="BN22" s="182">
        <v>2279</v>
      </c>
      <c r="BO22" s="182">
        <v>423</v>
      </c>
      <c r="BP22" s="187">
        <v>0.18560772268538833</v>
      </c>
      <c r="BQ22" s="182">
        <v>1114</v>
      </c>
      <c r="BR22" s="182">
        <v>297</v>
      </c>
      <c r="BS22" s="187">
        <v>0.26660682226211851</v>
      </c>
      <c r="BT22" s="182">
        <v>3393</v>
      </c>
      <c r="BU22" s="182">
        <v>720</v>
      </c>
      <c r="BV22" s="187">
        <v>0.21220159151193635</v>
      </c>
      <c r="BW22" s="182">
        <v>9237</v>
      </c>
      <c r="BX22" s="182">
        <v>2069</v>
      </c>
      <c r="BY22" s="187">
        <v>0.22399047309732598</v>
      </c>
      <c r="BZ22" s="182">
        <v>7466</v>
      </c>
      <c r="CA22" s="182">
        <v>1942</v>
      </c>
      <c r="CB22" s="187">
        <v>0.26011251004553976</v>
      </c>
      <c r="CC22" s="182">
        <v>16703</v>
      </c>
      <c r="CD22" s="182">
        <v>4011</v>
      </c>
      <c r="CE22" s="187">
        <v>0.24013650242471413</v>
      </c>
      <c r="CF22" s="186">
        <v>0.63</v>
      </c>
      <c r="CG22" s="186">
        <v>0.75392670157068065</v>
      </c>
      <c r="CH22" s="187">
        <v>1.1967090501121915</v>
      </c>
      <c r="CI22" s="182">
        <v>123</v>
      </c>
      <c r="CJ22" s="182">
        <v>24</v>
      </c>
      <c r="CK22" s="187">
        <v>0.1951219512195122</v>
      </c>
      <c r="CL22" s="182">
        <v>88</v>
      </c>
      <c r="CM22" s="182">
        <v>14</v>
      </c>
      <c r="CN22" s="187">
        <v>0.15909090909090909</v>
      </c>
      <c r="CO22" s="182">
        <v>13156</v>
      </c>
      <c r="CP22" s="182">
        <v>3433</v>
      </c>
      <c r="CQ22" s="187">
        <v>0.26094557616296749</v>
      </c>
      <c r="CR22" s="182">
        <v>74</v>
      </c>
      <c r="CS22" s="182">
        <v>8</v>
      </c>
      <c r="CT22" s="187">
        <v>0.10810810810810811</v>
      </c>
      <c r="CU22" s="182">
        <v>37</v>
      </c>
      <c r="CV22" s="182">
        <v>0</v>
      </c>
      <c r="CW22" s="187">
        <v>0</v>
      </c>
      <c r="CX22" s="182">
        <v>19</v>
      </c>
      <c r="CY22" s="182" t="s">
        <v>173</v>
      </c>
      <c r="CZ22" s="187" t="s">
        <v>173</v>
      </c>
      <c r="DA22" s="182">
        <v>13</v>
      </c>
      <c r="DB22" s="182" t="s">
        <v>173</v>
      </c>
      <c r="DC22" s="187" t="s">
        <v>173</v>
      </c>
      <c r="DD22" s="182">
        <v>10</v>
      </c>
      <c r="DE22" s="182" t="s">
        <v>173</v>
      </c>
      <c r="DF22" s="187" t="s">
        <v>173</v>
      </c>
      <c r="DG22" s="182">
        <v>2633</v>
      </c>
      <c r="DH22" s="182">
        <v>513</v>
      </c>
      <c r="DI22" s="187">
        <v>0.19483478921382452</v>
      </c>
      <c r="DJ22" s="182">
        <v>118</v>
      </c>
      <c r="DK22" s="182">
        <v>114</v>
      </c>
      <c r="DL22" s="187">
        <v>0.96610169491525422</v>
      </c>
      <c r="DM22" s="182">
        <v>137</v>
      </c>
      <c r="DN22" s="182">
        <v>30</v>
      </c>
      <c r="DO22" s="187">
        <v>0.21897810218978103</v>
      </c>
      <c r="DP22" s="182">
        <v>75</v>
      </c>
      <c r="DQ22" s="182">
        <v>18</v>
      </c>
      <c r="DR22" s="261">
        <v>0.24</v>
      </c>
    </row>
    <row r="23" spans="1:122" s="80" customFormat="1" ht="15.6" x14ac:dyDescent="0.6">
      <c r="A23" s="260">
        <v>41</v>
      </c>
      <c r="B23" s="198" t="s">
        <v>342</v>
      </c>
      <c r="C23" s="182">
        <v>19169</v>
      </c>
      <c r="D23" s="182">
        <v>12825</v>
      </c>
      <c r="E23" s="187">
        <v>0.66904898534091506</v>
      </c>
      <c r="F23" s="182">
        <v>1895</v>
      </c>
      <c r="G23" s="182">
        <v>559</v>
      </c>
      <c r="H23" s="187">
        <v>0.72009305742622753</v>
      </c>
      <c r="I23" s="182">
        <v>21064</v>
      </c>
      <c r="J23" s="182">
        <v>13384</v>
      </c>
      <c r="K23" s="187">
        <v>0.63539688568173192</v>
      </c>
      <c r="L23" s="182">
        <v>52966</v>
      </c>
      <c r="M23" s="182">
        <v>18626</v>
      </c>
      <c r="N23" s="187">
        <v>0.35165955518634595</v>
      </c>
      <c r="O23" s="182">
        <v>74030</v>
      </c>
      <c r="P23" s="182">
        <v>32010</v>
      </c>
      <c r="Q23" s="187">
        <v>0.43239227340267461</v>
      </c>
      <c r="R23" s="182">
        <v>791</v>
      </c>
      <c r="S23" s="182">
        <v>137</v>
      </c>
      <c r="T23" s="187">
        <v>0.1731984829329962</v>
      </c>
      <c r="U23" s="182">
        <v>658</v>
      </c>
      <c r="V23" s="182">
        <v>203</v>
      </c>
      <c r="W23" s="187">
        <v>0.30851063829787234</v>
      </c>
      <c r="X23" s="182">
        <v>543</v>
      </c>
      <c r="Y23" s="182">
        <v>390</v>
      </c>
      <c r="Z23" s="187">
        <v>0.71823204419889508</v>
      </c>
      <c r="AA23" s="182">
        <v>28406</v>
      </c>
      <c r="AB23" s="182">
        <v>10334</v>
      </c>
      <c r="AC23" s="187">
        <v>0.36379638104625783</v>
      </c>
      <c r="AD23" s="182">
        <v>189</v>
      </c>
      <c r="AE23" s="182">
        <v>34</v>
      </c>
      <c r="AF23" s="187">
        <v>0.17989417989417988</v>
      </c>
      <c r="AG23" s="182">
        <v>13969</v>
      </c>
      <c r="AH23" s="182">
        <v>3322</v>
      </c>
      <c r="AI23" s="187">
        <v>0.2378122986613215</v>
      </c>
      <c r="AJ23" s="182" t="s">
        <v>529</v>
      </c>
      <c r="AK23" s="182">
        <v>16</v>
      </c>
      <c r="AL23" s="187"/>
      <c r="AM23" s="182">
        <v>471</v>
      </c>
      <c r="AN23" s="182">
        <v>136</v>
      </c>
      <c r="AO23" s="187">
        <v>0.28874734607218683</v>
      </c>
      <c r="AP23" s="182" t="s">
        <v>528</v>
      </c>
      <c r="AQ23" s="182">
        <v>5</v>
      </c>
      <c r="AR23" s="187"/>
      <c r="AS23" s="182" t="s">
        <v>529</v>
      </c>
      <c r="AT23" s="182">
        <v>0</v>
      </c>
      <c r="AU23" s="187"/>
      <c r="AV23" s="182">
        <v>175</v>
      </c>
      <c r="AW23" s="182">
        <v>16</v>
      </c>
      <c r="AX23" s="187">
        <v>9.1428571428571428E-2</v>
      </c>
      <c r="AY23" s="182">
        <v>764</v>
      </c>
      <c r="AZ23" s="182">
        <v>463</v>
      </c>
      <c r="BA23" s="187">
        <v>0.60602094240837701</v>
      </c>
      <c r="BB23" s="182">
        <v>7000</v>
      </c>
      <c r="BC23" s="182">
        <v>3550</v>
      </c>
      <c r="BD23" s="187">
        <v>0.50714285714285712</v>
      </c>
      <c r="BE23" s="182" t="s">
        <v>530</v>
      </c>
      <c r="BF23" s="182">
        <v>1</v>
      </c>
      <c r="BG23" s="187"/>
      <c r="BH23" s="182">
        <v>35549</v>
      </c>
      <c r="BI23" s="182">
        <v>8226</v>
      </c>
      <c r="BJ23" s="187">
        <v>0.23139891417480099</v>
      </c>
      <c r="BK23" s="182">
        <v>21186</v>
      </c>
      <c r="BL23" s="182">
        <v>6770</v>
      </c>
      <c r="BM23" s="187">
        <v>0.3195506466534504</v>
      </c>
      <c r="BN23" s="182">
        <v>6846</v>
      </c>
      <c r="BO23" s="182">
        <v>1322</v>
      </c>
      <c r="BP23" s="187">
        <v>0.19310546304411336</v>
      </c>
      <c r="BQ23" s="182">
        <v>6075</v>
      </c>
      <c r="BR23" s="182">
        <v>1252</v>
      </c>
      <c r="BS23" s="187">
        <v>0.20609053497942387</v>
      </c>
      <c r="BT23" s="182">
        <v>12921</v>
      </c>
      <c r="BU23" s="182">
        <v>2574</v>
      </c>
      <c r="BV23" s="187">
        <v>0.19921058741583469</v>
      </c>
      <c r="BW23" s="182">
        <v>46957</v>
      </c>
      <c r="BX23" s="182">
        <v>13621</v>
      </c>
      <c r="BY23" s="187">
        <v>0.2900738973954895</v>
      </c>
      <c r="BZ23" s="182">
        <v>11351</v>
      </c>
      <c r="CA23" s="182">
        <v>2459</v>
      </c>
      <c r="CB23" s="187">
        <v>0.21663289578010747</v>
      </c>
      <c r="CC23" s="182">
        <v>58308</v>
      </c>
      <c r="CD23" s="182">
        <v>16080</v>
      </c>
      <c r="CE23" s="187">
        <v>0.27577690882897715</v>
      </c>
      <c r="CF23" s="186">
        <v>0.63</v>
      </c>
      <c r="CG23" s="186">
        <v>0.38020679468242247</v>
      </c>
      <c r="CH23" s="187">
        <v>0.6035028487022579</v>
      </c>
      <c r="CI23" s="182">
        <v>355</v>
      </c>
      <c r="CJ23" s="182">
        <v>3</v>
      </c>
      <c r="CK23" s="187">
        <v>8.4507042253521118E-3</v>
      </c>
      <c r="CL23" s="182">
        <v>350</v>
      </c>
      <c r="CM23" s="182">
        <v>3</v>
      </c>
      <c r="CN23" s="187">
        <v>8.5714285714285719E-3</v>
      </c>
      <c r="CO23" s="182">
        <v>37376</v>
      </c>
      <c r="CP23" s="182">
        <v>6604</v>
      </c>
      <c r="CQ23" s="187">
        <v>0.17669092465753425</v>
      </c>
      <c r="CR23" s="182">
        <v>205</v>
      </c>
      <c r="CS23" s="182">
        <v>8</v>
      </c>
      <c r="CT23" s="187">
        <v>3.9024390243902439E-2</v>
      </c>
      <c r="CU23" s="182">
        <v>102</v>
      </c>
      <c r="CV23" s="182">
        <v>0</v>
      </c>
      <c r="CW23" s="187">
        <v>0</v>
      </c>
      <c r="CX23" s="182" t="s">
        <v>529</v>
      </c>
      <c r="CY23" s="182" t="s">
        <v>173</v>
      </c>
      <c r="CZ23" s="187" t="s">
        <v>173</v>
      </c>
      <c r="DA23" s="182" t="s">
        <v>529</v>
      </c>
      <c r="DB23" s="182" t="s">
        <v>173</v>
      </c>
      <c r="DC23" s="187" t="s">
        <v>173</v>
      </c>
      <c r="DD23" s="182">
        <v>10</v>
      </c>
      <c r="DE23" s="182" t="s">
        <v>173</v>
      </c>
      <c r="DF23" s="187" t="s">
        <v>173</v>
      </c>
      <c r="DG23" s="182">
        <v>3921</v>
      </c>
      <c r="DH23" s="182">
        <v>2258</v>
      </c>
      <c r="DI23" s="187">
        <v>0.57587350165774043</v>
      </c>
      <c r="DJ23" s="182">
        <v>618</v>
      </c>
      <c r="DK23" s="182">
        <v>248</v>
      </c>
      <c r="DL23" s="187">
        <v>0.40129449838187703</v>
      </c>
      <c r="DM23" s="182">
        <v>143</v>
      </c>
      <c r="DN23" s="182">
        <v>27</v>
      </c>
      <c r="DO23" s="187">
        <v>0.1888111888111888</v>
      </c>
      <c r="DP23" s="182">
        <v>79</v>
      </c>
      <c r="DQ23" s="182">
        <v>17</v>
      </c>
      <c r="DR23" s="261">
        <v>0.21518987341772153</v>
      </c>
    </row>
    <row r="24" spans="1:122" s="80" customFormat="1" ht="15.6" x14ac:dyDescent="0.6">
      <c r="A24" s="260">
        <v>44</v>
      </c>
      <c r="B24" s="198" t="s">
        <v>343</v>
      </c>
      <c r="C24" s="182">
        <v>14275</v>
      </c>
      <c r="D24" s="182">
        <v>8640</v>
      </c>
      <c r="E24" s="187">
        <v>0.60525394045534153</v>
      </c>
      <c r="F24" s="182">
        <v>592</v>
      </c>
      <c r="G24" s="182">
        <v>256</v>
      </c>
      <c r="H24" s="187">
        <v>0.70568356374807983</v>
      </c>
      <c r="I24" s="182">
        <v>14867</v>
      </c>
      <c r="J24" s="182">
        <v>8896</v>
      </c>
      <c r="K24" s="187">
        <v>0.59837223380641691</v>
      </c>
      <c r="L24" s="182">
        <v>21999</v>
      </c>
      <c r="M24" s="182">
        <v>12624</v>
      </c>
      <c r="N24" s="187">
        <v>0.5738442656484386</v>
      </c>
      <c r="O24" s="182">
        <v>36866</v>
      </c>
      <c r="P24" s="182">
        <v>21520</v>
      </c>
      <c r="Q24" s="187">
        <v>0.58373569142299142</v>
      </c>
      <c r="R24" s="182">
        <v>418</v>
      </c>
      <c r="S24" s="182">
        <v>51</v>
      </c>
      <c r="T24" s="187">
        <v>0.12200956937799043</v>
      </c>
      <c r="U24" s="182">
        <v>9217</v>
      </c>
      <c r="V24" s="182">
        <v>5885</v>
      </c>
      <c r="W24" s="187">
        <v>0.63849408701312793</v>
      </c>
      <c r="X24" s="182">
        <v>60</v>
      </c>
      <c r="Y24" s="182">
        <v>93</v>
      </c>
      <c r="Z24" s="187">
        <v>1.55</v>
      </c>
      <c r="AA24" s="182">
        <v>3865</v>
      </c>
      <c r="AB24" s="182">
        <v>2361</v>
      </c>
      <c r="AC24" s="187">
        <v>0.61086675291073733</v>
      </c>
      <c r="AD24" s="182">
        <v>27</v>
      </c>
      <c r="AE24" s="182">
        <v>1</v>
      </c>
      <c r="AF24" s="187">
        <v>3.7037037037037035E-2</v>
      </c>
      <c r="AG24" s="182">
        <v>3354</v>
      </c>
      <c r="AH24" s="182">
        <v>921</v>
      </c>
      <c r="AI24" s="187">
        <v>0.27459749552772811</v>
      </c>
      <c r="AJ24" s="182">
        <v>475</v>
      </c>
      <c r="AK24" s="182">
        <v>210</v>
      </c>
      <c r="AL24" s="187">
        <v>0.44210526315789472</v>
      </c>
      <c r="AM24" s="182">
        <v>3632</v>
      </c>
      <c r="AN24" s="182">
        <v>2801</v>
      </c>
      <c r="AO24" s="187">
        <v>0.77120044052863435</v>
      </c>
      <c r="AP24" s="182" t="s">
        <v>528</v>
      </c>
      <c r="AQ24" s="182">
        <v>2</v>
      </c>
      <c r="AR24" s="187"/>
      <c r="AS24" s="182" t="s">
        <v>529</v>
      </c>
      <c r="AT24" s="182">
        <v>1</v>
      </c>
      <c r="AU24" s="187"/>
      <c r="AV24" s="182">
        <v>100</v>
      </c>
      <c r="AW24" s="182">
        <v>9</v>
      </c>
      <c r="AX24" s="187">
        <v>0.09</v>
      </c>
      <c r="AY24" s="182">
        <v>73</v>
      </c>
      <c r="AZ24" s="182">
        <v>56</v>
      </c>
      <c r="BA24" s="187">
        <v>0.76712328767123283</v>
      </c>
      <c r="BB24" s="182">
        <v>778</v>
      </c>
      <c r="BC24" s="182">
        <v>180</v>
      </c>
      <c r="BD24" s="187">
        <v>0.23136246786632392</v>
      </c>
      <c r="BE24" s="182" t="s">
        <v>530</v>
      </c>
      <c r="BF24" s="182">
        <v>0</v>
      </c>
      <c r="BG24" s="187"/>
      <c r="BH24" s="182">
        <v>15958</v>
      </c>
      <c r="BI24" s="182">
        <v>4799</v>
      </c>
      <c r="BJ24" s="187">
        <v>0.30072690813385133</v>
      </c>
      <c r="BK24" s="182">
        <v>6850</v>
      </c>
      <c r="BL24" s="182">
        <v>2204</v>
      </c>
      <c r="BM24" s="187">
        <v>0.32175182481751824</v>
      </c>
      <c r="BN24" s="182">
        <v>2604</v>
      </c>
      <c r="BO24" s="182">
        <v>842</v>
      </c>
      <c r="BP24" s="187">
        <v>0.32334869431643626</v>
      </c>
      <c r="BQ24" s="182">
        <v>1712</v>
      </c>
      <c r="BR24" s="182">
        <v>718</v>
      </c>
      <c r="BS24" s="187">
        <v>0.41939252336448596</v>
      </c>
      <c r="BT24" s="182">
        <v>4316</v>
      </c>
      <c r="BU24" s="182">
        <v>1560</v>
      </c>
      <c r="BV24" s="187">
        <v>0.36144578313253012</v>
      </c>
      <c r="BW24" s="182">
        <v>27756</v>
      </c>
      <c r="BX24" s="182">
        <v>7571</v>
      </c>
      <c r="BY24" s="187">
        <v>0.27276985156362588</v>
      </c>
      <c r="BZ24" s="182">
        <v>10893</v>
      </c>
      <c r="CA24" s="182">
        <v>3618</v>
      </c>
      <c r="CB24" s="187">
        <v>0.33213990636188379</v>
      </c>
      <c r="CC24" s="182">
        <v>38649</v>
      </c>
      <c r="CD24" s="182">
        <v>11189</v>
      </c>
      <c r="CE24" s="187">
        <v>0.28950296256048019</v>
      </c>
      <c r="CF24" s="186">
        <v>0.63</v>
      </c>
      <c r="CG24" s="186">
        <v>0.7078039927404719</v>
      </c>
      <c r="CH24" s="187">
        <v>1.1234984011753522</v>
      </c>
      <c r="CI24" s="182">
        <v>134</v>
      </c>
      <c r="CJ24" s="182">
        <v>3</v>
      </c>
      <c r="CK24" s="187">
        <v>2.2388059701492536E-2</v>
      </c>
      <c r="CL24" s="182">
        <v>123</v>
      </c>
      <c r="CM24" s="182">
        <v>3</v>
      </c>
      <c r="CN24" s="187">
        <v>2.4390243902439025E-2</v>
      </c>
      <c r="CO24" s="182">
        <v>14454</v>
      </c>
      <c r="CP24" s="182">
        <v>2236</v>
      </c>
      <c r="CQ24" s="187">
        <v>0.15469766154697662</v>
      </c>
      <c r="CR24" s="182">
        <v>117</v>
      </c>
      <c r="CS24" s="182">
        <v>39</v>
      </c>
      <c r="CT24" s="187">
        <v>0.33333333333333331</v>
      </c>
      <c r="CU24" s="182">
        <v>58</v>
      </c>
      <c r="CV24" s="182">
        <v>0</v>
      </c>
      <c r="CW24" s="187">
        <v>0</v>
      </c>
      <c r="CX24" s="182">
        <v>2</v>
      </c>
      <c r="CY24" s="182" t="s">
        <v>173</v>
      </c>
      <c r="CZ24" s="187" t="s">
        <v>173</v>
      </c>
      <c r="DA24" s="182">
        <v>10</v>
      </c>
      <c r="DB24" s="182" t="s">
        <v>173</v>
      </c>
      <c r="DC24" s="187" t="s">
        <v>173</v>
      </c>
      <c r="DD24" s="182" t="s">
        <v>529</v>
      </c>
      <c r="DE24" s="182" t="s">
        <v>173</v>
      </c>
      <c r="DF24" s="187" t="s">
        <v>173</v>
      </c>
      <c r="DG24" s="182">
        <v>4299</v>
      </c>
      <c r="DH24" s="182">
        <v>713</v>
      </c>
      <c r="DI24" s="187">
        <v>0.16585252384275412</v>
      </c>
      <c r="DJ24" s="182">
        <v>239</v>
      </c>
      <c r="DK24" s="182">
        <v>488</v>
      </c>
      <c r="DL24" s="187">
        <v>2.0418410041841004</v>
      </c>
      <c r="DM24" s="182">
        <v>79</v>
      </c>
      <c r="DN24" s="182">
        <v>12</v>
      </c>
      <c r="DO24" s="187">
        <v>0.15189873417721519</v>
      </c>
      <c r="DP24" s="182">
        <v>43</v>
      </c>
      <c r="DQ24" s="182">
        <v>10</v>
      </c>
      <c r="DR24" s="261">
        <v>0.23255813953488372</v>
      </c>
    </row>
    <row r="25" spans="1:122" s="80" customFormat="1" ht="15.6" x14ac:dyDescent="0.6">
      <c r="A25" s="260">
        <v>47</v>
      </c>
      <c r="B25" s="198" t="s">
        <v>344</v>
      </c>
      <c r="C25" s="182">
        <v>15276</v>
      </c>
      <c r="D25" s="182">
        <v>5925</v>
      </c>
      <c r="E25" s="187">
        <v>0.38786331500392773</v>
      </c>
      <c r="F25" s="182">
        <v>829</v>
      </c>
      <c r="G25" s="182">
        <v>139</v>
      </c>
      <c r="H25" s="187">
        <v>0.58906450234942331</v>
      </c>
      <c r="I25" s="182">
        <v>16105</v>
      </c>
      <c r="J25" s="182">
        <v>6064</v>
      </c>
      <c r="K25" s="187">
        <v>0.37652902825209561</v>
      </c>
      <c r="L25" s="182">
        <v>25344</v>
      </c>
      <c r="M25" s="182">
        <v>8792</v>
      </c>
      <c r="N25" s="187">
        <v>0.34690656565656564</v>
      </c>
      <c r="O25" s="182">
        <v>41449</v>
      </c>
      <c r="P25" s="182">
        <v>14856</v>
      </c>
      <c r="Q25" s="187">
        <v>0.35841636710173946</v>
      </c>
      <c r="R25" s="182">
        <v>443</v>
      </c>
      <c r="S25" s="182">
        <v>96</v>
      </c>
      <c r="T25" s="187">
        <v>0.21670428893905191</v>
      </c>
      <c r="U25" s="182">
        <v>150</v>
      </c>
      <c r="V25" s="182">
        <v>70</v>
      </c>
      <c r="W25" s="187">
        <v>0.46666666666666667</v>
      </c>
      <c r="X25" s="182">
        <v>250</v>
      </c>
      <c r="Y25" s="182">
        <v>17</v>
      </c>
      <c r="Z25" s="187">
        <v>6.8000000000000005E-2</v>
      </c>
      <c r="AA25" s="182">
        <v>18000</v>
      </c>
      <c r="AB25" s="182">
        <v>7726</v>
      </c>
      <c r="AC25" s="187">
        <v>0.42922222222222223</v>
      </c>
      <c r="AD25" s="182">
        <v>10</v>
      </c>
      <c r="AE25" s="182">
        <v>12</v>
      </c>
      <c r="AF25" s="187">
        <v>1.2</v>
      </c>
      <c r="AG25" s="182">
        <v>5036</v>
      </c>
      <c r="AH25" s="182">
        <v>601</v>
      </c>
      <c r="AI25" s="187">
        <v>0.11934074662430501</v>
      </c>
      <c r="AJ25" s="182" t="s">
        <v>529</v>
      </c>
      <c r="AK25" s="182">
        <v>8</v>
      </c>
      <c r="AL25" s="187"/>
      <c r="AM25" s="182">
        <v>1250</v>
      </c>
      <c r="AN25" s="182">
        <v>82</v>
      </c>
      <c r="AO25" s="187">
        <v>6.5600000000000006E-2</v>
      </c>
      <c r="AP25" s="182" t="s">
        <v>528</v>
      </c>
      <c r="AQ25" s="182">
        <v>1</v>
      </c>
      <c r="AR25" s="187"/>
      <c r="AS25" s="182" t="s">
        <v>529</v>
      </c>
      <c r="AT25" s="182">
        <v>0</v>
      </c>
      <c r="AU25" s="187"/>
      <c r="AV25" s="182">
        <v>10</v>
      </c>
      <c r="AW25" s="182">
        <v>3</v>
      </c>
      <c r="AX25" s="187">
        <v>0.3</v>
      </c>
      <c r="AY25" s="182">
        <v>195</v>
      </c>
      <c r="AZ25" s="182">
        <v>11</v>
      </c>
      <c r="BA25" s="187">
        <v>5.6410256410256411E-2</v>
      </c>
      <c r="BB25" s="182" t="s">
        <v>529</v>
      </c>
      <c r="BC25" s="182">
        <v>132</v>
      </c>
      <c r="BD25" s="187"/>
      <c r="BE25" s="182" t="s">
        <v>530</v>
      </c>
      <c r="BF25" s="182">
        <v>0</v>
      </c>
      <c r="BG25" s="187"/>
      <c r="BH25" s="182">
        <v>23527</v>
      </c>
      <c r="BI25" s="182">
        <v>5433</v>
      </c>
      <c r="BJ25" s="187">
        <v>0.23092616993241807</v>
      </c>
      <c r="BK25" s="182">
        <v>13663</v>
      </c>
      <c r="BL25" s="182">
        <v>3310</v>
      </c>
      <c r="BM25" s="187">
        <v>0.24226011856839641</v>
      </c>
      <c r="BN25" s="182">
        <v>5035</v>
      </c>
      <c r="BO25" s="182">
        <v>1017</v>
      </c>
      <c r="BP25" s="187">
        <v>0.20198609731876863</v>
      </c>
      <c r="BQ25" s="182">
        <v>3573</v>
      </c>
      <c r="BR25" s="182">
        <v>734</v>
      </c>
      <c r="BS25" s="187">
        <v>0.20542961097117268</v>
      </c>
      <c r="BT25" s="182">
        <v>8608</v>
      </c>
      <c r="BU25" s="182">
        <v>1751</v>
      </c>
      <c r="BV25" s="187">
        <v>0.20341542750929367</v>
      </c>
      <c r="BW25" s="182">
        <v>25202</v>
      </c>
      <c r="BX25" s="182">
        <v>5154</v>
      </c>
      <c r="BY25" s="187">
        <v>0.20450757876359019</v>
      </c>
      <c r="BZ25" s="182">
        <v>10498</v>
      </c>
      <c r="CA25" s="182">
        <v>2832</v>
      </c>
      <c r="CB25" s="187">
        <v>0.26976566965136217</v>
      </c>
      <c r="CC25" s="182">
        <v>35700</v>
      </c>
      <c r="CD25" s="182">
        <v>7986</v>
      </c>
      <c r="CE25" s="187">
        <v>0.22369747899159664</v>
      </c>
      <c r="CF25" s="186">
        <v>0.63</v>
      </c>
      <c r="CG25" s="186">
        <v>0.52900302114803621</v>
      </c>
      <c r="CH25" s="187">
        <v>0.839687335155613</v>
      </c>
      <c r="CI25" s="182">
        <v>70</v>
      </c>
      <c r="CJ25" s="182">
        <v>1</v>
      </c>
      <c r="CK25" s="187">
        <v>1.4285714285714285E-2</v>
      </c>
      <c r="CL25" s="182">
        <v>48</v>
      </c>
      <c r="CM25" s="182">
        <v>1</v>
      </c>
      <c r="CN25" s="187">
        <v>2.0833333333333332E-2</v>
      </c>
      <c r="CO25" s="182">
        <v>4166</v>
      </c>
      <c r="CP25" s="182">
        <v>569</v>
      </c>
      <c r="CQ25" s="187">
        <v>0.13658185309649543</v>
      </c>
      <c r="CR25" s="182">
        <v>26</v>
      </c>
      <c r="CS25" s="182">
        <v>0</v>
      </c>
      <c r="CT25" s="187">
        <v>0</v>
      </c>
      <c r="CU25" s="182">
        <v>13</v>
      </c>
      <c r="CV25" s="182">
        <v>0</v>
      </c>
      <c r="CW25" s="187">
        <v>0</v>
      </c>
      <c r="CX25" s="182">
        <v>3</v>
      </c>
      <c r="CY25" s="182" t="s">
        <v>173</v>
      </c>
      <c r="CZ25" s="187" t="s">
        <v>173</v>
      </c>
      <c r="DA25" s="182">
        <v>3</v>
      </c>
      <c r="DB25" s="182" t="s">
        <v>173</v>
      </c>
      <c r="DC25" s="187" t="s">
        <v>173</v>
      </c>
      <c r="DD25" s="182" t="s">
        <v>529</v>
      </c>
      <c r="DE25" s="182" t="s">
        <v>173</v>
      </c>
      <c r="DF25" s="187" t="s">
        <v>173</v>
      </c>
      <c r="DG25" s="182">
        <v>3812</v>
      </c>
      <c r="DH25" s="182">
        <v>206</v>
      </c>
      <c r="DI25" s="187">
        <v>5.4039874081846802E-2</v>
      </c>
      <c r="DJ25" s="182">
        <v>68</v>
      </c>
      <c r="DK25" s="182">
        <v>23</v>
      </c>
      <c r="DL25" s="187">
        <v>0.33823529411764708</v>
      </c>
      <c r="DM25" s="182">
        <v>71</v>
      </c>
      <c r="DN25" s="182">
        <v>11</v>
      </c>
      <c r="DO25" s="187">
        <v>0.15492957746478872</v>
      </c>
      <c r="DP25" s="182">
        <v>39</v>
      </c>
      <c r="DQ25" s="182">
        <v>6</v>
      </c>
      <c r="DR25" s="261">
        <v>0.15384615384615385</v>
      </c>
    </row>
    <row r="26" spans="1:122" s="80" customFormat="1" ht="15.6" x14ac:dyDescent="0.6">
      <c r="A26" s="260">
        <v>50</v>
      </c>
      <c r="B26" s="198" t="s">
        <v>345</v>
      </c>
      <c r="C26" s="182">
        <v>14480</v>
      </c>
      <c r="D26" s="182">
        <v>5719</v>
      </c>
      <c r="E26" s="187">
        <v>0.39495856353591158</v>
      </c>
      <c r="F26" s="182">
        <v>1185</v>
      </c>
      <c r="G26" s="182">
        <v>204</v>
      </c>
      <c r="H26" s="187">
        <v>0.71051730044535799</v>
      </c>
      <c r="I26" s="182">
        <v>15665</v>
      </c>
      <c r="J26" s="182">
        <v>5923</v>
      </c>
      <c r="K26" s="187">
        <v>0.37810405362272581</v>
      </c>
      <c r="L26" s="182">
        <v>29377</v>
      </c>
      <c r="M26" s="182">
        <v>4254</v>
      </c>
      <c r="N26" s="187">
        <v>0.14480716206556149</v>
      </c>
      <c r="O26" s="182">
        <v>45042</v>
      </c>
      <c r="P26" s="182">
        <v>10177</v>
      </c>
      <c r="Q26" s="187">
        <v>0.22594467385995293</v>
      </c>
      <c r="R26" s="182">
        <v>515</v>
      </c>
      <c r="S26" s="182">
        <v>35</v>
      </c>
      <c r="T26" s="187">
        <v>6.7961165048543687E-2</v>
      </c>
      <c r="U26" s="182">
        <v>325</v>
      </c>
      <c r="V26" s="182">
        <v>72</v>
      </c>
      <c r="W26" s="187">
        <v>0.22153846153846155</v>
      </c>
      <c r="X26" s="182">
        <v>1160</v>
      </c>
      <c r="Y26" s="182">
        <v>429</v>
      </c>
      <c r="Z26" s="187">
        <v>0.36982758620689654</v>
      </c>
      <c r="AA26" s="182">
        <v>19473</v>
      </c>
      <c r="AB26" s="182">
        <v>2654</v>
      </c>
      <c r="AC26" s="187">
        <v>0.13629127509885483</v>
      </c>
      <c r="AD26" s="182">
        <v>57</v>
      </c>
      <c r="AE26" s="182">
        <v>0</v>
      </c>
      <c r="AF26" s="187">
        <v>0</v>
      </c>
      <c r="AG26" s="182">
        <v>4111</v>
      </c>
      <c r="AH26" s="182">
        <v>440</v>
      </c>
      <c r="AI26" s="187">
        <v>0.10702991972756021</v>
      </c>
      <c r="AJ26" s="182" t="s">
        <v>529</v>
      </c>
      <c r="AK26" s="182">
        <v>3</v>
      </c>
      <c r="AL26" s="187"/>
      <c r="AM26" s="182">
        <v>605</v>
      </c>
      <c r="AN26" s="182">
        <v>32</v>
      </c>
      <c r="AO26" s="187">
        <v>5.2892561983471073E-2</v>
      </c>
      <c r="AP26" s="182" t="s">
        <v>528</v>
      </c>
      <c r="AQ26" s="182">
        <v>0</v>
      </c>
      <c r="AR26" s="187"/>
      <c r="AS26" s="182" t="s">
        <v>529</v>
      </c>
      <c r="AT26" s="182">
        <v>0</v>
      </c>
      <c r="AU26" s="187"/>
      <c r="AV26" s="182">
        <v>332</v>
      </c>
      <c r="AW26" s="182">
        <v>37</v>
      </c>
      <c r="AX26" s="187">
        <v>0.11144578313253012</v>
      </c>
      <c r="AY26" s="182">
        <v>443</v>
      </c>
      <c r="AZ26" s="182">
        <v>27</v>
      </c>
      <c r="BA26" s="187">
        <v>6.0948081264108354E-2</v>
      </c>
      <c r="BB26" s="182">
        <v>2356</v>
      </c>
      <c r="BC26" s="182">
        <v>464</v>
      </c>
      <c r="BD26" s="187">
        <v>0.19694397283531409</v>
      </c>
      <c r="BE26" s="182" t="s">
        <v>530</v>
      </c>
      <c r="BF26" s="182">
        <v>0</v>
      </c>
      <c r="BG26" s="187"/>
      <c r="BH26" s="182">
        <v>30707</v>
      </c>
      <c r="BI26" s="182">
        <v>6284</v>
      </c>
      <c r="BJ26" s="187">
        <v>0.20464389227212038</v>
      </c>
      <c r="BK26" s="182">
        <v>19192</v>
      </c>
      <c r="BL26" s="182">
        <v>10174</v>
      </c>
      <c r="BM26" s="187">
        <v>0.53011671529804083</v>
      </c>
      <c r="BN26" s="182">
        <v>6029</v>
      </c>
      <c r="BO26" s="182">
        <v>1002</v>
      </c>
      <c r="BP26" s="187">
        <v>0.16619671587327914</v>
      </c>
      <c r="BQ26" s="182">
        <v>5828</v>
      </c>
      <c r="BR26" s="182">
        <v>1076</v>
      </c>
      <c r="BS26" s="187">
        <v>0.18462594371997254</v>
      </c>
      <c r="BT26" s="182">
        <v>11857</v>
      </c>
      <c r="BU26" s="182">
        <v>2078</v>
      </c>
      <c r="BV26" s="187">
        <v>0.17525512355570549</v>
      </c>
      <c r="BW26" s="182">
        <v>27922</v>
      </c>
      <c r="BX26" s="182">
        <v>6409</v>
      </c>
      <c r="BY26" s="187">
        <v>0.22953226846214456</v>
      </c>
      <c r="BZ26" s="182">
        <v>10927</v>
      </c>
      <c r="CA26" s="182">
        <v>2721</v>
      </c>
      <c r="CB26" s="187">
        <v>0.24901619840761416</v>
      </c>
      <c r="CC26" s="182">
        <v>38849</v>
      </c>
      <c r="CD26" s="182">
        <v>9130</v>
      </c>
      <c r="CE26" s="187">
        <v>0.23501248423382842</v>
      </c>
      <c r="CF26" s="186">
        <v>0.63</v>
      </c>
      <c r="CG26" s="186">
        <v>0.20424611755455083</v>
      </c>
      <c r="CH26" s="187">
        <v>0.3242001865945251</v>
      </c>
      <c r="CI26" s="182">
        <v>83</v>
      </c>
      <c r="CJ26" s="182">
        <v>0</v>
      </c>
      <c r="CK26" s="187">
        <v>0</v>
      </c>
      <c r="CL26" s="182">
        <v>78</v>
      </c>
      <c r="CM26" s="182">
        <v>0</v>
      </c>
      <c r="CN26" s="187">
        <v>0</v>
      </c>
      <c r="CO26" s="182">
        <v>8060</v>
      </c>
      <c r="CP26" s="182">
        <v>1772</v>
      </c>
      <c r="CQ26" s="187">
        <v>0.21985111662531018</v>
      </c>
      <c r="CR26" s="182">
        <v>89</v>
      </c>
      <c r="CS26" s="182">
        <v>16</v>
      </c>
      <c r="CT26" s="187">
        <v>0.1797752808988764</v>
      </c>
      <c r="CU26" s="182">
        <v>44</v>
      </c>
      <c r="CV26" s="182">
        <v>0</v>
      </c>
      <c r="CW26" s="187">
        <v>0</v>
      </c>
      <c r="CX26" s="182" t="s">
        <v>529</v>
      </c>
      <c r="CY26" s="182" t="s">
        <v>173</v>
      </c>
      <c r="CZ26" s="187" t="s">
        <v>173</v>
      </c>
      <c r="DA26" s="182" t="s">
        <v>529</v>
      </c>
      <c r="DB26" s="182" t="s">
        <v>173</v>
      </c>
      <c r="DC26" s="187" t="s">
        <v>173</v>
      </c>
      <c r="DD26" s="182" t="s">
        <v>529</v>
      </c>
      <c r="DE26" s="182" t="s">
        <v>173</v>
      </c>
      <c r="DF26" s="187" t="s">
        <v>173</v>
      </c>
      <c r="DG26" s="182">
        <v>2186</v>
      </c>
      <c r="DH26" s="182">
        <v>412</v>
      </c>
      <c r="DI26" s="187">
        <v>0.18847209515096067</v>
      </c>
      <c r="DJ26" s="182">
        <v>134</v>
      </c>
      <c r="DK26" s="182">
        <v>329</v>
      </c>
      <c r="DL26" s="187">
        <v>2.455223880597015</v>
      </c>
      <c r="DM26" s="182">
        <v>63</v>
      </c>
      <c r="DN26" s="182">
        <v>8</v>
      </c>
      <c r="DO26" s="187">
        <v>0.12698412698412698</v>
      </c>
      <c r="DP26" s="182">
        <v>35</v>
      </c>
      <c r="DQ26" s="182">
        <v>6</v>
      </c>
      <c r="DR26" s="261">
        <v>0.17142857142857143</v>
      </c>
    </row>
    <row r="27" spans="1:122" s="80" customFormat="1" ht="15.6" x14ac:dyDescent="0.6">
      <c r="A27" s="260">
        <v>52</v>
      </c>
      <c r="B27" s="198" t="s">
        <v>346</v>
      </c>
      <c r="C27" s="182">
        <v>30775</v>
      </c>
      <c r="D27" s="182">
        <v>13120</v>
      </c>
      <c r="E27" s="187">
        <v>0.42632006498781477</v>
      </c>
      <c r="F27" s="182">
        <v>1421</v>
      </c>
      <c r="G27" s="182">
        <v>547</v>
      </c>
      <c r="H27" s="187">
        <v>0.73918534891064103</v>
      </c>
      <c r="I27" s="182">
        <v>32196</v>
      </c>
      <c r="J27" s="182">
        <v>13667</v>
      </c>
      <c r="K27" s="187">
        <v>0.42449372592868678</v>
      </c>
      <c r="L27" s="182">
        <v>27640</v>
      </c>
      <c r="M27" s="182">
        <v>5701</v>
      </c>
      <c r="N27" s="187">
        <v>0.20625904486251809</v>
      </c>
      <c r="O27" s="182">
        <v>59836</v>
      </c>
      <c r="P27" s="182">
        <v>19368</v>
      </c>
      <c r="Q27" s="187">
        <v>0.32368473828464467</v>
      </c>
      <c r="R27" s="182">
        <v>344</v>
      </c>
      <c r="S27" s="182">
        <v>47</v>
      </c>
      <c r="T27" s="187">
        <v>0.13662790697674418</v>
      </c>
      <c r="U27" s="182">
        <v>3644</v>
      </c>
      <c r="V27" s="182">
        <v>290</v>
      </c>
      <c r="W27" s="187">
        <v>7.9582875960482982E-2</v>
      </c>
      <c r="X27" s="182">
        <v>150</v>
      </c>
      <c r="Y27" s="182">
        <v>43</v>
      </c>
      <c r="Z27" s="187">
        <v>0.28666666666666668</v>
      </c>
      <c r="AA27" s="182">
        <v>12691</v>
      </c>
      <c r="AB27" s="182">
        <v>3834</v>
      </c>
      <c r="AC27" s="187">
        <v>0.3021038531242613</v>
      </c>
      <c r="AD27" s="182">
        <v>32</v>
      </c>
      <c r="AE27" s="182">
        <v>22</v>
      </c>
      <c r="AF27" s="187">
        <v>0.6875</v>
      </c>
      <c r="AG27" s="182">
        <v>3287</v>
      </c>
      <c r="AH27" s="182">
        <v>489</v>
      </c>
      <c r="AI27" s="187">
        <v>0.14876787344082751</v>
      </c>
      <c r="AJ27" s="182">
        <v>2667</v>
      </c>
      <c r="AK27" s="182">
        <v>5</v>
      </c>
      <c r="AL27" s="187">
        <v>1.8747656542932134E-3</v>
      </c>
      <c r="AM27" s="182">
        <v>2876</v>
      </c>
      <c r="AN27" s="182">
        <v>778</v>
      </c>
      <c r="AO27" s="187">
        <v>0.2705146036161335</v>
      </c>
      <c r="AP27" s="182" t="s">
        <v>528</v>
      </c>
      <c r="AQ27" s="182">
        <v>2</v>
      </c>
      <c r="AR27" s="187"/>
      <c r="AS27" s="182" t="s">
        <v>529</v>
      </c>
      <c r="AT27" s="182">
        <v>0</v>
      </c>
      <c r="AU27" s="187"/>
      <c r="AV27" s="182">
        <v>125</v>
      </c>
      <c r="AW27" s="182">
        <v>7</v>
      </c>
      <c r="AX27" s="187">
        <v>5.6000000000000001E-2</v>
      </c>
      <c r="AY27" s="182">
        <v>177</v>
      </c>
      <c r="AZ27" s="182">
        <v>2</v>
      </c>
      <c r="BA27" s="187">
        <v>1.1299435028248588E-2</v>
      </c>
      <c r="BB27" s="182">
        <v>1647</v>
      </c>
      <c r="BC27" s="182">
        <v>168</v>
      </c>
      <c r="BD27" s="187">
        <v>0.10200364298724955</v>
      </c>
      <c r="BE27" s="182" t="s">
        <v>530</v>
      </c>
      <c r="BF27" s="182">
        <v>0</v>
      </c>
      <c r="BG27" s="187"/>
      <c r="BH27" s="182">
        <v>36300</v>
      </c>
      <c r="BI27" s="182">
        <v>7432</v>
      </c>
      <c r="BJ27" s="187">
        <v>0.20473829201101928</v>
      </c>
      <c r="BK27" s="182">
        <v>13629</v>
      </c>
      <c r="BL27" s="182">
        <v>4237</v>
      </c>
      <c r="BM27" s="187">
        <v>0.31088120918629392</v>
      </c>
      <c r="BN27" s="182">
        <v>4376</v>
      </c>
      <c r="BO27" s="182">
        <v>995</v>
      </c>
      <c r="BP27" s="187">
        <v>0.22737659963436929</v>
      </c>
      <c r="BQ27" s="182">
        <v>4210</v>
      </c>
      <c r="BR27" s="182">
        <v>901</v>
      </c>
      <c r="BS27" s="187">
        <v>0.21401425178147268</v>
      </c>
      <c r="BT27" s="182">
        <v>8586</v>
      </c>
      <c r="BU27" s="182">
        <v>1896</v>
      </c>
      <c r="BV27" s="187">
        <v>0.22082459818308875</v>
      </c>
      <c r="BW27" s="182">
        <v>32029</v>
      </c>
      <c r="BX27" s="182">
        <v>6978</v>
      </c>
      <c r="BY27" s="187">
        <v>0.21786505978956572</v>
      </c>
      <c r="BZ27" s="182">
        <v>12936</v>
      </c>
      <c r="CA27" s="182">
        <v>3866</v>
      </c>
      <c r="CB27" s="187">
        <v>0.29885590599876316</v>
      </c>
      <c r="CC27" s="182">
        <v>44965</v>
      </c>
      <c r="CD27" s="182">
        <v>10844</v>
      </c>
      <c r="CE27" s="187">
        <v>0.24116535082842211</v>
      </c>
      <c r="CF27" s="186">
        <v>0.63</v>
      </c>
      <c r="CG27" s="186">
        <v>0.44748642907717723</v>
      </c>
      <c r="CH27" s="187">
        <v>0.71029591917012258</v>
      </c>
      <c r="CI27" s="182">
        <v>232</v>
      </c>
      <c r="CJ27" s="182">
        <v>58</v>
      </c>
      <c r="CK27" s="187">
        <v>0.25</v>
      </c>
      <c r="CL27" s="182">
        <v>208</v>
      </c>
      <c r="CM27" s="182">
        <v>4</v>
      </c>
      <c r="CN27" s="187">
        <v>1.9230769230769232E-2</v>
      </c>
      <c r="CO27" s="182">
        <v>21659</v>
      </c>
      <c r="CP27" s="182">
        <v>4828</v>
      </c>
      <c r="CQ27" s="187">
        <v>0.22290964495129045</v>
      </c>
      <c r="CR27" s="182">
        <v>106</v>
      </c>
      <c r="CS27" s="182">
        <v>25</v>
      </c>
      <c r="CT27" s="187">
        <v>0.23584905660377359</v>
      </c>
      <c r="CU27" s="182">
        <v>53</v>
      </c>
      <c r="CV27" s="182">
        <v>0</v>
      </c>
      <c r="CW27" s="187">
        <v>0</v>
      </c>
      <c r="CX27" s="182">
        <v>7</v>
      </c>
      <c r="CY27" s="182" t="s">
        <v>173</v>
      </c>
      <c r="CZ27" s="187" t="s">
        <v>173</v>
      </c>
      <c r="DA27" s="182">
        <v>12</v>
      </c>
      <c r="DB27" s="182" t="s">
        <v>173</v>
      </c>
      <c r="DC27" s="187" t="s">
        <v>173</v>
      </c>
      <c r="DD27" s="182">
        <v>10</v>
      </c>
      <c r="DE27" s="182" t="s">
        <v>173</v>
      </c>
      <c r="DF27" s="187" t="s">
        <v>173</v>
      </c>
      <c r="DG27" s="182">
        <v>7711</v>
      </c>
      <c r="DH27" s="182">
        <v>1100</v>
      </c>
      <c r="DI27" s="187">
        <v>0.14265335235378032</v>
      </c>
      <c r="DJ27" s="182">
        <v>357</v>
      </c>
      <c r="DK27" s="182">
        <v>1151</v>
      </c>
      <c r="DL27" s="187">
        <v>3.2240896358543418</v>
      </c>
      <c r="DM27" s="182">
        <v>152</v>
      </c>
      <c r="DN27" s="182">
        <v>21</v>
      </c>
      <c r="DO27" s="187">
        <v>0.13815789473684212</v>
      </c>
      <c r="DP27" s="182">
        <v>84</v>
      </c>
      <c r="DQ27" s="182">
        <v>14</v>
      </c>
      <c r="DR27" s="261">
        <v>0.16666666666666666</v>
      </c>
    </row>
    <row r="28" spans="1:122" s="80" customFormat="1" ht="15.6" x14ac:dyDescent="0.6">
      <c r="A28" s="260">
        <v>54</v>
      </c>
      <c r="B28" s="198" t="s">
        <v>347</v>
      </c>
      <c r="C28" s="182">
        <v>12385</v>
      </c>
      <c r="D28" s="182">
        <v>15569</v>
      </c>
      <c r="E28" s="187">
        <v>1.2570851836899475</v>
      </c>
      <c r="F28" s="182">
        <v>1894</v>
      </c>
      <c r="G28" s="182">
        <v>789</v>
      </c>
      <c r="H28" s="187">
        <v>0.78252623593374637</v>
      </c>
      <c r="I28" s="182">
        <v>14279</v>
      </c>
      <c r="J28" s="182">
        <v>16358</v>
      </c>
      <c r="K28" s="187">
        <v>1.1455984312626935</v>
      </c>
      <c r="L28" s="182">
        <v>62921</v>
      </c>
      <c r="M28" s="182">
        <v>31418</v>
      </c>
      <c r="N28" s="187">
        <v>0.49932454983232943</v>
      </c>
      <c r="O28" s="182">
        <v>77200</v>
      </c>
      <c r="P28" s="182">
        <v>47776</v>
      </c>
      <c r="Q28" s="187">
        <v>0.61886010362694299</v>
      </c>
      <c r="R28" s="182">
        <v>545</v>
      </c>
      <c r="S28" s="182">
        <v>196</v>
      </c>
      <c r="T28" s="187">
        <v>0.3596330275229358</v>
      </c>
      <c r="U28" s="182">
        <v>173</v>
      </c>
      <c r="V28" s="182">
        <v>76</v>
      </c>
      <c r="W28" s="187">
        <v>0.43930635838150289</v>
      </c>
      <c r="X28" s="182">
        <v>1440</v>
      </c>
      <c r="Y28" s="182">
        <v>402</v>
      </c>
      <c r="Z28" s="187">
        <v>0.27916666666666667</v>
      </c>
      <c r="AA28" s="182">
        <v>40000</v>
      </c>
      <c r="AB28" s="182">
        <v>23248</v>
      </c>
      <c r="AC28" s="187">
        <v>0.58120000000000005</v>
      </c>
      <c r="AD28" s="182">
        <v>241</v>
      </c>
      <c r="AE28" s="182">
        <v>55</v>
      </c>
      <c r="AF28" s="187">
        <v>0.22821576763485477</v>
      </c>
      <c r="AG28" s="182">
        <v>16180</v>
      </c>
      <c r="AH28" s="182">
        <v>5485</v>
      </c>
      <c r="AI28" s="187">
        <v>0.33899876390605688</v>
      </c>
      <c r="AJ28" s="182" t="s">
        <v>529</v>
      </c>
      <c r="AK28" s="182">
        <v>8</v>
      </c>
      <c r="AL28" s="187"/>
      <c r="AM28" s="182">
        <v>384</v>
      </c>
      <c r="AN28" s="182">
        <v>86</v>
      </c>
      <c r="AO28" s="187">
        <v>0.22395833333333334</v>
      </c>
      <c r="AP28" s="182" t="s">
        <v>528</v>
      </c>
      <c r="AQ28" s="182">
        <v>5</v>
      </c>
      <c r="AR28" s="187"/>
      <c r="AS28" s="182" t="s">
        <v>529</v>
      </c>
      <c r="AT28" s="182">
        <v>1</v>
      </c>
      <c r="AU28" s="187"/>
      <c r="AV28" s="182">
        <v>75</v>
      </c>
      <c r="AW28" s="182">
        <v>14</v>
      </c>
      <c r="AX28" s="187">
        <v>0.18666666666666668</v>
      </c>
      <c r="AY28" s="182">
        <v>1363</v>
      </c>
      <c r="AZ28" s="182">
        <v>441</v>
      </c>
      <c r="BA28" s="187">
        <v>0.32355099046221569</v>
      </c>
      <c r="BB28" s="182">
        <v>2500</v>
      </c>
      <c r="BC28" s="182">
        <v>1111</v>
      </c>
      <c r="BD28" s="187">
        <v>0.44440000000000002</v>
      </c>
      <c r="BE28" s="182">
        <v>20</v>
      </c>
      <c r="BF28" s="182">
        <v>1</v>
      </c>
      <c r="BG28" s="187">
        <v>0.05</v>
      </c>
      <c r="BH28" s="182">
        <v>38133</v>
      </c>
      <c r="BI28" s="182">
        <v>5920</v>
      </c>
      <c r="BJ28" s="187">
        <v>0.15524611229119137</v>
      </c>
      <c r="BK28" s="182">
        <v>16918</v>
      </c>
      <c r="BL28" s="182">
        <v>2801</v>
      </c>
      <c r="BM28" s="187">
        <v>0.16556330535524294</v>
      </c>
      <c r="BN28" s="182">
        <v>6472</v>
      </c>
      <c r="BO28" s="182">
        <v>751</v>
      </c>
      <c r="BP28" s="187">
        <v>0.11603831891223733</v>
      </c>
      <c r="BQ28" s="182">
        <v>4186</v>
      </c>
      <c r="BR28" s="182">
        <v>734</v>
      </c>
      <c r="BS28" s="187">
        <v>0.17534639273769709</v>
      </c>
      <c r="BT28" s="182">
        <v>10658</v>
      </c>
      <c r="BU28" s="182">
        <v>1485</v>
      </c>
      <c r="BV28" s="187">
        <v>0.13933195721523739</v>
      </c>
      <c r="BW28" s="182">
        <v>45332</v>
      </c>
      <c r="BX28" s="182">
        <v>10465</v>
      </c>
      <c r="BY28" s="187">
        <v>0.23085237801111796</v>
      </c>
      <c r="BZ28" s="182">
        <v>10051</v>
      </c>
      <c r="CA28" s="182">
        <v>1847</v>
      </c>
      <c r="CB28" s="187">
        <v>0.18376280967067954</v>
      </c>
      <c r="CC28" s="182">
        <v>55383</v>
      </c>
      <c r="CD28" s="182">
        <v>12312</v>
      </c>
      <c r="CE28" s="187">
        <v>0.2223064839391149</v>
      </c>
      <c r="CF28" s="186">
        <v>0.63</v>
      </c>
      <c r="CG28" s="186">
        <v>0.53016779721528029</v>
      </c>
      <c r="CH28" s="187">
        <v>0.84153618605600045</v>
      </c>
      <c r="CI28" s="182">
        <v>144</v>
      </c>
      <c r="CJ28" s="182">
        <v>0</v>
      </c>
      <c r="CK28" s="187">
        <v>0</v>
      </c>
      <c r="CL28" s="182">
        <v>121</v>
      </c>
      <c r="CM28" s="182">
        <v>0</v>
      </c>
      <c r="CN28" s="187">
        <v>0</v>
      </c>
      <c r="CO28" s="182">
        <v>12714</v>
      </c>
      <c r="CP28" s="182">
        <v>266</v>
      </c>
      <c r="CQ28" s="187">
        <v>2.0921818467830738E-2</v>
      </c>
      <c r="CR28" s="182">
        <v>69</v>
      </c>
      <c r="CS28" s="182">
        <v>0</v>
      </c>
      <c r="CT28" s="187">
        <v>0</v>
      </c>
      <c r="CU28" s="182">
        <v>34</v>
      </c>
      <c r="CV28" s="182">
        <v>0</v>
      </c>
      <c r="CW28" s="187">
        <v>0</v>
      </c>
      <c r="CX28" s="182" t="s">
        <v>529</v>
      </c>
      <c r="CY28" s="182" t="s">
        <v>173</v>
      </c>
      <c r="CZ28" s="187" t="s">
        <v>173</v>
      </c>
      <c r="DA28" s="182" t="s">
        <v>529</v>
      </c>
      <c r="DB28" s="182" t="s">
        <v>173</v>
      </c>
      <c r="DC28" s="187" t="s">
        <v>173</v>
      </c>
      <c r="DD28" s="182">
        <v>10</v>
      </c>
      <c r="DE28" s="182" t="s">
        <v>173</v>
      </c>
      <c r="DF28" s="187" t="s">
        <v>173</v>
      </c>
      <c r="DG28" s="182">
        <v>2950</v>
      </c>
      <c r="DH28" s="182">
        <v>9</v>
      </c>
      <c r="DI28" s="187">
        <v>3.0508474576271187E-3</v>
      </c>
      <c r="DJ28" s="182">
        <v>210</v>
      </c>
      <c r="DK28" s="182">
        <v>250</v>
      </c>
      <c r="DL28" s="187">
        <v>1.1904761904761905</v>
      </c>
      <c r="DM28" s="182">
        <v>170</v>
      </c>
      <c r="DN28" s="182">
        <v>29</v>
      </c>
      <c r="DO28" s="187">
        <v>0.17058823529411765</v>
      </c>
      <c r="DP28" s="182">
        <v>94</v>
      </c>
      <c r="DQ28" s="182">
        <v>19</v>
      </c>
      <c r="DR28" s="261">
        <v>0.20212765957446807</v>
      </c>
    </row>
    <row r="29" spans="1:122" s="80" customFormat="1" ht="15.6" x14ac:dyDescent="0.6">
      <c r="A29" s="260">
        <v>63</v>
      </c>
      <c r="B29" s="198" t="s">
        <v>348</v>
      </c>
      <c r="C29" s="182">
        <v>17853</v>
      </c>
      <c r="D29" s="182">
        <v>9243</v>
      </c>
      <c r="E29" s="187">
        <v>0.517728112922198</v>
      </c>
      <c r="F29" s="182">
        <v>1421</v>
      </c>
      <c r="G29" s="182">
        <v>431</v>
      </c>
      <c r="H29" s="187">
        <v>0.80673231051064809</v>
      </c>
      <c r="I29" s="182">
        <v>19274</v>
      </c>
      <c r="J29" s="182">
        <v>9674</v>
      </c>
      <c r="K29" s="187">
        <v>0.50191968454913349</v>
      </c>
      <c r="L29" s="182">
        <v>62100</v>
      </c>
      <c r="M29" s="182">
        <v>16768</v>
      </c>
      <c r="N29" s="187">
        <v>0.27001610305958135</v>
      </c>
      <c r="O29" s="182">
        <v>81374</v>
      </c>
      <c r="P29" s="182">
        <v>26442</v>
      </c>
      <c r="Q29" s="187">
        <v>0.32494408533438202</v>
      </c>
      <c r="R29" s="182">
        <v>2683</v>
      </c>
      <c r="S29" s="182">
        <v>1059</v>
      </c>
      <c r="T29" s="187">
        <v>0.39470741707044354</v>
      </c>
      <c r="U29" s="182">
        <v>595</v>
      </c>
      <c r="V29" s="182">
        <v>273</v>
      </c>
      <c r="W29" s="187">
        <v>0.45882352941176469</v>
      </c>
      <c r="X29" s="182">
        <v>1192</v>
      </c>
      <c r="Y29" s="182">
        <v>235</v>
      </c>
      <c r="Z29" s="187">
        <v>0.19714765100671142</v>
      </c>
      <c r="AA29" s="182">
        <v>34632</v>
      </c>
      <c r="AB29" s="182">
        <v>9034</v>
      </c>
      <c r="AC29" s="187">
        <v>0.26085701085701085</v>
      </c>
      <c r="AD29" s="182">
        <v>803</v>
      </c>
      <c r="AE29" s="182">
        <v>497</v>
      </c>
      <c r="AF29" s="187">
        <v>0.61892901618929019</v>
      </c>
      <c r="AG29" s="182">
        <v>15962</v>
      </c>
      <c r="AH29" s="182">
        <v>3550</v>
      </c>
      <c r="AI29" s="187">
        <v>0.22240320761809296</v>
      </c>
      <c r="AJ29" s="182" t="s">
        <v>529</v>
      </c>
      <c r="AK29" s="182">
        <v>13</v>
      </c>
      <c r="AL29" s="187"/>
      <c r="AM29" s="182">
        <v>553</v>
      </c>
      <c r="AN29" s="182">
        <v>182</v>
      </c>
      <c r="AO29" s="187">
        <v>0.32911392405063289</v>
      </c>
      <c r="AP29" s="182" t="s">
        <v>528</v>
      </c>
      <c r="AQ29" s="182">
        <v>7</v>
      </c>
      <c r="AR29" s="187"/>
      <c r="AS29" s="182" t="s">
        <v>529</v>
      </c>
      <c r="AT29" s="182">
        <v>1</v>
      </c>
      <c r="AU29" s="187"/>
      <c r="AV29" s="182">
        <v>11</v>
      </c>
      <c r="AW29" s="182">
        <v>12</v>
      </c>
      <c r="AX29" s="187">
        <v>1.0909090909090908</v>
      </c>
      <c r="AY29" s="182">
        <v>2030</v>
      </c>
      <c r="AZ29" s="182">
        <v>788</v>
      </c>
      <c r="BA29" s="187">
        <v>0.38817733990147785</v>
      </c>
      <c r="BB29" s="182">
        <v>3639</v>
      </c>
      <c r="BC29" s="182">
        <v>1062</v>
      </c>
      <c r="BD29" s="187">
        <v>0.29183841714756803</v>
      </c>
      <c r="BE29" s="182" t="s">
        <v>530</v>
      </c>
      <c r="BF29" s="182">
        <v>0</v>
      </c>
      <c r="BG29" s="187"/>
      <c r="BH29" s="182">
        <v>20400</v>
      </c>
      <c r="BI29" s="182">
        <v>6022</v>
      </c>
      <c r="BJ29" s="187">
        <v>0.29519607843137252</v>
      </c>
      <c r="BK29" s="182">
        <v>13122</v>
      </c>
      <c r="BL29" s="182">
        <v>5794</v>
      </c>
      <c r="BM29" s="187">
        <v>0.44154854442920288</v>
      </c>
      <c r="BN29" s="182">
        <v>4837</v>
      </c>
      <c r="BO29" s="182">
        <v>2449</v>
      </c>
      <c r="BP29" s="187">
        <v>0.50630556129832538</v>
      </c>
      <c r="BQ29" s="182">
        <v>3430</v>
      </c>
      <c r="BR29" s="182">
        <v>1819</v>
      </c>
      <c r="BS29" s="187">
        <v>0.53032069970845486</v>
      </c>
      <c r="BT29" s="182">
        <v>8267</v>
      </c>
      <c r="BU29" s="182">
        <v>4268</v>
      </c>
      <c r="BV29" s="187">
        <v>0.51626950526188464</v>
      </c>
      <c r="BW29" s="182">
        <v>20715</v>
      </c>
      <c r="BX29" s="182">
        <v>6919</v>
      </c>
      <c r="BY29" s="187">
        <v>0.33400917209751385</v>
      </c>
      <c r="BZ29" s="182">
        <v>5397</v>
      </c>
      <c r="CA29" s="182">
        <v>1294</v>
      </c>
      <c r="CB29" s="187">
        <v>0.23976283120251993</v>
      </c>
      <c r="CC29" s="182">
        <v>26112</v>
      </c>
      <c r="CD29" s="182">
        <v>8213</v>
      </c>
      <c r="CE29" s="187">
        <v>0.31452971813725489</v>
      </c>
      <c r="CF29" s="186">
        <v>0.63</v>
      </c>
      <c r="CG29" s="186">
        <v>0.73662409389023131</v>
      </c>
      <c r="CH29" s="187">
        <v>1.1692445934765576</v>
      </c>
      <c r="CI29" s="182">
        <v>50</v>
      </c>
      <c r="CJ29" s="182">
        <v>11</v>
      </c>
      <c r="CK29" s="187">
        <v>0.22</v>
      </c>
      <c r="CL29" s="182">
        <v>99</v>
      </c>
      <c r="CM29" s="182">
        <v>11</v>
      </c>
      <c r="CN29" s="187">
        <v>0.1111111111111111</v>
      </c>
      <c r="CO29" s="182">
        <v>13677</v>
      </c>
      <c r="CP29" s="182">
        <v>1911</v>
      </c>
      <c r="CQ29" s="187">
        <v>0.13972362360166704</v>
      </c>
      <c r="CR29" s="182">
        <v>115</v>
      </c>
      <c r="CS29" s="182">
        <v>23</v>
      </c>
      <c r="CT29" s="187">
        <v>0.2</v>
      </c>
      <c r="CU29" s="182">
        <v>57</v>
      </c>
      <c r="CV29" s="182">
        <v>58</v>
      </c>
      <c r="CW29" s="187">
        <v>1.0175438596491229</v>
      </c>
      <c r="CX29" s="182">
        <v>1</v>
      </c>
      <c r="CY29" s="182" t="s">
        <v>173</v>
      </c>
      <c r="CZ29" s="187" t="s">
        <v>173</v>
      </c>
      <c r="DA29" s="182">
        <v>1</v>
      </c>
      <c r="DB29" s="182" t="s">
        <v>173</v>
      </c>
      <c r="DC29" s="187" t="s">
        <v>173</v>
      </c>
      <c r="DD29" s="182">
        <v>10</v>
      </c>
      <c r="DE29" s="182" t="s">
        <v>173</v>
      </c>
      <c r="DF29" s="187" t="s">
        <v>173</v>
      </c>
      <c r="DG29" s="182">
        <v>570</v>
      </c>
      <c r="DH29" s="182">
        <v>111</v>
      </c>
      <c r="DI29" s="187">
        <v>0.19473684210526315</v>
      </c>
      <c r="DJ29" s="182">
        <v>225</v>
      </c>
      <c r="DK29" s="182">
        <v>51</v>
      </c>
      <c r="DL29" s="187">
        <v>0.22666666666666666</v>
      </c>
      <c r="DM29" s="182">
        <v>80</v>
      </c>
      <c r="DN29" s="182">
        <v>9</v>
      </c>
      <c r="DO29" s="187">
        <v>0.1125</v>
      </c>
      <c r="DP29" s="182">
        <v>44</v>
      </c>
      <c r="DQ29" s="182">
        <v>6</v>
      </c>
      <c r="DR29" s="261">
        <v>0.13636363636363635</v>
      </c>
    </row>
    <row r="30" spans="1:122" s="80" customFormat="1" ht="15.6" x14ac:dyDescent="0.6">
      <c r="A30" s="260">
        <v>66</v>
      </c>
      <c r="B30" s="198" t="s">
        <v>349</v>
      </c>
      <c r="C30" s="182">
        <v>12235</v>
      </c>
      <c r="D30" s="182">
        <v>7949</v>
      </c>
      <c r="E30" s="187">
        <v>0.64969350224765021</v>
      </c>
      <c r="F30" s="182">
        <v>1421</v>
      </c>
      <c r="G30" s="182">
        <v>450</v>
      </c>
      <c r="H30" s="187">
        <v>0.8065727699530516</v>
      </c>
      <c r="I30" s="182">
        <v>13656</v>
      </c>
      <c r="J30" s="182">
        <v>8399</v>
      </c>
      <c r="K30" s="187">
        <v>0.61504100761570002</v>
      </c>
      <c r="L30" s="182">
        <v>71176</v>
      </c>
      <c r="M30" s="182">
        <v>14457</v>
      </c>
      <c r="N30" s="187">
        <v>0.20311621895020793</v>
      </c>
      <c r="O30" s="182">
        <v>84832</v>
      </c>
      <c r="P30" s="182">
        <v>22856</v>
      </c>
      <c r="Q30" s="187">
        <v>0.26942663145982648</v>
      </c>
      <c r="R30" s="182">
        <v>1556</v>
      </c>
      <c r="S30" s="182">
        <v>187</v>
      </c>
      <c r="T30" s="187">
        <v>0.12017994858611825</v>
      </c>
      <c r="U30" s="182">
        <v>781</v>
      </c>
      <c r="V30" s="182">
        <v>144</v>
      </c>
      <c r="W30" s="187">
        <v>0.18437900128040974</v>
      </c>
      <c r="X30" s="182">
        <v>506</v>
      </c>
      <c r="Y30" s="182">
        <v>133</v>
      </c>
      <c r="Z30" s="187">
        <v>0.26284584980237152</v>
      </c>
      <c r="AA30" s="182">
        <v>43720</v>
      </c>
      <c r="AB30" s="182">
        <v>10971</v>
      </c>
      <c r="AC30" s="187">
        <v>0.2509377859103385</v>
      </c>
      <c r="AD30" s="182">
        <v>224</v>
      </c>
      <c r="AE30" s="182">
        <v>118</v>
      </c>
      <c r="AF30" s="187">
        <v>0.5267857142857143</v>
      </c>
      <c r="AG30" s="182">
        <v>15659</v>
      </c>
      <c r="AH30" s="182">
        <v>1712</v>
      </c>
      <c r="AI30" s="187">
        <v>0.10933009770738872</v>
      </c>
      <c r="AJ30" s="182" t="s">
        <v>529</v>
      </c>
      <c r="AK30" s="182">
        <v>17</v>
      </c>
      <c r="AL30" s="187"/>
      <c r="AM30" s="182">
        <v>908</v>
      </c>
      <c r="AN30" s="182">
        <v>106</v>
      </c>
      <c r="AO30" s="187">
        <v>0.11674008810572688</v>
      </c>
      <c r="AP30" s="182" t="s">
        <v>528</v>
      </c>
      <c r="AQ30" s="182">
        <v>4</v>
      </c>
      <c r="AR30" s="187"/>
      <c r="AS30" s="182" t="s">
        <v>529</v>
      </c>
      <c r="AT30" s="182">
        <v>0</v>
      </c>
      <c r="AU30" s="187"/>
      <c r="AV30" s="182">
        <v>77</v>
      </c>
      <c r="AW30" s="182">
        <v>3</v>
      </c>
      <c r="AX30" s="187">
        <v>3.896103896103896E-2</v>
      </c>
      <c r="AY30" s="182">
        <v>1776</v>
      </c>
      <c r="AZ30" s="182">
        <v>368</v>
      </c>
      <c r="BA30" s="187">
        <v>0.2072072072072072</v>
      </c>
      <c r="BB30" s="182">
        <v>5969</v>
      </c>
      <c r="BC30" s="182">
        <v>671</v>
      </c>
      <c r="BD30" s="187">
        <v>0.11241413972189647</v>
      </c>
      <c r="BE30" s="182" t="s">
        <v>530</v>
      </c>
      <c r="BF30" s="182">
        <v>0</v>
      </c>
      <c r="BG30" s="187"/>
      <c r="BH30" s="182">
        <v>27720</v>
      </c>
      <c r="BI30" s="182">
        <v>6443</v>
      </c>
      <c r="BJ30" s="187">
        <v>0.23243145743145743</v>
      </c>
      <c r="BK30" s="182">
        <v>26963</v>
      </c>
      <c r="BL30" s="182">
        <v>7971</v>
      </c>
      <c r="BM30" s="187">
        <v>0.29562734117123468</v>
      </c>
      <c r="BN30" s="182">
        <v>10497</v>
      </c>
      <c r="BO30" s="182">
        <v>2236</v>
      </c>
      <c r="BP30" s="187">
        <v>0.21301324187863199</v>
      </c>
      <c r="BQ30" s="182">
        <v>6490</v>
      </c>
      <c r="BR30" s="182">
        <v>1673</v>
      </c>
      <c r="BS30" s="187">
        <v>0.25778120184899844</v>
      </c>
      <c r="BT30" s="182">
        <v>16987</v>
      </c>
      <c r="BU30" s="182">
        <v>3909</v>
      </c>
      <c r="BV30" s="187">
        <v>0.2301171484076058</v>
      </c>
      <c r="BW30" s="182">
        <v>18952</v>
      </c>
      <c r="BX30" s="182">
        <v>5752</v>
      </c>
      <c r="BY30" s="187">
        <v>0.30350358801181931</v>
      </c>
      <c r="BZ30" s="182">
        <v>5802</v>
      </c>
      <c r="CA30" s="182">
        <v>932</v>
      </c>
      <c r="CB30" s="187">
        <v>0.16063426404688039</v>
      </c>
      <c r="CC30" s="182">
        <v>24754</v>
      </c>
      <c r="CD30" s="182">
        <v>6684</v>
      </c>
      <c r="CE30" s="187">
        <v>0.27001696695483557</v>
      </c>
      <c r="CF30" s="186">
        <v>0.63</v>
      </c>
      <c r="CG30" s="186">
        <v>0.4904027098231088</v>
      </c>
      <c r="CH30" s="187">
        <v>0.77841699971922029</v>
      </c>
      <c r="CI30" s="182">
        <v>76</v>
      </c>
      <c r="CJ30" s="182">
        <v>5</v>
      </c>
      <c r="CK30" s="187">
        <v>6.5789473684210523E-2</v>
      </c>
      <c r="CL30" s="182">
        <v>76</v>
      </c>
      <c r="CM30" s="182">
        <v>2</v>
      </c>
      <c r="CN30" s="187">
        <v>2.6315789473684209E-2</v>
      </c>
      <c r="CO30" s="182">
        <v>12521</v>
      </c>
      <c r="CP30" s="182">
        <v>1034</v>
      </c>
      <c r="CQ30" s="187">
        <v>8.2581263477358044E-2</v>
      </c>
      <c r="CR30" s="182">
        <v>102</v>
      </c>
      <c r="CS30" s="182">
        <v>0</v>
      </c>
      <c r="CT30" s="187">
        <v>0</v>
      </c>
      <c r="CU30" s="182">
        <v>51</v>
      </c>
      <c r="CV30" s="182">
        <v>0</v>
      </c>
      <c r="CW30" s="187">
        <v>0</v>
      </c>
      <c r="CX30" s="182" t="s">
        <v>529</v>
      </c>
      <c r="CY30" s="182" t="s">
        <v>173</v>
      </c>
      <c r="CZ30" s="187" t="s">
        <v>173</v>
      </c>
      <c r="DA30" s="182" t="s">
        <v>529</v>
      </c>
      <c r="DB30" s="182" t="s">
        <v>173</v>
      </c>
      <c r="DC30" s="187" t="s">
        <v>173</v>
      </c>
      <c r="DD30" s="182" t="s">
        <v>529</v>
      </c>
      <c r="DE30" s="182" t="s">
        <v>173</v>
      </c>
      <c r="DF30" s="187" t="s">
        <v>173</v>
      </c>
      <c r="DG30" s="182">
        <v>1691</v>
      </c>
      <c r="DH30" s="182">
        <v>65</v>
      </c>
      <c r="DI30" s="187">
        <v>3.8438793613246598E-2</v>
      </c>
      <c r="DJ30" s="182">
        <v>208</v>
      </c>
      <c r="DK30" s="182">
        <v>176</v>
      </c>
      <c r="DL30" s="187">
        <v>0.84615384615384615</v>
      </c>
      <c r="DM30" s="182">
        <v>76</v>
      </c>
      <c r="DN30" s="182">
        <v>0</v>
      </c>
      <c r="DO30" s="187">
        <v>0</v>
      </c>
      <c r="DP30" s="182">
        <v>42</v>
      </c>
      <c r="DQ30" s="182">
        <v>0</v>
      </c>
      <c r="DR30" s="261">
        <v>0</v>
      </c>
    </row>
    <row r="31" spans="1:122" s="80" customFormat="1" ht="15.6" x14ac:dyDescent="0.6">
      <c r="A31" s="260">
        <v>68</v>
      </c>
      <c r="B31" s="198" t="s">
        <v>350</v>
      </c>
      <c r="C31" s="182">
        <v>32073</v>
      </c>
      <c r="D31" s="182">
        <v>17143</v>
      </c>
      <c r="E31" s="187">
        <v>0.53449942319084587</v>
      </c>
      <c r="F31" s="182">
        <v>2631</v>
      </c>
      <c r="G31" s="182">
        <v>876</v>
      </c>
      <c r="H31" s="187">
        <v>0.73663297918286252</v>
      </c>
      <c r="I31" s="182">
        <v>34704</v>
      </c>
      <c r="J31" s="182">
        <v>18019</v>
      </c>
      <c r="K31" s="187">
        <v>0.51921968649147077</v>
      </c>
      <c r="L31" s="182">
        <v>73754</v>
      </c>
      <c r="M31" s="182">
        <v>27284</v>
      </c>
      <c r="N31" s="187">
        <v>0.36993247823846842</v>
      </c>
      <c r="O31" s="182">
        <v>108458</v>
      </c>
      <c r="P31" s="182">
        <v>45303</v>
      </c>
      <c r="Q31" s="187">
        <v>0.41770086116284644</v>
      </c>
      <c r="R31" s="182">
        <v>2166</v>
      </c>
      <c r="S31" s="182">
        <v>548</v>
      </c>
      <c r="T31" s="187">
        <v>0.25300092336103419</v>
      </c>
      <c r="U31" s="182">
        <v>349</v>
      </c>
      <c r="V31" s="182">
        <v>206</v>
      </c>
      <c r="W31" s="187">
        <v>0.5902578796561605</v>
      </c>
      <c r="X31" s="182">
        <v>1902</v>
      </c>
      <c r="Y31" s="182">
        <v>873</v>
      </c>
      <c r="Z31" s="187">
        <v>0.4589905362776025</v>
      </c>
      <c r="AA31" s="182">
        <v>35868</v>
      </c>
      <c r="AB31" s="182">
        <v>16322</v>
      </c>
      <c r="AC31" s="187">
        <v>0.45505743280918926</v>
      </c>
      <c r="AD31" s="182">
        <v>222</v>
      </c>
      <c r="AE31" s="182">
        <v>58</v>
      </c>
      <c r="AF31" s="187">
        <v>0.26126126126126126</v>
      </c>
      <c r="AG31" s="182">
        <v>22405</v>
      </c>
      <c r="AH31" s="182">
        <v>5268</v>
      </c>
      <c r="AI31" s="187">
        <v>0.23512608792680206</v>
      </c>
      <c r="AJ31" s="182" t="s">
        <v>529</v>
      </c>
      <c r="AK31" s="182">
        <v>28</v>
      </c>
      <c r="AL31" s="187"/>
      <c r="AM31" s="182">
        <v>1150</v>
      </c>
      <c r="AN31" s="182">
        <v>334</v>
      </c>
      <c r="AO31" s="187">
        <v>0.29043478260869565</v>
      </c>
      <c r="AP31" s="182" t="s">
        <v>528</v>
      </c>
      <c r="AQ31" s="182">
        <v>8</v>
      </c>
      <c r="AR31" s="187"/>
      <c r="AS31" s="182" t="s">
        <v>529</v>
      </c>
      <c r="AT31" s="182">
        <v>2</v>
      </c>
      <c r="AU31" s="187"/>
      <c r="AV31" s="182">
        <v>90</v>
      </c>
      <c r="AW31" s="182">
        <v>12</v>
      </c>
      <c r="AX31" s="187">
        <v>0.13333333333333333</v>
      </c>
      <c r="AY31" s="182">
        <v>3872</v>
      </c>
      <c r="AZ31" s="182">
        <v>1141</v>
      </c>
      <c r="BA31" s="187">
        <v>0.29467975206611569</v>
      </c>
      <c r="BB31" s="182">
        <v>5710</v>
      </c>
      <c r="BC31" s="182">
        <v>2239</v>
      </c>
      <c r="BD31" s="187">
        <v>0.39211908931698775</v>
      </c>
      <c r="BE31" s="182">
        <v>20</v>
      </c>
      <c r="BF31" s="182">
        <v>0</v>
      </c>
      <c r="BG31" s="187">
        <v>0</v>
      </c>
      <c r="BH31" s="182">
        <v>46229</v>
      </c>
      <c r="BI31" s="182">
        <v>5506</v>
      </c>
      <c r="BJ31" s="187">
        <v>0.11910272772502109</v>
      </c>
      <c r="BK31" s="182">
        <v>49282</v>
      </c>
      <c r="BL31" s="182">
        <v>7264</v>
      </c>
      <c r="BM31" s="187">
        <v>0.14739661539710239</v>
      </c>
      <c r="BN31" s="182">
        <v>15324</v>
      </c>
      <c r="BO31" s="182">
        <v>2398</v>
      </c>
      <c r="BP31" s="187">
        <v>0.15648655703471678</v>
      </c>
      <c r="BQ31" s="182">
        <v>14337</v>
      </c>
      <c r="BR31" s="182">
        <v>1548</v>
      </c>
      <c r="BS31" s="187">
        <v>0.10797237915881984</v>
      </c>
      <c r="BT31" s="182">
        <v>29661</v>
      </c>
      <c r="BU31" s="182">
        <v>3946</v>
      </c>
      <c r="BV31" s="187">
        <v>0.13303664744951282</v>
      </c>
      <c r="BW31" s="182">
        <v>35314</v>
      </c>
      <c r="BX31" s="182">
        <v>9373</v>
      </c>
      <c r="BY31" s="187">
        <v>0.26541881406807499</v>
      </c>
      <c r="BZ31" s="182">
        <v>12317</v>
      </c>
      <c r="CA31" s="182">
        <v>1950</v>
      </c>
      <c r="CB31" s="187">
        <v>0.15831777218478527</v>
      </c>
      <c r="CC31" s="182">
        <v>47631</v>
      </c>
      <c r="CD31" s="182">
        <v>11323</v>
      </c>
      <c r="CE31" s="187">
        <v>0.23772333144380761</v>
      </c>
      <c r="CF31" s="186">
        <v>0.63</v>
      </c>
      <c r="CG31" s="186">
        <v>0.54322687224669608</v>
      </c>
      <c r="CH31" s="187">
        <v>0.8622648765820573</v>
      </c>
      <c r="CI31" s="182">
        <v>289</v>
      </c>
      <c r="CJ31" s="182">
        <v>13</v>
      </c>
      <c r="CK31" s="187">
        <v>4.4982698961937718E-2</v>
      </c>
      <c r="CL31" s="182">
        <v>220</v>
      </c>
      <c r="CM31" s="182">
        <v>3</v>
      </c>
      <c r="CN31" s="187">
        <v>1.3636363636363636E-2</v>
      </c>
      <c r="CO31" s="182">
        <v>28938</v>
      </c>
      <c r="CP31" s="182">
        <v>2687</v>
      </c>
      <c r="CQ31" s="187">
        <v>9.2853687193309831E-2</v>
      </c>
      <c r="CR31" s="182">
        <v>242</v>
      </c>
      <c r="CS31" s="182">
        <v>1</v>
      </c>
      <c r="CT31" s="187">
        <v>4.1322314049586778E-3</v>
      </c>
      <c r="CU31" s="182">
        <v>120</v>
      </c>
      <c r="CV31" s="182">
        <v>0</v>
      </c>
      <c r="CW31" s="187">
        <v>0</v>
      </c>
      <c r="CX31" s="182">
        <v>2</v>
      </c>
      <c r="CY31" s="182" t="s">
        <v>173</v>
      </c>
      <c r="CZ31" s="187" t="s">
        <v>173</v>
      </c>
      <c r="DA31" s="182" t="s">
        <v>529</v>
      </c>
      <c r="DB31" s="182" t="s">
        <v>173</v>
      </c>
      <c r="DC31" s="187" t="s">
        <v>173</v>
      </c>
      <c r="DD31" s="182">
        <v>10</v>
      </c>
      <c r="DE31" s="182" t="s">
        <v>173</v>
      </c>
      <c r="DF31" s="187" t="s">
        <v>173</v>
      </c>
      <c r="DG31" s="182">
        <v>4588</v>
      </c>
      <c r="DH31" s="182">
        <v>604</v>
      </c>
      <c r="DI31" s="187">
        <v>0.13164777680906714</v>
      </c>
      <c r="DJ31" s="182">
        <v>478</v>
      </c>
      <c r="DK31" s="182">
        <v>270</v>
      </c>
      <c r="DL31" s="187">
        <v>0.56485355648535562</v>
      </c>
      <c r="DM31" s="182">
        <v>170</v>
      </c>
      <c r="DN31" s="182">
        <v>14</v>
      </c>
      <c r="DO31" s="187">
        <v>8.2352941176470587E-2</v>
      </c>
      <c r="DP31" s="182">
        <v>94</v>
      </c>
      <c r="DQ31" s="182">
        <v>12</v>
      </c>
      <c r="DR31" s="261">
        <v>0.1276595744680851</v>
      </c>
    </row>
    <row r="32" spans="1:122" s="80" customFormat="1" ht="15.6" x14ac:dyDescent="0.6">
      <c r="A32" s="260">
        <v>70</v>
      </c>
      <c r="B32" s="198" t="s">
        <v>351</v>
      </c>
      <c r="C32" s="182">
        <v>18910</v>
      </c>
      <c r="D32" s="182">
        <v>5627</v>
      </c>
      <c r="E32" s="187">
        <v>0.29756742464304603</v>
      </c>
      <c r="F32" s="182">
        <v>592</v>
      </c>
      <c r="G32" s="182">
        <v>67</v>
      </c>
      <c r="H32" s="187">
        <v>0.613126079447323</v>
      </c>
      <c r="I32" s="182">
        <v>19502</v>
      </c>
      <c r="J32" s="182">
        <v>5694</v>
      </c>
      <c r="K32" s="187">
        <v>0.29197005435339968</v>
      </c>
      <c r="L32" s="182">
        <v>15879</v>
      </c>
      <c r="M32" s="182">
        <v>1532</v>
      </c>
      <c r="N32" s="187">
        <v>9.6479627180552932E-2</v>
      </c>
      <c r="O32" s="182">
        <v>35381</v>
      </c>
      <c r="P32" s="182">
        <v>7226</v>
      </c>
      <c r="Q32" s="187">
        <v>0.2042339108561092</v>
      </c>
      <c r="R32" s="182">
        <v>288</v>
      </c>
      <c r="S32" s="182">
        <v>18</v>
      </c>
      <c r="T32" s="187">
        <v>6.25E-2</v>
      </c>
      <c r="U32" s="182">
        <v>2500</v>
      </c>
      <c r="V32" s="182">
        <v>96</v>
      </c>
      <c r="W32" s="187">
        <v>3.8399999999999997E-2</v>
      </c>
      <c r="X32" s="182">
        <v>120</v>
      </c>
      <c r="Y32" s="182">
        <v>16</v>
      </c>
      <c r="Z32" s="187">
        <v>0.13333333333333333</v>
      </c>
      <c r="AA32" s="182">
        <v>9100</v>
      </c>
      <c r="AB32" s="182">
        <v>1115</v>
      </c>
      <c r="AC32" s="187">
        <v>0.12252747252747252</v>
      </c>
      <c r="AD32" s="182">
        <v>10</v>
      </c>
      <c r="AE32" s="182">
        <v>0</v>
      </c>
      <c r="AF32" s="187">
        <v>0</v>
      </c>
      <c r="AG32" s="182">
        <v>2000</v>
      </c>
      <c r="AH32" s="182">
        <v>208</v>
      </c>
      <c r="AI32" s="187">
        <v>0.104</v>
      </c>
      <c r="AJ32" s="182" t="s">
        <v>529</v>
      </c>
      <c r="AK32" s="182">
        <v>2</v>
      </c>
      <c r="AL32" s="187"/>
      <c r="AM32" s="182">
        <v>1504</v>
      </c>
      <c r="AN32" s="182">
        <v>18</v>
      </c>
      <c r="AO32" s="187">
        <v>1.1968085106382979E-2</v>
      </c>
      <c r="AP32" s="182" t="s">
        <v>528</v>
      </c>
      <c r="AQ32" s="182">
        <v>0</v>
      </c>
      <c r="AR32" s="187"/>
      <c r="AS32" s="182" t="s">
        <v>529</v>
      </c>
      <c r="AT32" s="182">
        <v>0</v>
      </c>
      <c r="AU32" s="187"/>
      <c r="AV32" s="182">
        <v>130</v>
      </c>
      <c r="AW32" s="182">
        <v>18</v>
      </c>
      <c r="AX32" s="187">
        <v>0.13846153846153847</v>
      </c>
      <c r="AY32" s="182">
        <v>27</v>
      </c>
      <c r="AZ32" s="182">
        <v>3</v>
      </c>
      <c r="BA32" s="187">
        <v>0.1111111111111111</v>
      </c>
      <c r="BB32" s="182">
        <v>200</v>
      </c>
      <c r="BC32" s="182">
        <v>38</v>
      </c>
      <c r="BD32" s="187">
        <v>0.19</v>
      </c>
      <c r="BE32" s="182" t="s">
        <v>530</v>
      </c>
      <c r="BF32" s="182">
        <v>0</v>
      </c>
      <c r="BG32" s="187"/>
      <c r="BH32" s="182">
        <v>15200</v>
      </c>
      <c r="BI32" s="182">
        <v>3376</v>
      </c>
      <c r="BJ32" s="187">
        <v>0.22210526315789475</v>
      </c>
      <c r="BK32" s="182">
        <v>6343</v>
      </c>
      <c r="BL32" s="182">
        <v>774</v>
      </c>
      <c r="BM32" s="187">
        <v>0.12202427873246098</v>
      </c>
      <c r="BN32" s="182">
        <v>2136</v>
      </c>
      <c r="BO32" s="182">
        <v>142</v>
      </c>
      <c r="BP32" s="187">
        <v>6.6479400749063666E-2</v>
      </c>
      <c r="BQ32" s="182">
        <v>1809</v>
      </c>
      <c r="BR32" s="182">
        <v>170</v>
      </c>
      <c r="BS32" s="187">
        <v>9.3974571586511887E-2</v>
      </c>
      <c r="BT32" s="182">
        <v>3945</v>
      </c>
      <c r="BU32" s="182">
        <v>312</v>
      </c>
      <c r="BV32" s="187">
        <v>7.9087452471482883E-2</v>
      </c>
      <c r="BW32" s="182">
        <v>14992</v>
      </c>
      <c r="BX32" s="182">
        <v>3766</v>
      </c>
      <c r="BY32" s="187">
        <v>0.25120064034151546</v>
      </c>
      <c r="BZ32" s="182">
        <v>10440</v>
      </c>
      <c r="CA32" s="182">
        <v>2987</v>
      </c>
      <c r="CB32" s="187">
        <v>0.28611111111111109</v>
      </c>
      <c r="CC32" s="182">
        <v>25432</v>
      </c>
      <c r="CD32" s="182">
        <v>6753</v>
      </c>
      <c r="CE32" s="187">
        <v>0.26553161371500472</v>
      </c>
      <c r="CF32" s="186">
        <v>0.63</v>
      </c>
      <c r="CG32" s="186">
        <v>0.40310077519379844</v>
      </c>
      <c r="CH32" s="187">
        <v>0.63984250030761658</v>
      </c>
      <c r="CI32" s="182">
        <v>97</v>
      </c>
      <c r="CJ32" s="182">
        <v>0</v>
      </c>
      <c r="CK32" s="187">
        <v>0</v>
      </c>
      <c r="CL32" s="182">
        <v>138</v>
      </c>
      <c r="CM32" s="182">
        <v>6</v>
      </c>
      <c r="CN32" s="187">
        <v>4.3478260869565216E-2</v>
      </c>
      <c r="CO32" s="182">
        <v>10964</v>
      </c>
      <c r="CP32" s="182">
        <v>468</v>
      </c>
      <c r="CQ32" s="187">
        <v>4.2685151404596861E-2</v>
      </c>
      <c r="CR32" s="182">
        <v>105</v>
      </c>
      <c r="CS32" s="182">
        <v>8</v>
      </c>
      <c r="CT32" s="187">
        <v>7.6190476190476197E-2</v>
      </c>
      <c r="CU32" s="182">
        <v>52</v>
      </c>
      <c r="CV32" s="182">
        <v>0</v>
      </c>
      <c r="CW32" s="187">
        <v>0</v>
      </c>
      <c r="CX32" s="182">
        <v>1</v>
      </c>
      <c r="CY32" s="182" t="s">
        <v>173</v>
      </c>
      <c r="CZ32" s="187" t="s">
        <v>173</v>
      </c>
      <c r="DA32" s="182">
        <v>3</v>
      </c>
      <c r="DB32" s="182" t="s">
        <v>173</v>
      </c>
      <c r="DC32" s="187" t="s">
        <v>173</v>
      </c>
      <c r="DD32" s="182" t="s">
        <v>529</v>
      </c>
      <c r="DE32" s="182" t="s">
        <v>173</v>
      </c>
      <c r="DF32" s="187" t="s">
        <v>173</v>
      </c>
      <c r="DG32" s="182">
        <v>3126</v>
      </c>
      <c r="DH32" s="182">
        <v>353</v>
      </c>
      <c r="DI32" s="187">
        <v>0.11292386436340371</v>
      </c>
      <c r="DJ32" s="182">
        <v>180</v>
      </c>
      <c r="DK32" s="182">
        <v>0</v>
      </c>
      <c r="DL32" s="187">
        <v>0</v>
      </c>
      <c r="DM32" s="182">
        <v>63</v>
      </c>
      <c r="DN32" s="182">
        <v>13</v>
      </c>
      <c r="DO32" s="187">
        <v>0.20634920634920634</v>
      </c>
      <c r="DP32" s="182">
        <v>35</v>
      </c>
      <c r="DQ32" s="182">
        <v>15</v>
      </c>
      <c r="DR32" s="261">
        <v>0.42857142857142855</v>
      </c>
    </row>
    <row r="33" spans="1:122" s="80" customFormat="1" ht="15.6" x14ac:dyDescent="0.6">
      <c r="A33" s="260">
        <v>73</v>
      </c>
      <c r="B33" s="198" t="s">
        <v>352</v>
      </c>
      <c r="C33" s="182">
        <v>41528</v>
      </c>
      <c r="D33" s="182">
        <v>20354</v>
      </c>
      <c r="E33" s="187">
        <v>0.49012714313234446</v>
      </c>
      <c r="F33" s="182">
        <v>2961</v>
      </c>
      <c r="G33" s="182">
        <v>825</v>
      </c>
      <c r="H33" s="187">
        <v>0.80165704243032887</v>
      </c>
      <c r="I33" s="182">
        <v>44489</v>
      </c>
      <c r="J33" s="182">
        <v>21179</v>
      </c>
      <c r="K33" s="187">
        <v>0.47605025961473624</v>
      </c>
      <c r="L33" s="182">
        <v>64888</v>
      </c>
      <c r="M33" s="182">
        <v>14850</v>
      </c>
      <c r="N33" s="187">
        <v>0.22885587473801011</v>
      </c>
      <c r="O33" s="182">
        <v>109377</v>
      </c>
      <c r="P33" s="182">
        <v>36029</v>
      </c>
      <c r="Q33" s="187">
        <v>0.32940197664956983</v>
      </c>
      <c r="R33" s="182">
        <v>2056</v>
      </c>
      <c r="S33" s="182">
        <v>368</v>
      </c>
      <c r="T33" s="187">
        <v>0.17898832684824903</v>
      </c>
      <c r="U33" s="182">
        <v>1500</v>
      </c>
      <c r="V33" s="182">
        <v>256</v>
      </c>
      <c r="W33" s="187">
        <v>0.17066666666666666</v>
      </c>
      <c r="X33" s="182">
        <v>2687</v>
      </c>
      <c r="Y33" s="182">
        <v>1062</v>
      </c>
      <c r="Z33" s="187">
        <v>0.39523632303684408</v>
      </c>
      <c r="AA33" s="182">
        <v>26162</v>
      </c>
      <c r="AB33" s="182">
        <v>6858</v>
      </c>
      <c r="AC33" s="187">
        <v>0.26213592233009708</v>
      </c>
      <c r="AD33" s="182">
        <v>300</v>
      </c>
      <c r="AE33" s="182">
        <v>24</v>
      </c>
      <c r="AF33" s="187">
        <v>0.08</v>
      </c>
      <c r="AG33" s="182">
        <v>20110</v>
      </c>
      <c r="AH33" s="182">
        <v>4069</v>
      </c>
      <c r="AI33" s="187">
        <v>0.20233714569865738</v>
      </c>
      <c r="AJ33" s="182" t="s">
        <v>529</v>
      </c>
      <c r="AK33" s="182">
        <v>26</v>
      </c>
      <c r="AL33" s="187"/>
      <c r="AM33" s="182">
        <v>836</v>
      </c>
      <c r="AN33" s="182">
        <v>204</v>
      </c>
      <c r="AO33" s="187">
        <v>0.24401913875598086</v>
      </c>
      <c r="AP33" s="182" t="s">
        <v>528</v>
      </c>
      <c r="AQ33" s="182">
        <v>4</v>
      </c>
      <c r="AR33" s="187"/>
      <c r="AS33" s="182" t="s">
        <v>529</v>
      </c>
      <c r="AT33" s="182">
        <v>5</v>
      </c>
      <c r="AU33" s="187"/>
      <c r="AV33" s="182">
        <v>163</v>
      </c>
      <c r="AW33" s="182">
        <v>74</v>
      </c>
      <c r="AX33" s="187">
        <v>0.45398773006134968</v>
      </c>
      <c r="AY33" s="182">
        <v>1896</v>
      </c>
      <c r="AZ33" s="182">
        <v>525</v>
      </c>
      <c r="BA33" s="187">
        <v>0.27689873417721517</v>
      </c>
      <c r="BB33" s="182">
        <v>9158</v>
      </c>
      <c r="BC33" s="182">
        <v>1233</v>
      </c>
      <c r="BD33" s="187">
        <v>0.13463638348984494</v>
      </c>
      <c r="BE33" s="182">
        <v>20</v>
      </c>
      <c r="BF33" s="182">
        <v>0</v>
      </c>
      <c r="BG33" s="187">
        <v>0</v>
      </c>
      <c r="BH33" s="182">
        <v>27836</v>
      </c>
      <c r="BI33" s="182">
        <v>7619</v>
      </c>
      <c r="BJ33" s="187">
        <v>0.27371030320448342</v>
      </c>
      <c r="BK33" s="182">
        <v>13492</v>
      </c>
      <c r="BL33" s="182">
        <v>4427</v>
      </c>
      <c r="BM33" s="187">
        <v>0.32812036762525942</v>
      </c>
      <c r="BN33" s="182">
        <v>5287</v>
      </c>
      <c r="BO33" s="182">
        <v>2320</v>
      </c>
      <c r="BP33" s="187">
        <v>0.43881218082088141</v>
      </c>
      <c r="BQ33" s="182">
        <v>3213</v>
      </c>
      <c r="BR33" s="182">
        <v>1359</v>
      </c>
      <c r="BS33" s="187">
        <v>0.42296918767507002</v>
      </c>
      <c r="BT33" s="182">
        <v>8500</v>
      </c>
      <c r="BU33" s="182">
        <v>3679</v>
      </c>
      <c r="BV33" s="187">
        <v>0.43282352941176472</v>
      </c>
      <c r="BW33" s="182">
        <v>34293</v>
      </c>
      <c r="BX33" s="182">
        <v>11393</v>
      </c>
      <c r="BY33" s="187">
        <v>0.3322252354707958</v>
      </c>
      <c r="BZ33" s="182">
        <v>13637</v>
      </c>
      <c r="CA33" s="182">
        <v>4087</v>
      </c>
      <c r="CB33" s="187">
        <v>0.29969934736378967</v>
      </c>
      <c r="CC33" s="182">
        <v>47930</v>
      </c>
      <c r="CD33" s="182">
        <v>15480</v>
      </c>
      <c r="CE33" s="187">
        <v>0.32297099937408719</v>
      </c>
      <c r="CF33" s="186">
        <v>0.63</v>
      </c>
      <c r="CG33" s="186">
        <v>0.83103681951660269</v>
      </c>
      <c r="CH33" s="187">
        <v>1.3191060627247662</v>
      </c>
      <c r="CI33" s="182">
        <v>169</v>
      </c>
      <c r="CJ33" s="182">
        <v>71</v>
      </c>
      <c r="CK33" s="187">
        <v>0.42011834319526625</v>
      </c>
      <c r="CL33" s="182">
        <v>138</v>
      </c>
      <c r="CM33" s="182">
        <v>23</v>
      </c>
      <c r="CN33" s="187">
        <v>0.16666666666666666</v>
      </c>
      <c r="CO33" s="182">
        <v>18095</v>
      </c>
      <c r="CP33" s="182">
        <v>6698</v>
      </c>
      <c r="CQ33" s="187">
        <v>0.37015750207239567</v>
      </c>
      <c r="CR33" s="182">
        <v>146</v>
      </c>
      <c r="CS33" s="182">
        <v>50</v>
      </c>
      <c r="CT33" s="187">
        <v>0.34246575342465752</v>
      </c>
      <c r="CU33" s="182">
        <v>73</v>
      </c>
      <c r="CV33" s="182">
        <v>4</v>
      </c>
      <c r="CW33" s="187">
        <v>5.4794520547945202E-2</v>
      </c>
      <c r="CX33" s="182" t="s">
        <v>529</v>
      </c>
      <c r="CY33" s="182" t="s">
        <v>173</v>
      </c>
      <c r="CZ33" s="187" t="s">
        <v>173</v>
      </c>
      <c r="DA33" s="182">
        <v>1</v>
      </c>
      <c r="DB33" s="182" t="s">
        <v>173</v>
      </c>
      <c r="DC33" s="187" t="s">
        <v>173</v>
      </c>
      <c r="DD33" s="182">
        <v>10</v>
      </c>
      <c r="DE33" s="182" t="s">
        <v>173</v>
      </c>
      <c r="DF33" s="187" t="s">
        <v>173</v>
      </c>
      <c r="DG33" s="182">
        <v>3613</v>
      </c>
      <c r="DH33" s="182">
        <v>1615</v>
      </c>
      <c r="DI33" s="187">
        <v>0.44699695543869361</v>
      </c>
      <c r="DJ33" s="182">
        <v>300</v>
      </c>
      <c r="DK33" s="182">
        <v>677</v>
      </c>
      <c r="DL33" s="187">
        <v>2.2566666666666668</v>
      </c>
      <c r="DM33" s="182">
        <v>62</v>
      </c>
      <c r="DN33" s="182">
        <v>9</v>
      </c>
      <c r="DO33" s="187">
        <v>0.14516129032258066</v>
      </c>
      <c r="DP33" s="182">
        <v>34</v>
      </c>
      <c r="DQ33" s="182">
        <v>6</v>
      </c>
      <c r="DR33" s="261">
        <v>0.17647058823529413</v>
      </c>
    </row>
    <row r="34" spans="1:122" s="80" customFormat="1" ht="15.6" x14ac:dyDescent="0.6">
      <c r="A34" s="260">
        <v>76</v>
      </c>
      <c r="B34" s="198" t="s">
        <v>353</v>
      </c>
      <c r="C34" s="182">
        <v>38933</v>
      </c>
      <c r="D34" s="182">
        <v>31675</v>
      </c>
      <c r="E34" s="187">
        <v>0.81357717103742322</v>
      </c>
      <c r="F34" s="182">
        <v>3790</v>
      </c>
      <c r="G34" s="182">
        <v>1142</v>
      </c>
      <c r="H34" s="187">
        <v>0.77970114700620852</v>
      </c>
      <c r="I34" s="182">
        <v>42723</v>
      </c>
      <c r="J34" s="182">
        <v>32817</v>
      </c>
      <c r="K34" s="187">
        <v>0.76813426023453413</v>
      </c>
      <c r="L34" s="182">
        <v>82804</v>
      </c>
      <c r="M34" s="182">
        <v>36897</v>
      </c>
      <c r="N34" s="187">
        <v>0.44559441572870878</v>
      </c>
      <c r="O34" s="182">
        <v>125527</v>
      </c>
      <c r="P34" s="182">
        <v>69714</v>
      </c>
      <c r="Q34" s="187">
        <v>0.5553705577286161</v>
      </c>
      <c r="R34" s="182">
        <v>1380</v>
      </c>
      <c r="S34" s="182">
        <v>673</v>
      </c>
      <c r="T34" s="187">
        <v>0.48768115942028983</v>
      </c>
      <c r="U34" s="182">
        <v>670</v>
      </c>
      <c r="V34" s="182">
        <v>373</v>
      </c>
      <c r="W34" s="187">
        <v>0.55671641791044779</v>
      </c>
      <c r="X34" s="182">
        <v>1360</v>
      </c>
      <c r="Y34" s="182">
        <v>408</v>
      </c>
      <c r="Z34" s="187">
        <v>0.3</v>
      </c>
      <c r="AA34" s="182">
        <v>47450</v>
      </c>
      <c r="AB34" s="182">
        <v>26903</v>
      </c>
      <c r="AC34" s="187">
        <v>0.56697576396206528</v>
      </c>
      <c r="AD34" s="182">
        <v>135</v>
      </c>
      <c r="AE34" s="182">
        <v>81</v>
      </c>
      <c r="AF34" s="187">
        <v>0.6</v>
      </c>
      <c r="AG34" s="182">
        <v>12960</v>
      </c>
      <c r="AH34" s="182">
        <v>2996</v>
      </c>
      <c r="AI34" s="187">
        <v>0.23117283950617284</v>
      </c>
      <c r="AJ34" s="182">
        <v>2192</v>
      </c>
      <c r="AK34" s="182">
        <v>203</v>
      </c>
      <c r="AL34" s="187">
        <v>9.2609489051094895E-2</v>
      </c>
      <c r="AM34" s="182">
        <v>9550</v>
      </c>
      <c r="AN34" s="182">
        <v>2749</v>
      </c>
      <c r="AO34" s="187">
        <v>0.28785340314136126</v>
      </c>
      <c r="AP34" s="182" t="s">
        <v>528</v>
      </c>
      <c r="AQ34" s="182">
        <v>15</v>
      </c>
      <c r="AR34" s="187"/>
      <c r="AS34" s="182" t="s">
        <v>529</v>
      </c>
      <c r="AT34" s="182">
        <v>5</v>
      </c>
      <c r="AU34" s="187"/>
      <c r="AV34" s="182">
        <v>150</v>
      </c>
      <c r="AW34" s="182">
        <v>55</v>
      </c>
      <c r="AX34" s="187">
        <v>0.36666666666666664</v>
      </c>
      <c r="AY34" s="182">
        <v>1860</v>
      </c>
      <c r="AZ34" s="182">
        <v>982</v>
      </c>
      <c r="BA34" s="187">
        <v>0.52795698924731183</v>
      </c>
      <c r="BB34" s="182">
        <v>5097</v>
      </c>
      <c r="BC34" s="182">
        <v>1306</v>
      </c>
      <c r="BD34" s="187">
        <v>0.25622915440455168</v>
      </c>
      <c r="BE34" s="182" t="s">
        <v>530</v>
      </c>
      <c r="BF34" s="182">
        <v>1</v>
      </c>
      <c r="BG34" s="187"/>
      <c r="BH34" s="182">
        <v>74149</v>
      </c>
      <c r="BI34" s="182">
        <v>10325</v>
      </c>
      <c r="BJ34" s="187">
        <v>0.13924665201149039</v>
      </c>
      <c r="BK34" s="182">
        <v>48278</v>
      </c>
      <c r="BL34" s="182">
        <v>11943</v>
      </c>
      <c r="BM34" s="187">
        <v>0.24737975889639174</v>
      </c>
      <c r="BN34" s="182">
        <v>15567</v>
      </c>
      <c r="BO34" s="182">
        <v>3606</v>
      </c>
      <c r="BP34" s="187">
        <v>0.23164386201580267</v>
      </c>
      <c r="BQ34" s="182">
        <v>14103</v>
      </c>
      <c r="BR34" s="182">
        <v>3200</v>
      </c>
      <c r="BS34" s="187">
        <v>0.22690207757214778</v>
      </c>
      <c r="BT34" s="182">
        <v>29670</v>
      </c>
      <c r="BU34" s="182">
        <v>6806</v>
      </c>
      <c r="BV34" s="187">
        <v>0.22938995618469835</v>
      </c>
      <c r="BW34" s="182">
        <v>105109</v>
      </c>
      <c r="BX34" s="182">
        <v>26884</v>
      </c>
      <c r="BY34" s="187">
        <v>0.25577257894186034</v>
      </c>
      <c r="BZ34" s="182">
        <v>24249</v>
      </c>
      <c r="CA34" s="182">
        <v>6203</v>
      </c>
      <c r="CB34" s="187">
        <v>0.25580436306651821</v>
      </c>
      <c r="CC34" s="182">
        <v>129358</v>
      </c>
      <c r="CD34" s="182">
        <v>33087</v>
      </c>
      <c r="CE34" s="187">
        <v>0.25577853708313364</v>
      </c>
      <c r="CF34" s="186">
        <v>0.63</v>
      </c>
      <c r="CG34" s="186">
        <v>0.56987356610566864</v>
      </c>
      <c r="CH34" s="187">
        <v>0.90456121604074391</v>
      </c>
      <c r="CI34" s="182">
        <v>400</v>
      </c>
      <c r="CJ34" s="182">
        <v>25</v>
      </c>
      <c r="CK34" s="187">
        <v>6.25E-2</v>
      </c>
      <c r="CL34" s="182">
        <v>399</v>
      </c>
      <c r="CM34" s="182">
        <v>10</v>
      </c>
      <c r="CN34" s="187">
        <v>2.5062656641604009E-2</v>
      </c>
      <c r="CO34" s="182">
        <v>49280</v>
      </c>
      <c r="CP34" s="182">
        <v>6237</v>
      </c>
      <c r="CQ34" s="187">
        <v>0.12656249999999999</v>
      </c>
      <c r="CR34" s="182">
        <v>455</v>
      </c>
      <c r="CS34" s="182">
        <v>31</v>
      </c>
      <c r="CT34" s="187">
        <v>6.8131868131868126E-2</v>
      </c>
      <c r="CU34" s="182">
        <v>226</v>
      </c>
      <c r="CV34" s="182">
        <v>1</v>
      </c>
      <c r="CW34" s="187">
        <v>4.4247787610619468E-3</v>
      </c>
      <c r="CX34" s="182">
        <v>10</v>
      </c>
      <c r="CY34" s="182" t="s">
        <v>173</v>
      </c>
      <c r="CZ34" s="187" t="s">
        <v>173</v>
      </c>
      <c r="DA34" s="182">
        <v>21</v>
      </c>
      <c r="DB34" s="182" t="s">
        <v>173</v>
      </c>
      <c r="DC34" s="187" t="s">
        <v>173</v>
      </c>
      <c r="DD34" s="182">
        <v>11</v>
      </c>
      <c r="DE34" s="182" t="s">
        <v>173</v>
      </c>
      <c r="DF34" s="187" t="s">
        <v>173</v>
      </c>
      <c r="DG34" s="182">
        <v>5772</v>
      </c>
      <c r="DH34" s="182">
        <v>1124</v>
      </c>
      <c r="DI34" s="187">
        <v>0.19473319473319473</v>
      </c>
      <c r="DJ34" s="182">
        <v>814</v>
      </c>
      <c r="DK34" s="182">
        <v>560</v>
      </c>
      <c r="DL34" s="187">
        <v>0.68796068796068799</v>
      </c>
      <c r="DM34" s="182">
        <v>152</v>
      </c>
      <c r="DN34" s="182">
        <v>24</v>
      </c>
      <c r="DO34" s="187">
        <v>0.15789473684210525</v>
      </c>
      <c r="DP34" s="182">
        <v>84</v>
      </c>
      <c r="DQ34" s="182">
        <v>19</v>
      </c>
      <c r="DR34" s="261">
        <v>0.22619047619047619</v>
      </c>
    </row>
    <row r="35" spans="1:122" s="80" customFormat="1" ht="15.6" x14ac:dyDescent="0.6">
      <c r="A35" s="260">
        <v>81</v>
      </c>
      <c r="B35" s="198" t="s">
        <v>354</v>
      </c>
      <c r="C35" s="182">
        <v>7051</v>
      </c>
      <c r="D35" s="182">
        <v>3812</v>
      </c>
      <c r="E35" s="187">
        <v>0.54063253439228476</v>
      </c>
      <c r="F35" s="182">
        <v>450</v>
      </c>
      <c r="G35" s="182">
        <v>183</v>
      </c>
      <c r="H35" s="187">
        <v>0.84352078239608796</v>
      </c>
      <c r="I35" s="182">
        <v>7501</v>
      </c>
      <c r="J35" s="182">
        <v>3995</v>
      </c>
      <c r="K35" s="187">
        <v>0.53259565391281161</v>
      </c>
      <c r="L35" s="182">
        <v>820</v>
      </c>
      <c r="M35" s="182">
        <v>342</v>
      </c>
      <c r="N35" s="187">
        <v>0.4170731707317073</v>
      </c>
      <c r="O35" s="182">
        <v>8321</v>
      </c>
      <c r="P35" s="182">
        <v>4337</v>
      </c>
      <c r="Q35" s="187">
        <v>0.52121139286143492</v>
      </c>
      <c r="R35" s="182">
        <v>70</v>
      </c>
      <c r="S35" s="182">
        <v>10</v>
      </c>
      <c r="T35" s="187">
        <v>0.14285714285714285</v>
      </c>
      <c r="U35" s="182">
        <v>10</v>
      </c>
      <c r="V35" s="182">
        <v>18</v>
      </c>
      <c r="W35" s="187">
        <v>1.8</v>
      </c>
      <c r="X35" s="182">
        <v>2</v>
      </c>
      <c r="Y35" s="182">
        <v>1</v>
      </c>
      <c r="Z35" s="187">
        <v>0.5</v>
      </c>
      <c r="AA35" s="182">
        <v>356</v>
      </c>
      <c r="AB35" s="182">
        <v>137</v>
      </c>
      <c r="AC35" s="187">
        <v>0.3848314606741573</v>
      </c>
      <c r="AD35" s="182" t="s">
        <v>529</v>
      </c>
      <c r="AE35" s="182">
        <v>1</v>
      </c>
      <c r="AF35" s="187"/>
      <c r="AG35" s="182">
        <v>100</v>
      </c>
      <c r="AH35" s="182">
        <v>128</v>
      </c>
      <c r="AI35" s="187">
        <v>1.28</v>
      </c>
      <c r="AJ35" s="182" t="s">
        <v>529</v>
      </c>
      <c r="AK35" s="182">
        <v>0</v>
      </c>
      <c r="AL35" s="187"/>
      <c r="AM35" s="182">
        <v>202</v>
      </c>
      <c r="AN35" s="182">
        <v>20</v>
      </c>
      <c r="AO35" s="187">
        <v>9.9009900990099015E-2</v>
      </c>
      <c r="AP35" s="182" t="s">
        <v>528</v>
      </c>
      <c r="AQ35" s="182">
        <v>0</v>
      </c>
      <c r="AR35" s="187"/>
      <c r="AS35" s="182" t="s">
        <v>529</v>
      </c>
      <c r="AT35" s="182">
        <v>0</v>
      </c>
      <c r="AU35" s="187"/>
      <c r="AV35" s="182">
        <v>50</v>
      </c>
      <c r="AW35" s="182">
        <v>9</v>
      </c>
      <c r="AX35" s="187">
        <v>0.18</v>
      </c>
      <c r="AY35" s="182">
        <v>7</v>
      </c>
      <c r="AZ35" s="182">
        <v>4</v>
      </c>
      <c r="BA35" s="187">
        <v>0.5714285714285714</v>
      </c>
      <c r="BB35" s="182">
        <v>23</v>
      </c>
      <c r="BC35" s="182">
        <v>14</v>
      </c>
      <c r="BD35" s="187">
        <v>0.60869565217391308</v>
      </c>
      <c r="BE35" s="182" t="s">
        <v>530</v>
      </c>
      <c r="BF35" s="182">
        <v>0</v>
      </c>
      <c r="BG35" s="187"/>
      <c r="BH35" s="182">
        <v>4516</v>
      </c>
      <c r="BI35" s="182">
        <v>1676</v>
      </c>
      <c r="BJ35" s="187">
        <v>0.37112488928255094</v>
      </c>
      <c r="BK35" s="182">
        <v>4162</v>
      </c>
      <c r="BL35" s="182">
        <v>1939</v>
      </c>
      <c r="BM35" s="187">
        <v>0.46588178760211435</v>
      </c>
      <c r="BN35" s="182">
        <v>1618</v>
      </c>
      <c r="BO35" s="182">
        <v>456</v>
      </c>
      <c r="BP35" s="187">
        <v>0.28182941903584674</v>
      </c>
      <c r="BQ35" s="182">
        <v>1325</v>
      </c>
      <c r="BR35" s="182">
        <v>344</v>
      </c>
      <c r="BS35" s="187">
        <v>0.25962264150943398</v>
      </c>
      <c r="BT35" s="182">
        <v>2943</v>
      </c>
      <c r="BU35" s="182">
        <v>800</v>
      </c>
      <c r="BV35" s="187">
        <v>0.27183146449201495</v>
      </c>
      <c r="BW35" s="182">
        <v>7314</v>
      </c>
      <c r="BX35" s="182">
        <v>2039</v>
      </c>
      <c r="BY35" s="187">
        <v>0.27878042111019963</v>
      </c>
      <c r="BZ35" s="182">
        <v>3018</v>
      </c>
      <c r="CA35" s="182">
        <v>1335</v>
      </c>
      <c r="CB35" s="187">
        <v>0.4423459244532803</v>
      </c>
      <c r="CC35" s="182">
        <v>10332</v>
      </c>
      <c r="CD35" s="182">
        <v>3374</v>
      </c>
      <c r="CE35" s="187">
        <v>0.32655826558265583</v>
      </c>
      <c r="CF35" s="186">
        <v>0.63</v>
      </c>
      <c r="CG35" s="186">
        <v>0.41258380608561113</v>
      </c>
      <c r="CH35" s="187">
        <v>0.65489493029462087</v>
      </c>
      <c r="CI35" s="182">
        <v>71</v>
      </c>
      <c r="CJ35" s="182">
        <v>24</v>
      </c>
      <c r="CK35" s="187">
        <v>0.3380281690140845</v>
      </c>
      <c r="CL35" s="182">
        <v>82</v>
      </c>
      <c r="CM35" s="182">
        <v>11</v>
      </c>
      <c r="CN35" s="187">
        <v>0.13414634146341464</v>
      </c>
      <c r="CO35" s="182">
        <v>5958</v>
      </c>
      <c r="CP35" s="182">
        <v>1134</v>
      </c>
      <c r="CQ35" s="187">
        <v>0.19033232628398791</v>
      </c>
      <c r="CR35" s="182">
        <v>77</v>
      </c>
      <c r="CS35" s="182">
        <v>35</v>
      </c>
      <c r="CT35" s="187">
        <v>0.45454545454545453</v>
      </c>
      <c r="CU35" s="182">
        <v>38</v>
      </c>
      <c r="CV35" s="182">
        <v>0</v>
      </c>
      <c r="CW35" s="187">
        <v>0</v>
      </c>
      <c r="CX35" s="182" t="s">
        <v>529</v>
      </c>
      <c r="CY35" s="182" t="s">
        <v>173</v>
      </c>
      <c r="CZ35" s="187" t="s">
        <v>173</v>
      </c>
      <c r="DA35" s="182">
        <v>1</v>
      </c>
      <c r="DB35" s="182" t="s">
        <v>173</v>
      </c>
      <c r="DC35" s="187" t="s">
        <v>173</v>
      </c>
      <c r="DD35" s="182" t="s">
        <v>529</v>
      </c>
      <c r="DE35" s="182" t="s">
        <v>173</v>
      </c>
      <c r="DF35" s="187" t="s">
        <v>173</v>
      </c>
      <c r="DG35" s="182">
        <v>887</v>
      </c>
      <c r="DH35" s="182">
        <v>247</v>
      </c>
      <c r="DI35" s="187">
        <v>0.27846674182638104</v>
      </c>
      <c r="DJ35" s="182">
        <v>98</v>
      </c>
      <c r="DK35" s="182">
        <v>65</v>
      </c>
      <c r="DL35" s="187">
        <v>0.66326530612244894</v>
      </c>
      <c r="DM35" s="182">
        <v>62</v>
      </c>
      <c r="DN35" s="182">
        <v>9</v>
      </c>
      <c r="DO35" s="187">
        <v>0.14516129032258066</v>
      </c>
      <c r="DP35" s="182">
        <v>34</v>
      </c>
      <c r="DQ35" s="182">
        <v>7</v>
      </c>
      <c r="DR35" s="261">
        <v>0.20588235294117646</v>
      </c>
    </row>
    <row r="36" spans="1:122" s="80" customFormat="1" ht="15.6" x14ac:dyDescent="0.6">
      <c r="A36" s="260">
        <v>85</v>
      </c>
      <c r="B36" s="198" t="s">
        <v>355</v>
      </c>
      <c r="C36" s="182">
        <v>3711</v>
      </c>
      <c r="D36" s="182">
        <v>3097</v>
      </c>
      <c r="E36" s="187">
        <v>0.83454594448935593</v>
      </c>
      <c r="F36" s="182">
        <v>592</v>
      </c>
      <c r="G36" s="182">
        <v>222</v>
      </c>
      <c r="H36" s="187">
        <v>0.73577235772357719</v>
      </c>
      <c r="I36" s="182">
        <v>4303</v>
      </c>
      <c r="J36" s="182">
        <v>3319</v>
      </c>
      <c r="K36" s="187">
        <v>0.77132233325586796</v>
      </c>
      <c r="L36" s="182">
        <v>2434</v>
      </c>
      <c r="M36" s="182">
        <v>1194</v>
      </c>
      <c r="N36" s="187">
        <v>0.49055053410024652</v>
      </c>
      <c r="O36" s="182">
        <v>6737</v>
      </c>
      <c r="P36" s="182">
        <v>4513</v>
      </c>
      <c r="Q36" s="187">
        <v>0.66988273712334867</v>
      </c>
      <c r="R36" s="182">
        <v>298</v>
      </c>
      <c r="S36" s="182">
        <v>56</v>
      </c>
      <c r="T36" s="187">
        <v>0.18791946308724833</v>
      </c>
      <c r="U36" s="182">
        <v>50</v>
      </c>
      <c r="V36" s="182">
        <v>20</v>
      </c>
      <c r="W36" s="187">
        <v>0.4</v>
      </c>
      <c r="X36" s="182">
        <v>100</v>
      </c>
      <c r="Y36" s="182">
        <v>109</v>
      </c>
      <c r="Z36" s="187">
        <v>1.0900000000000001</v>
      </c>
      <c r="AA36" s="182">
        <v>980</v>
      </c>
      <c r="AB36" s="182">
        <v>575</v>
      </c>
      <c r="AC36" s="187">
        <v>0.58673469387755106</v>
      </c>
      <c r="AD36" s="182">
        <v>15</v>
      </c>
      <c r="AE36" s="182">
        <v>1</v>
      </c>
      <c r="AF36" s="187">
        <v>6.6666666666666666E-2</v>
      </c>
      <c r="AG36" s="182">
        <v>700</v>
      </c>
      <c r="AH36" s="182">
        <v>239</v>
      </c>
      <c r="AI36" s="187">
        <v>0.34142857142857141</v>
      </c>
      <c r="AJ36" s="182" t="s">
        <v>529</v>
      </c>
      <c r="AK36" s="182">
        <v>3</v>
      </c>
      <c r="AL36" s="187"/>
      <c r="AM36" s="182">
        <v>110</v>
      </c>
      <c r="AN36" s="182">
        <v>55</v>
      </c>
      <c r="AO36" s="187">
        <v>0.5</v>
      </c>
      <c r="AP36" s="182" t="s">
        <v>528</v>
      </c>
      <c r="AQ36" s="182">
        <v>1</v>
      </c>
      <c r="AR36" s="187"/>
      <c r="AS36" s="182" t="s">
        <v>529</v>
      </c>
      <c r="AT36" s="182">
        <v>0</v>
      </c>
      <c r="AU36" s="187"/>
      <c r="AV36" s="182">
        <v>15</v>
      </c>
      <c r="AW36" s="182">
        <v>2</v>
      </c>
      <c r="AX36" s="187">
        <v>0.13333333333333333</v>
      </c>
      <c r="AY36" s="182">
        <v>56</v>
      </c>
      <c r="AZ36" s="182">
        <v>52</v>
      </c>
      <c r="BA36" s="187">
        <v>0.9285714285714286</v>
      </c>
      <c r="BB36" s="182">
        <v>110</v>
      </c>
      <c r="BC36" s="182">
        <v>78</v>
      </c>
      <c r="BD36" s="187">
        <v>0.70909090909090911</v>
      </c>
      <c r="BE36" s="182" t="s">
        <v>530</v>
      </c>
      <c r="BF36" s="182">
        <v>0</v>
      </c>
      <c r="BG36" s="187"/>
      <c r="BH36" s="182">
        <v>7520</v>
      </c>
      <c r="BI36" s="182">
        <v>1022</v>
      </c>
      <c r="BJ36" s="187">
        <v>0.13590425531914893</v>
      </c>
      <c r="BK36" s="182">
        <v>17000</v>
      </c>
      <c r="BL36" s="182">
        <v>5538</v>
      </c>
      <c r="BM36" s="187">
        <v>0.32576470588235296</v>
      </c>
      <c r="BN36" s="182">
        <v>1708</v>
      </c>
      <c r="BO36" s="182">
        <v>224</v>
      </c>
      <c r="BP36" s="187">
        <v>0.13114754098360656</v>
      </c>
      <c r="BQ36" s="182">
        <v>1097</v>
      </c>
      <c r="BR36" s="182">
        <v>358</v>
      </c>
      <c r="BS36" s="187">
        <v>0.32634457611668188</v>
      </c>
      <c r="BT36" s="182">
        <v>2805</v>
      </c>
      <c r="BU36" s="182">
        <v>582</v>
      </c>
      <c r="BV36" s="187">
        <v>0.20748663101604278</v>
      </c>
      <c r="BW36" s="182">
        <v>5016</v>
      </c>
      <c r="BX36" s="182">
        <v>1977</v>
      </c>
      <c r="BY36" s="187">
        <v>0.39413875598086123</v>
      </c>
      <c r="BZ36" s="182">
        <v>1639</v>
      </c>
      <c r="CA36" s="182">
        <v>391</v>
      </c>
      <c r="CB36" s="187">
        <v>0.23856009762050032</v>
      </c>
      <c r="CC36" s="182">
        <v>6655</v>
      </c>
      <c r="CD36" s="182">
        <v>2368</v>
      </c>
      <c r="CE36" s="187">
        <v>0.35582268970698722</v>
      </c>
      <c r="CF36" s="186">
        <v>0.63</v>
      </c>
      <c r="CG36" s="186">
        <v>0.10509209100758396</v>
      </c>
      <c r="CH36" s="187">
        <v>0.16681284286918088</v>
      </c>
      <c r="CI36" s="182">
        <v>92</v>
      </c>
      <c r="CJ36" s="182">
        <v>1</v>
      </c>
      <c r="CK36" s="187">
        <v>1.0869565217391304E-2</v>
      </c>
      <c r="CL36" s="182">
        <v>83</v>
      </c>
      <c r="CM36" s="182">
        <v>2</v>
      </c>
      <c r="CN36" s="187">
        <v>2.4096385542168676E-2</v>
      </c>
      <c r="CO36" s="182">
        <v>5741</v>
      </c>
      <c r="CP36" s="182">
        <v>1208</v>
      </c>
      <c r="CQ36" s="187">
        <v>0.21041630377982931</v>
      </c>
      <c r="CR36" s="182">
        <v>52</v>
      </c>
      <c r="CS36" s="182">
        <v>0</v>
      </c>
      <c r="CT36" s="187">
        <v>0</v>
      </c>
      <c r="CU36" s="182">
        <v>26</v>
      </c>
      <c r="CV36" s="182">
        <v>0</v>
      </c>
      <c r="CW36" s="187">
        <v>0</v>
      </c>
      <c r="CX36" s="182">
        <v>1</v>
      </c>
      <c r="CY36" s="182" t="s">
        <v>173</v>
      </c>
      <c r="CZ36" s="187" t="s">
        <v>173</v>
      </c>
      <c r="DA36" s="182">
        <v>1</v>
      </c>
      <c r="DB36" s="182" t="s">
        <v>173</v>
      </c>
      <c r="DC36" s="187" t="s">
        <v>173</v>
      </c>
      <c r="DD36" s="182" t="s">
        <v>529</v>
      </c>
      <c r="DE36" s="182" t="s">
        <v>173</v>
      </c>
      <c r="DF36" s="187" t="s">
        <v>173</v>
      </c>
      <c r="DG36" s="182">
        <v>1093</v>
      </c>
      <c r="DH36" s="182">
        <v>346</v>
      </c>
      <c r="DI36" s="187">
        <v>0.31655992680695333</v>
      </c>
      <c r="DJ36" s="182">
        <v>94</v>
      </c>
      <c r="DK36" s="182">
        <v>104</v>
      </c>
      <c r="DL36" s="187">
        <v>1.1063829787234043</v>
      </c>
      <c r="DM36" s="182">
        <v>84</v>
      </c>
      <c r="DN36" s="182">
        <v>11</v>
      </c>
      <c r="DO36" s="187">
        <v>0.13095238095238096</v>
      </c>
      <c r="DP36" s="182">
        <v>46</v>
      </c>
      <c r="DQ36" s="182">
        <v>6</v>
      </c>
      <c r="DR36" s="261">
        <v>0.13043478260869565</v>
      </c>
    </row>
    <row r="37" spans="1:122" s="80" customFormat="1" ht="15.6" x14ac:dyDescent="0.6">
      <c r="A37" s="260">
        <v>86</v>
      </c>
      <c r="B37" s="198" t="s">
        <v>356</v>
      </c>
      <c r="C37" s="182">
        <v>12422</v>
      </c>
      <c r="D37" s="182">
        <v>11603</v>
      </c>
      <c r="E37" s="187">
        <v>0.93406858798905168</v>
      </c>
      <c r="F37" s="182">
        <v>1682</v>
      </c>
      <c r="G37" s="182">
        <v>549</v>
      </c>
      <c r="H37" s="187">
        <v>0.90250696378830086</v>
      </c>
      <c r="I37" s="182">
        <v>14104</v>
      </c>
      <c r="J37" s="182">
        <v>12152</v>
      </c>
      <c r="K37" s="187">
        <v>0.86159954622802037</v>
      </c>
      <c r="L37" s="182">
        <v>12487</v>
      </c>
      <c r="M37" s="182">
        <v>3936</v>
      </c>
      <c r="N37" s="187">
        <v>0.31520781612877391</v>
      </c>
      <c r="O37" s="182">
        <v>26591</v>
      </c>
      <c r="P37" s="182">
        <v>16088</v>
      </c>
      <c r="Q37" s="187">
        <v>0.60501673498552144</v>
      </c>
      <c r="R37" s="182">
        <v>135</v>
      </c>
      <c r="S37" s="182">
        <v>37</v>
      </c>
      <c r="T37" s="187">
        <v>0.27407407407407408</v>
      </c>
      <c r="U37" s="182">
        <v>2666</v>
      </c>
      <c r="V37" s="182">
        <v>131</v>
      </c>
      <c r="W37" s="187">
        <v>4.913728432108027E-2</v>
      </c>
      <c r="X37" s="182">
        <v>45</v>
      </c>
      <c r="Y37" s="182">
        <v>6</v>
      </c>
      <c r="Z37" s="187">
        <v>0.13333333333333333</v>
      </c>
      <c r="AA37" s="182">
        <v>5905</v>
      </c>
      <c r="AB37" s="182">
        <v>2626</v>
      </c>
      <c r="AC37" s="187">
        <v>0.44470787468247247</v>
      </c>
      <c r="AD37" s="182">
        <v>15</v>
      </c>
      <c r="AE37" s="182">
        <v>24</v>
      </c>
      <c r="AF37" s="187">
        <v>1.6</v>
      </c>
      <c r="AG37" s="182">
        <v>2089</v>
      </c>
      <c r="AH37" s="182">
        <v>485</v>
      </c>
      <c r="AI37" s="187">
        <v>0.23216850167544278</v>
      </c>
      <c r="AJ37" s="182" t="s">
        <v>529</v>
      </c>
      <c r="AK37" s="182">
        <v>1</v>
      </c>
      <c r="AL37" s="187"/>
      <c r="AM37" s="182">
        <v>342</v>
      </c>
      <c r="AN37" s="182">
        <v>51</v>
      </c>
      <c r="AO37" s="187">
        <v>0.14912280701754385</v>
      </c>
      <c r="AP37" s="182" t="s">
        <v>528</v>
      </c>
      <c r="AQ37" s="182">
        <v>0</v>
      </c>
      <c r="AR37" s="187"/>
      <c r="AS37" s="182" t="s">
        <v>529</v>
      </c>
      <c r="AT37" s="182">
        <v>0</v>
      </c>
      <c r="AU37" s="187"/>
      <c r="AV37" s="182">
        <v>108</v>
      </c>
      <c r="AW37" s="182">
        <v>45</v>
      </c>
      <c r="AX37" s="187">
        <v>0.41666666666666669</v>
      </c>
      <c r="AY37" s="182">
        <v>350</v>
      </c>
      <c r="AZ37" s="182">
        <v>170</v>
      </c>
      <c r="BA37" s="187">
        <v>0.48571428571428571</v>
      </c>
      <c r="BB37" s="182">
        <v>832</v>
      </c>
      <c r="BC37" s="182">
        <v>167</v>
      </c>
      <c r="BD37" s="187">
        <v>0.20072115384615385</v>
      </c>
      <c r="BE37" s="182" t="s">
        <v>530</v>
      </c>
      <c r="BF37" s="182">
        <v>0</v>
      </c>
      <c r="BG37" s="187"/>
      <c r="BH37" s="182">
        <v>8600</v>
      </c>
      <c r="BI37" s="182">
        <v>3083</v>
      </c>
      <c r="BJ37" s="187">
        <v>0.35848837209302326</v>
      </c>
      <c r="BK37" s="182">
        <v>4444</v>
      </c>
      <c r="BL37" s="182">
        <v>1494</v>
      </c>
      <c r="BM37" s="187">
        <v>0.33618361836183619</v>
      </c>
      <c r="BN37" s="182">
        <v>1677</v>
      </c>
      <c r="BO37" s="182">
        <v>410</v>
      </c>
      <c r="BP37" s="187">
        <v>0.24448419797257007</v>
      </c>
      <c r="BQ37" s="182">
        <v>1123</v>
      </c>
      <c r="BR37" s="182">
        <v>225</v>
      </c>
      <c r="BS37" s="187">
        <v>0.20035618878005343</v>
      </c>
      <c r="BT37" s="182">
        <v>2800</v>
      </c>
      <c r="BU37" s="182">
        <v>635</v>
      </c>
      <c r="BV37" s="187">
        <v>0.22678571428571428</v>
      </c>
      <c r="BW37" s="182">
        <v>10127</v>
      </c>
      <c r="BX37" s="182">
        <v>2855</v>
      </c>
      <c r="BY37" s="187">
        <v>0.28191962081564137</v>
      </c>
      <c r="BZ37" s="182">
        <v>4212</v>
      </c>
      <c r="CA37" s="182">
        <v>1748</v>
      </c>
      <c r="CB37" s="187">
        <v>0.41500474833808165</v>
      </c>
      <c r="CC37" s="182">
        <v>14339</v>
      </c>
      <c r="CD37" s="182">
        <v>4603</v>
      </c>
      <c r="CE37" s="187">
        <v>0.32101262291652138</v>
      </c>
      <c r="CF37" s="186">
        <v>0.63</v>
      </c>
      <c r="CG37" s="186">
        <v>0.42503346720214191</v>
      </c>
      <c r="CH37" s="187">
        <v>0.67465629714625697</v>
      </c>
      <c r="CI37" s="182">
        <v>74</v>
      </c>
      <c r="CJ37" s="182">
        <v>3</v>
      </c>
      <c r="CK37" s="187">
        <v>4.0540540540540543E-2</v>
      </c>
      <c r="CL37" s="182">
        <v>59</v>
      </c>
      <c r="CM37" s="182">
        <v>3</v>
      </c>
      <c r="CN37" s="187">
        <v>5.0847457627118647E-2</v>
      </c>
      <c r="CO37" s="182">
        <v>6820</v>
      </c>
      <c r="CP37" s="182">
        <v>2271</v>
      </c>
      <c r="CQ37" s="187">
        <v>0.33299120234604107</v>
      </c>
      <c r="CR37" s="182">
        <v>61</v>
      </c>
      <c r="CS37" s="182">
        <v>13</v>
      </c>
      <c r="CT37" s="187">
        <v>0.21311475409836064</v>
      </c>
      <c r="CU37" s="182">
        <v>30</v>
      </c>
      <c r="CV37" s="182">
        <v>4</v>
      </c>
      <c r="CW37" s="187">
        <v>0.13333333333333333</v>
      </c>
      <c r="CX37" s="182" t="s">
        <v>529</v>
      </c>
      <c r="CY37" s="182" t="s">
        <v>173</v>
      </c>
      <c r="CZ37" s="187" t="s">
        <v>173</v>
      </c>
      <c r="DA37" s="182" t="s">
        <v>529</v>
      </c>
      <c r="DB37" s="182" t="s">
        <v>173</v>
      </c>
      <c r="DC37" s="187" t="s">
        <v>173</v>
      </c>
      <c r="DD37" s="182" t="s">
        <v>529</v>
      </c>
      <c r="DE37" s="182" t="s">
        <v>173</v>
      </c>
      <c r="DF37" s="187" t="s">
        <v>173</v>
      </c>
      <c r="DG37" s="182">
        <v>1524</v>
      </c>
      <c r="DH37" s="182">
        <v>486</v>
      </c>
      <c r="DI37" s="187">
        <v>0.31889763779527558</v>
      </c>
      <c r="DJ37" s="182">
        <v>114</v>
      </c>
      <c r="DK37" s="182">
        <v>161</v>
      </c>
      <c r="DL37" s="187">
        <v>1.4122807017543859</v>
      </c>
      <c r="DM37" s="182">
        <v>57</v>
      </c>
      <c r="DN37" s="182">
        <v>8</v>
      </c>
      <c r="DO37" s="187">
        <v>0.14035087719298245</v>
      </c>
      <c r="DP37" s="182">
        <v>31</v>
      </c>
      <c r="DQ37" s="182">
        <v>4</v>
      </c>
      <c r="DR37" s="261">
        <v>0.12903225806451613</v>
      </c>
    </row>
    <row r="38" spans="1:122" s="80" customFormat="1" ht="15.6" x14ac:dyDescent="0.6">
      <c r="A38" s="260">
        <v>88</v>
      </c>
      <c r="B38" s="198" t="s">
        <v>357</v>
      </c>
      <c r="C38" s="182" t="s">
        <v>529</v>
      </c>
      <c r="D38" s="182">
        <v>7135</v>
      </c>
      <c r="E38" s="187"/>
      <c r="F38" s="182" t="s">
        <v>529</v>
      </c>
      <c r="G38" s="182">
        <v>335</v>
      </c>
      <c r="H38" s="187">
        <v>0.62291169451073991</v>
      </c>
      <c r="I38" s="182" t="s">
        <v>529</v>
      </c>
      <c r="J38" s="182">
        <v>7470</v>
      </c>
      <c r="K38" s="187"/>
      <c r="L38" s="182">
        <v>13653</v>
      </c>
      <c r="M38" s="182">
        <v>2061</v>
      </c>
      <c r="N38" s="187">
        <v>0.15095583388266315</v>
      </c>
      <c r="O38" s="182">
        <v>13653</v>
      </c>
      <c r="P38" s="182">
        <v>9531</v>
      </c>
      <c r="Q38" s="187">
        <v>0.6980883322346737</v>
      </c>
      <c r="R38" s="182">
        <v>622</v>
      </c>
      <c r="S38" s="182">
        <v>69</v>
      </c>
      <c r="T38" s="187">
        <v>0.11093247588424437</v>
      </c>
      <c r="U38" s="182" t="s">
        <v>529</v>
      </c>
      <c r="V38" s="182">
        <v>110</v>
      </c>
      <c r="W38" s="187"/>
      <c r="X38" s="182">
        <v>93</v>
      </c>
      <c r="Y38" s="182">
        <v>19</v>
      </c>
      <c r="Z38" s="187">
        <v>0.20430107526881722</v>
      </c>
      <c r="AA38" s="182">
        <v>7000</v>
      </c>
      <c r="AB38" s="182">
        <v>1085</v>
      </c>
      <c r="AC38" s="187">
        <v>0.155</v>
      </c>
      <c r="AD38" s="182">
        <v>40</v>
      </c>
      <c r="AE38" s="182">
        <v>1</v>
      </c>
      <c r="AF38" s="187">
        <v>2.5000000000000001E-2</v>
      </c>
      <c r="AG38" s="182">
        <v>1500</v>
      </c>
      <c r="AH38" s="182">
        <v>396</v>
      </c>
      <c r="AI38" s="187">
        <v>0.26400000000000001</v>
      </c>
      <c r="AJ38" s="182" t="s">
        <v>529</v>
      </c>
      <c r="AK38" s="182">
        <v>13</v>
      </c>
      <c r="AL38" s="187"/>
      <c r="AM38" s="182">
        <v>780</v>
      </c>
      <c r="AN38" s="182">
        <v>138</v>
      </c>
      <c r="AO38" s="187">
        <v>0.17692307692307693</v>
      </c>
      <c r="AP38" s="182">
        <v>2350</v>
      </c>
      <c r="AQ38" s="182">
        <v>15</v>
      </c>
      <c r="AR38" s="187">
        <v>6.382978723404255E-3</v>
      </c>
      <c r="AS38" s="182" t="s">
        <v>529</v>
      </c>
      <c r="AT38" s="182">
        <v>1</v>
      </c>
      <c r="AU38" s="187"/>
      <c r="AV38" s="182" t="s">
        <v>529</v>
      </c>
      <c r="AW38" s="182">
        <v>3</v>
      </c>
      <c r="AX38" s="187"/>
      <c r="AY38" s="182">
        <v>102</v>
      </c>
      <c r="AZ38" s="182">
        <v>15</v>
      </c>
      <c r="BA38" s="187">
        <v>0.14705882352941177</v>
      </c>
      <c r="BB38" s="182">
        <v>1166</v>
      </c>
      <c r="BC38" s="182">
        <v>189</v>
      </c>
      <c r="BD38" s="187">
        <v>0.16209262435677529</v>
      </c>
      <c r="BE38" s="182" t="s">
        <v>530</v>
      </c>
      <c r="BF38" s="182">
        <v>0</v>
      </c>
      <c r="BG38" s="187"/>
      <c r="BH38" s="182">
        <v>1000</v>
      </c>
      <c r="BI38" s="182">
        <v>238</v>
      </c>
      <c r="BJ38" s="187">
        <v>0.23799999999999999</v>
      </c>
      <c r="BK38" s="182">
        <v>2224</v>
      </c>
      <c r="BL38" s="182">
        <v>467</v>
      </c>
      <c r="BM38" s="187">
        <v>0.20998201438848921</v>
      </c>
      <c r="BN38" s="182">
        <v>906</v>
      </c>
      <c r="BO38" s="182">
        <v>176</v>
      </c>
      <c r="BP38" s="187">
        <v>0.19426048565121412</v>
      </c>
      <c r="BQ38" s="182">
        <v>495</v>
      </c>
      <c r="BR38" s="182">
        <v>122</v>
      </c>
      <c r="BS38" s="187">
        <v>0.24646464646464647</v>
      </c>
      <c r="BT38" s="182">
        <v>1401</v>
      </c>
      <c r="BU38" s="182">
        <v>298</v>
      </c>
      <c r="BV38" s="187">
        <v>0.21270521056388295</v>
      </c>
      <c r="BW38" s="182">
        <v>2038</v>
      </c>
      <c r="BX38" s="182">
        <v>650</v>
      </c>
      <c r="BY38" s="187">
        <v>0.31894013738959764</v>
      </c>
      <c r="BZ38" s="182" t="s">
        <v>529</v>
      </c>
      <c r="CA38" s="182">
        <v>10</v>
      </c>
      <c r="CB38" s="187"/>
      <c r="CC38" s="182">
        <v>2038</v>
      </c>
      <c r="CD38" s="182">
        <v>660</v>
      </c>
      <c r="CE38" s="187">
        <v>0.32384690873405297</v>
      </c>
      <c r="CF38" s="186">
        <v>0.63</v>
      </c>
      <c r="CG38" s="186">
        <v>0.63811563169164887</v>
      </c>
      <c r="CH38" s="187">
        <v>1.0128819550661092</v>
      </c>
      <c r="CI38" s="182">
        <v>62</v>
      </c>
      <c r="CJ38" s="182">
        <v>0</v>
      </c>
      <c r="CK38" s="187">
        <v>0</v>
      </c>
      <c r="CL38" s="182">
        <v>42</v>
      </c>
      <c r="CM38" s="182">
        <v>0</v>
      </c>
      <c r="CN38" s="187">
        <v>0</v>
      </c>
      <c r="CO38" s="182">
        <v>3672</v>
      </c>
      <c r="CP38" s="182">
        <v>723</v>
      </c>
      <c r="CQ38" s="187">
        <v>0.1968954248366013</v>
      </c>
      <c r="CR38" s="182">
        <v>37</v>
      </c>
      <c r="CS38" s="182">
        <v>0</v>
      </c>
      <c r="CT38" s="187">
        <v>0</v>
      </c>
      <c r="CU38" s="182">
        <v>18</v>
      </c>
      <c r="CV38" s="182">
        <v>0</v>
      </c>
      <c r="CW38" s="187">
        <v>0</v>
      </c>
      <c r="CX38" s="182">
        <v>14</v>
      </c>
      <c r="CY38" s="182" t="s">
        <v>173</v>
      </c>
      <c r="CZ38" s="187" t="s">
        <v>173</v>
      </c>
      <c r="DA38" s="182">
        <v>12</v>
      </c>
      <c r="DB38" s="182" t="s">
        <v>173</v>
      </c>
      <c r="DC38" s="187" t="s">
        <v>173</v>
      </c>
      <c r="DD38" s="182" t="s">
        <v>529</v>
      </c>
      <c r="DE38" s="182" t="s">
        <v>173</v>
      </c>
      <c r="DF38" s="187" t="s">
        <v>173</v>
      </c>
      <c r="DG38" s="182">
        <v>24</v>
      </c>
      <c r="DH38" s="182">
        <v>34</v>
      </c>
      <c r="DI38" s="187">
        <v>1.4166666666666667</v>
      </c>
      <c r="DJ38" s="182">
        <v>60</v>
      </c>
      <c r="DK38" s="182">
        <v>343</v>
      </c>
      <c r="DL38" s="187">
        <v>5.7166666666666668</v>
      </c>
      <c r="DM38" s="182" t="s">
        <v>529</v>
      </c>
      <c r="DN38" s="182">
        <v>0</v>
      </c>
      <c r="DO38" s="187"/>
      <c r="DP38" s="182" t="s">
        <v>529</v>
      </c>
      <c r="DQ38" s="182">
        <v>0</v>
      </c>
      <c r="DR38" s="261"/>
    </row>
    <row r="39" spans="1:122" s="80" customFormat="1" ht="15.6" x14ac:dyDescent="0.6">
      <c r="A39" s="260">
        <v>91</v>
      </c>
      <c r="B39" s="198" t="s">
        <v>358</v>
      </c>
      <c r="C39" s="182">
        <v>926</v>
      </c>
      <c r="D39" s="182">
        <v>733</v>
      </c>
      <c r="E39" s="187">
        <v>0.79157667386609076</v>
      </c>
      <c r="F39" s="182">
        <v>62</v>
      </c>
      <c r="G39" s="182">
        <v>47</v>
      </c>
      <c r="H39" s="187">
        <v>0.58543417366946782</v>
      </c>
      <c r="I39" s="182">
        <v>988</v>
      </c>
      <c r="J39" s="182">
        <v>780</v>
      </c>
      <c r="K39" s="187">
        <v>0.78947368421052633</v>
      </c>
      <c r="L39" s="182">
        <v>7274</v>
      </c>
      <c r="M39" s="182">
        <v>3173</v>
      </c>
      <c r="N39" s="187">
        <v>0.43621116304646684</v>
      </c>
      <c r="O39" s="182">
        <v>8262</v>
      </c>
      <c r="P39" s="182">
        <v>3953</v>
      </c>
      <c r="Q39" s="187">
        <v>0.47845557976276931</v>
      </c>
      <c r="R39" s="182">
        <v>83</v>
      </c>
      <c r="S39" s="182">
        <v>15</v>
      </c>
      <c r="T39" s="187">
        <v>0.18072289156626506</v>
      </c>
      <c r="U39" s="182">
        <v>3341</v>
      </c>
      <c r="V39" s="182">
        <v>1079</v>
      </c>
      <c r="W39" s="187">
        <v>0.32295719844357978</v>
      </c>
      <c r="X39" s="182">
        <v>67</v>
      </c>
      <c r="Y39" s="182">
        <v>73</v>
      </c>
      <c r="Z39" s="187">
        <v>1.0895522388059702</v>
      </c>
      <c r="AA39" s="182">
        <v>2224</v>
      </c>
      <c r="AB39" s="182">
        <v>1288</v>
      </c>
      <c r="AC39" s="187">
        <v>0.57913669064748197</v>
      </c>
      <c r="AD39" s="182">
        <v>19</v>
      </c>
      <c r="AE39" s="182">
        <v>17</v>
      </c>
      <c r="AF39" s="187">
        <v>0.89473684210526316</v>
      </c>
      <c r="AG39" s="182">
        <v>1053</v>
      </c>
      <c r="AH39" s="182">
        <v>366</v>
      </c>
      <c r="AI39" s="187">
        <v>0.3475783475783476</v>
      </c>
      <c r="AJ39" s="182" t="s">
        <v>529</v>
      </c>
      <c r="AK39" s="182">
        <v>39</v>
      </c>
      <c r="AL39" s="187"/>
      <c r="AM39" s="182" t="s">
        <v>536</v>
      </c>
      <c r="AN39" s="182">
        <v>18</v>
      </c>
      <c r="AO39" s="187"/>
      <c r="AP39" s="182" t="s">
        <v>528</v>
      </c>
      <c r="AQ39" s="182">
        <v>0</v>
      </c>
      <c r="AR39" s="187"/>
      <c r="AS39" s="182" t="s">
        <v>529</v>
      </c>
      <c r="AT39" s="182">
        <v>0</v>
      </c>
      <c r="AU39" s="187"/>
      <c r="AV39" s="182">
        <v>3</v>
      </c>
      <c r="AW39" s="182">
        <v>0</v>
      </c>
      <c r="AX39" s="187">
        <v>0</v>
      </c>
      <c r="AY39" s="182">
        <v>47</v>
      </c>
      <c r="AZ39" s="182">
        <v>59</v>
      </c>
      <c r="BA39" s="187">
        <v>1.2553191489361701</v>
      </c>
      <c r="BB39" s="182">
        <v>437</v>
      </c>
      <c r="BC39" s="182">
        <v>219</v>
      </c>
      <c r="BD39" s="187">
        <v>0.50114416475972545</v>
      </c>
      <c r="BE39" s="182" t="s">
        <v>530</v>
      </c>
      <c r="BF39" s="182">
        <v>0</v>
      </c>
      <c r="BG39" s="187"/>
      <c r="BH39" s="182">
        <v>1408</v>
      </c>
      <c r="BI39" s="182">
        <v>254</v>
      </c>
      <c r="BJ39" s="187">
        <v>0.18039772727272727</v>
      </c>
      <c r="BK39" s="182">
        <v>476</v>
      </c>
      <c r="BL39" s="182">
        <v>158</v>
      </c>
      <c r="BM39" s="187">
        <v>0.33193277310924368</v>
      </c>
      <c r="BN39" s="182">
        <v>230</v>
      </c>
      <c r="BO39" s="182">
        <v>60</v>
      </c>
      <c r="BP39" s="187">
        <v>0.2608695652173913</v>
      </c>
      <c r="BQ39" s="182">
        <v>70</v>
      </c>
      <c r="BR39" s="182">
        <v>27</v>
      </c>
      <c r="BS39" s="187">
        <v>0.38571428571428573</v>
      </c>
      <c r="BT39" s="182">
        <v>300</v>
      </c>
      <c r="BU39" s="182">
        <v>87</v>
      </c>
      <c r="BV39" s="187">
        <v>0.28999999999999998</v>
      </c>
      <c r="BW39" s="182">
        <v>1823</v>
      </c>
      <c r="BX39" s="182">
        <v>579</v>
      </c>
      <c r="BY39" s="187">
        <v>0.31760833790455295</v>
      </c>
      <c r="BZ39" s="182">
        <v>299</v>
      </c>
      <c r="CA39" s="182">
        <v>39</v>
      </c>
      <c r="CB39" s="187">
        <v>0.13043478260869565</v>
      </c>
      <c r="CC39" s="182">
        <v>2122</v>
      </c>
      <c r="CD39" s="182">
        <v>618</v>
      </c>
      <c r="CE39" s="187">
        <v>0.29123468426013194</v>
      </c>
      <c r="CF39" s="186">
        <v>0.63</v>
      </c>
      <c r="CG39" s="186">
        <v>0.55063291139240511</v>
      </c>
      <c r="CH39" s="187">
        <v>0.87402049427365891</v>
      </c>
      <c r="CI39" s="182">
        <v>33</v>
      </c>
      <c r="CJ39" s="182">
        <v>5</v>
      </c>
      <c r="CK39" s="187">
        <v>0.15151515151515152</v>
      </c>
      <c r="CL39" s="182">
        <v>42</v>
      </c>
      <c r="CM39" s="182">
        <v>3</v>
      </c>
      <c r="CN39" s="187">
        <v>7.1428571428571425E-2</v>
      </c>
      <c r="CO39" s="182">
        <v>1697</v>
      </c>
      <c r="CP39" s="182">
        <v>357</v>
      </c>
      <c r="CQ39" s="187">
        <v>0.2103712433706541</v>
      </c>
      <c r="CR39" s="182">
        <v>41</v>
      </c>
      <c r="CS39" s="182">
        <v>7</v>
      </c>
      <c r="CT39" s="187">
        <v>0.17073170731707318</v>
      </c>
      <c r="CU39" s="182">
        <v>20</v>
      </c>
      <c r="CV39" s="182">
        <v>0</v>
      </c>
      <c r="CW39" s="187">
        <v>0</v>
      </c>
      <c r="CX39" s="182" t="s">
        <v>529</v>
      </c>
      <c r="CY39" s="182" t="s">
        <v>173</v>
      </c>
      <c r="CZ39" s="187" t="s">
        <v>173</v>
      </c>
      <c r="DA39" s="182" t="s">
        <v>529</v>
      </c>
      <c r="DB39" s="182" t="s">
        <v>173</v>
      </c>
      <c r="DC39" s="187" t="s">
        <v>173</v>
      </c>
      <c r="DD39" s="182" t="s">
        <v>529</v>
      </c>
      <c r="DE39" s="182" t="s">
        <v>173</v>
      </c>
      <c r="DF39" s="187" t="s">
        <v>173</v>
      </c>
      <c r="DG39" s="182" t="s">
        <v>529</v>
      </c>
      <c r="DH39" s="182">
        <v>4</v>
      </c>
      <c r="DI39" s="187"/>
      <c r="DJ39" s="182">
        <v>27</v>
      </c>
      <c r="DK39" s="182">
        <v>15</v>
      </c>
      <c r="DL39" s="187">
        <v>0.55555555555555558</v>
      </c>
      <c r="DM39" s="182">
        <v>32</v>
      </c>
      <c r="DN39" s="182">
        <v>3</v>
      </c>
      <c r="DO39" s="187">
        <v>9.375E-2</v>
      </c>
      <c r="DP39" s="182">
        <v>18</v>
      </c>
      <c r="DQ39" s="182">
        <v>3</v>
      </c>
      <c r="DR39" s="261">
        <v>0.16666666666666666</v>
      </c>
    </row>
    <row r="40" spans="1:122" s="80" customFormat="1" ht="15.6" x14ac:dyDescent="0.6">
      <c r="A40" s="260">
        <v>94</v>
      </c>
      <c r="B40" s="198" t="s">
        <v>359</v>
      </c>
      <c r="C40" s="182">
        <v>1852</v>
      </c>
      <c r="D40" s="182">
        <v>1062</v>
      </c>
      <c r="E40" s="187">
        <v>0.57343412526997839</v>
      </c>
      <c r="F40" s="182">
        <v>119</v>
      </c>
      <c r="G40" s="182">
        <v>40</v>
      </c>
      <c r="H40" s="187">
        <v>0.53107344632768361</v>
      </c>
      <c r="I40" s="182">
        <v>1971</v>
      </c>
      <c r="J40" s="182">
        <v>1102</v>
      </c>
      <c r="K40" s="187">
        <v>0.55910705225773716</v>
      </c>
      <c r="L40" s="182">
        <v>2572</v>
      </c>
      <c r="M40" s="182">
        <v>1233</v>
      </c>
      <c r="N40" s="187">
        <v>0.47939346811819594</v>
      </c>
      <c r="O40" s="182">
        <v>4543</v>
      </c>
      <c r="P40" s="182">
        <v>2335</v>
      </c>
      <c r="Q40" s="187">
        <v>0.51397754787585292</v>
      </c>
      <c r="R40" s="182">
        <v>54</v>
      </c>
      <c r="S40" s="182">
        <v>6</v>
      </c>
      <c r="T40" s="187">
        <v>0.1111111111111111</v>
      </c>
      <c r="U40" s="182">
        <v>1736</v>
      </c>
      <c r="V40" s="182">
        <v>977</v>
      </c>
      <c r="W40" s="187">
        <v>0.56278801843317972</v>
      </c>
      <c r="X40" s="182" t="s">
        <v>531</v>
      </c>
      <c r="Y40" s="182">
        <v>15</v>
      </c>
      <c r="Z40" s="187"/>
      <c r="AA40" s="182">
        <v>512</v>
      </c>
      <c r="AB40" s="182">
        <v>146</v>
      </c>
      <c r="AC40" s="187">
        <v>0.28515625</v>
      </c>
      <c r="AD40" s="182" t="s">
        <v>529</v>
      </c>
      <c r="AE40" s="182">
        <v>1</v>
      </c>
      <c r="AF40" s="187"/>
      <c r="AG40" s="182">
        <v>240</v>
      </c>
      <c r="AH40" s="182">
        <v>46</v>
      </c>
      <c r="AI40" s="187">
        <v>0.19166666666666668</v>
      </c>
      <c r="AJ40" s="182" t="s">
        <v>529</v>
      </c>
      <c r="AK40" s="182">
        <v>0</v>
      </c>
      <c r="AL40" s="187"/>
      <c r="AM40" s="182">
        <v>15</v>
      </c>
      <c r="AN40" s="182">
        <v>7</v>
      </c>
      <c r="AO40" s="187">
        <v>0.46666666666666667</v>
      </c>
      <c r="AP40" s="182" t="s">
        <v>528</v>
      </c>
      <c r="AQ40" s="182">
        <v>0</v>
      </c>
      <c r="AR40" s="187"/>
      <c r="AS40" s="182" t="s">
        <v>529</v>
      </c>
      <c r="AT40" s="182">
        <v>0</v>
      </c>
      <c r="AU40" s="187"/>
      <c r="AV40" s="182">
        <v>1</v>
      </c>
      <c r="AW40" s="182">
        <v>2</v>
      </c>
      <c r="AX40" s="187">
        <v>2</v>
      </c>
      <c r="AY40" s="182">
        <v>14</v>
      </c>
      <c r="AZ40" s="182">
        <v>16</v>
      </c>
      <c r="BA40" s="187">
        <v>1.1428571428571428</v>
      </c>
      <c r="BB40" s="182" t="s">
        <v>529</v>
      </c>
      <c r="BC40" s="182">
        <v>5</v>
      </c>
      <c r="BD40" s="187"/>
      <c r="BE40" s="182" t="s">
        <v>530</v>
      </c>
      <c r="BF40" s="182">
        <v>0</v>
      </c>
      <c r="BG40" s="187"/>
      <c r="BH40" s="182">
        <v>500</v>
      </c>
      <c r="BI40" s="182">
        <v>125</v>
      </c>
      <c r="BJ40" s="187">
        <v>0.25</v>
      </c>
      <c r="BK40" s="182">
        <v>556</v>
      </c>
      <c r="BL40" s="182">
        <v>113</v>
      </c>
      <c r="BM40" s="187">
        <v>0.20323741007194246</v>
      </c>
      <c r="BN40" s="182">
        <v>269</v>
      </c>
      <c r="BO40" s="182">
        <v>29</v>
      </c>
      <c r="BP40" s="187">
        <v>0.10780669144981413</v>
      </c>
      <c r="BQ40" s="182">
        <v>81</v>
      </c>
      <c r="BR40" s="182">
        <v>5</v>
      </c>
      <c r="BS40" s="187">
        <v>6.1728395061728392E-2</v>
      </c>
      <c r="BT40" s="182">
        <v>350</v>
      </c>
      <c r="BU40" s="182">
        <v>34</v>
      </c>
      <c r="BV40" s="187">
        <v>9.7142857142857142E-2</v>
      </c>
      <c r="BW40" s="182">
        <v>866</v>
      </c>
      <c r="BX40" s="182">
        <v>300</v>
      </c>
      <c r="BY40" s="187">
        <v>0.3464203233256351</v>
      </c>
      <c r="BZ40" s="182">
        <v>507</v>
      </c>
      <c r="CA40" s="182">
        <v>107</v>
      </c>
      <c r="CB40" s="187">
        <v>0.21104536489151873</v>
      </c>
      <c r="CC40" s="182">
        <v>1373</v>
      </c>
      <c r="CD40" s="182">
        <v>407</v>
      </c>
      <c r="CE40" s="187">
        <v>0.2964311726147123</v>
      </c>
      <c r="CF40" s="186">
        <v>0.63</v>
      </c>
      <c r="CG40" s="186">
        <v>0.30088495575221241</v>
      </c>
      <c r="CH40" s="187">
        <v>0.47759516786065465</v>
      </c>
      <c r="CI40" s="182">
        <v>30</v>
      </c>
      <c r="CJ40" s="182">
        <v>4</v>
      </c>
      <c r="CK40" s="187">
        <v>0.13333333333333333</v>
      </c>
      <c r="CL40" s="182">
        <v>30</v>
      </c>
      <c r="CM40" s="182">
        <v>5</v>
      </c>
      <c r="CN40" s="187">
        <v>0.16666666666666666</v>
      </c>
      <c r="CO40" s="182">
        <v>2321</v>
      </c>
      <c r="CP40" s="182">
        <v>235</v>
      </c>
      <c r="CQ40" s="187">
        <v>0.1012494614390349</v>
      </c>
      <c r="CR40" s="182">
        <v>38</v>
      </c>
      <c r="CS40" s="182">
        <v>3</v>
      </c>
      <c r="CT40" s="187">
        <v>7.8947368421052627E-2</v>
      </c>
      <c r="CU40" s="182">
        <v>19</v>
      </c>
      <c r="CV40" s="182">
        <v>0</v>
      </c>
      <c r="CW40" s="187">
        <v>0</v>
      </c>
      <c r="CX40" s="182">
        <v>1</v>
      </c>
      <c r="CY40" s="182" t="s">
        <v>173</v>
      </c>
      <c r="CZ40" s="187" t="s">
        <v>173</v>
      </c>
      <c r="DA40" s="182" t="s">
        <v>529</v>
      </c>
      <c r="DB40" s="182" t="s">
        <v>173</v>
      </c>
      <c r="DC40" s="187" t="s">
        <v>173</v>
      </c>
      <c r="DD40" s="182" t="s">
        <v>529</v>
      </c>
      <c r="DE40" s="182" t="s">
        <v>173</v>
      </c>
      <c r="DF40" s="187" t="s">
        <v>173</v>
      </c>
      <c r="DG40" s="182">
        <v>247</v>
      </c>
      <c r="DH40" s="182">
        <v>45</v>
      </c>
      <c r="DI40" s="187">
        <v>0.18218623481781376</v>
      </c>
      <c r="DJ40" s="182">
        <v>40</v>
      </c>
      <c r="DK40" s="182">
        <v>43</v>
      </c>
      <c r="DL40" s="187">
        <v>1.075</v>
      </c>
      <c r="DM40" s="182">
        <v>45</v>
      </c>
      <c r="DN40" s="182">
        <v>6</v>
      </c>
      <c r="DO40" s="187">
        <v>0.13333333333333333</v>
      </c>
      <c r="DP40" s="182">
        <v>25</v>
      </c>
      <c r="DQ40" s="182">
        <v>2</v>
      </c>
      <c r="DR40" s="261">
        <v>0.08</v>
      </c>
    </row>
    <row r="41" spans="1:122" s="80" customFormat="1" ht="15.6" x14ac:dyDescent="0.6">
      <c r="A41" s="260">
        <v>95</v>
      </c>
      <c r="B41" s="198" t="s">
        <v>360</v>
      </c>
      <c r="C41" s="182">
        <v>4451</v>
      </c>
      <c r="D41" s="182">
        <v>2969</v>
      </c>
      <c r="E41" s="187">
        <v>0.6670411143563244</v>
      </c>
      <c r="F41" s="182">
        <v>355</v>
      </c>
      <c r="G41" s="182">
        <v>131</v>
      </c>
      <c r="H41" s="187">
        <v>0.64097148891235478</v>
      </c>
      <c r="I41" s="182">
        <v>4806</v>
      </c>
      <c r="J41" s="182">
        <v>3100</v>
      </c>
      <c r="K41" s="187">
        <v>0.64502704952143153</v>
      </c>
      <c r="L41" s="182">
        <v>4322</v>
      </c>
      <c r="M41" s="182">
        <v>3080</v>
      </c>
      <c r="N41" s="187">
        <v>0.71263304025913932</v>
      </c>
      <c r="O41" s="182">
        <v>9128</v>
      </c>
      <c r="P41" s="182">
        <v>6180</v>
      </c>
      <c r="Q41" s="187">
        <v>0.67703768624014027</v>
      </c>
      <c r="R41" s="182">
        <v>152</v>
      </c>
      <c r="S41" s="182">
        <v>29</v>
      </c>
      <c r="T41" s="187">
        <v>0.19078947368421054</v>
      </c>
      <c r="U41" s="182">
        <v>130</v>
      </c>
      <c r="V41" s="182">
        <v>82</v>
      </c>
      <c r="W41" s="187">
        <v>0.63076923076923075</v>
      </c>
      <c r="X41" s="182" t="s">
        <v>531</v>
      </c>
      <c r="Y41" s="182">
        <v>0</v>
      </c>
      <c r="Z41" s="187"/>
      <c r="AA41" s="182">
        <v>2010</v>
      </c>
      <c r="AB41" s="182">
        <v>1627</v>
      </c>
      <c r="AC41" s="187">
        <v>0.80945273631840797</v>
      </c>
      <c r="AD41" s="182" t="s">
        <v>529</v>
      </c>
      <c r="AE41" s="182">
        <v>0</v>
      </c>
      <c r="AF41" s="187"/>
      <c r="AG41" s="182">
        <v>910</v>
      </c>
      <c r="AH41" s="182">
        <v>504</v>
      </c>
      <c r="AI41" s="187">
        <v>0.55384615384615388</v>
      </c>
      <c r="AJ41" s="182" t="s">
        <v>529</v>
      </c>
      <c r="AK41" s="182">
        <v>3</v>
      </c>
      <c r="AL41" s="187"/>
      <c r="AM41" s="182">
        <v>110</v>
      </c>
      <c r="AN41" s="182">
        <v>81</v>
      </c>
      <c r="AO41" s="187">
        <v>0.73636363636363633</v>
      </c>
      <c r="AP41" s="182" t="s">
        <v>528</v>
      </c>
      <c r="AQ41" s="182">
        <v>1</v>
      </c>
      <c r="AR41" s="187"/>
      <c r="AS41" s="182" t="s">
        <v>529</v>
      </c>
      <c r="AT41" s="182">
        <v>0</v>
      </c>
      <c r="AU41" s="187"/>
      <c r="AV41" s="182">
        <v>80</v>
      </c>
      <c r="AW41" s="182">
        <v>38</v>
      </c>
      <c r="AX41" s="187">
        <v>0.47499999999999998</v>
      </c>
      <c r="AY41" s="182">
        <v>130</v>
      </c>
      <c r="AZ41" s="182">
        <v>198</v>
      </c>
      <c r="BA41" s="187">
        <v>1.523076923076923</v>
      </c>
      <c r="BB41" s="182">
        <v>800</v>
      </c>
      <c r="BC41" s="182">
        <v>459</v>
      </c>
      <c r="BD41" s="187">
        <v>0.57374999999999998</v>
      </c>
      <c r="BE41" s="182" t="s">
        <v>530</v>
      </c>
      <c r="BF41" s="182">
        <v>0</v>
      </c>
      <c r="BG41" s="187"/>
      <c r="BH41" s="182">
        <v>2517</v>
      </c>
      <c r="BI41" s="182">
        <v>663</v>
      </c>
      <c r="BJ41" s="187">
        <v>0.26340882002383792</v>
      </c>
      <c r="BK41" s="182">
        <v>1462</v>
      </c>
      <c r="BL41" s="182">
        <v>518</v>
      </c>
      <c r="BM41" s="187">
        <v>0.3543091655266758</v>
      </c>
      <c r="BN41" s="182">
        <v>695</v>
      </c>
      <c r="BO41" s="182">
        <v>262</v>
      </c>
      <c r="BP41" s="187">
        <v>0.37697841726618703</v>
      </c>
      <c r="BQ41" s="182">
        <v>226</v>
      </c>
      <c r="BR41" s="182">
        <v>70</v>
      </c>
      <c r="BS41" s="187">
        <v>0.30973451327433627</v>
      </c>
      <c r="BT41" s="182">
        <v>921</v>
      </c>
      <c r="BU41" s="182">
        <v>332</v>
      </c>
      <c r="BV41" s="187">
        <v>0.36047774158523344</v>
      </c>
      <c r="BW41" s="182">
        <v>3810</v>
      </c>
      <c r="BX41" s="182">
        <v>947</v>
      </c>
      <c r="BY41" s="187">
        <v>0.24855643044619422</v>
      </c>
      <c r="BZ41" s="182">
        <v>1804</v>
      </c>
      <c r="CA41" s="182">
        <v>485</v>
      </c>
      <c r="CB41" s="187">
        <v>0.26884700665188471</v>
      </c>
      <c r="CC41" s="182">
        <v>5614</v>
      </c>
      <c r="CD41" s="182">
        <v>1432</v>
      </c>
      <c r="CE41" s="187">
        <v>0.25507659422871393</v>
      </c>
      <c r="CF41" s="186">
        <v>0.63</v>
      </c>
      <c r="CG41" s="186">
        <v>0.64092664092664098</v>
      </c>
      <c r="CH41" s="187">
        <v>1.0173438744867318</v>
      </c>
      <c r="CI41" s="182">
        <v>82</v>
      </c>
      <c r="CJ41" s="182">
        <v>24</v>
      </c>
      <c r="CK41" s="187">
        <v>0.29268292682926828</v>
      </c>
      <c r="CL41" s="182">
        <v>64</v>
      </c>
      <c r="CM41" s="182">
        <v>17</v>
      </c>
      <c r="CN41" s="187">
        <v>0.265625</v>
      </c>
      <c r="CO41" s="182">
        <v>4460</v>
      </c>
      <c r="CP41" s="182">
        <v>805</v>
      </c>
      <c r="CQ41" s="187">
        <v>0.18049327354260089</v>
      </c>
      <c r="CR41" s="182">
        <v>43</v>
      </c>
      <c r="CS41" s="182">
        <v>17</v>
      </c>
      <c r="CT41" s="187">
        <v>0.39534883720930231</v>
      </c>
      <c r="CU41" s="182">
        <v>21</v>
      </c>
      <c r="CV41" s="182">
        <v>0</v>
      </c>
      <c r="CW41" s="187">
        <v>0</v>
      </c>
      <c r="CX41" s="182">
        <v>1</v>
      </c>
      <c r="CY41" s="182" t="s">
        <v>173</v>
      </c>
      <c r="CZ41" s="187" t="s">
        <v>173</v>
      </c>
      <c r="DA41" s="182">
        <v>1</v>
      </c>
      <c r="DB41" s="182" t="s">
        <v>173</v>
      </c>
      <c r="DC41" s="187" t="s">
        <v>173</v>
      </c>
      <c r="DD41" s="182" t="s">
        <v>529</v>
      </c>
      <c r="DE41" s="182" t="s">
        <v>173</v>
      </c>
      <c r="DF41" s="187" t="s">
        <v>173</v>
      </c>
      <c r="DG41" s="182">
        <v>331</v>
      </c>
      <c r="DH41" s="182">
        <v>291</v>
      </c>
      <c r="DI41" s="187">
        <v>0.87915407854984895</v>
      </c>
      <c r="DJ41" s="182">
        <v>75</v>
      </c>
      <c r="DK41" s="182">
        <v>72</v>
      </c>
      <c r="DL41" s="187">
        <v>0.96</v>
      </c>
      <c r="DM41" s="182">
        <v>44</v>
      </c>
      <c r="DN41" s="182">
        <v>6</v>
      </c>
      <c r="DO41" s="187">
        <v>0.13636363636363635</v>
      </c>
      <c r="DP41" s="182">
        <v>24</v>
      </c>
      <c r="DQ41" s="182">
        <v>4</v>
      </c>
      <c r="DR41" s="261">
        <v>0.16666666666666666</v>
      </c>
    </row>
    <row r="42" spans="1:122" s="80" customFormat="1" ht="15.6" x14ac:dyDescent="0.6">
      <c r="A42" s="260">
        <v>97</v>
      </c>
      <c r="B42" s="198" t="s">
        <v>361</v>
      </c>
      <c r="C42" s="182">
        <v>677</v>
      </c>
      <c r="D42" s="182">
        <v>366</v>
      </c>
      <c r="E42" s="187">
        <v>0.54062038404726731</v>
      </c>
      <c r="F42" s="182">
        <v>88</v>
      </c>
      <c r="G42" s="182">
        <v>23</v>
      </c>
      <c r="H42" s="187">
        <v>0.15151515151515152</v>
      </c>
      <c r="I42" s="182">
        <v>765</v>
      </c>
      <c r="J42" s="182">
        <v>389</v>
      </c>
      <c r="K42" s="187">
        <v>0.50849673202614376</v>
      </c>
      <c r="L42" s="182">
        <v>961</v>
      </c>
      <c r="M42" s="182">
        <v>462</v>
      </c>
      <c r="N42" s="187">
        <v>0.48074921956295524</v>
      </c>
      <c r="O42" s="182">
        <v>1726</v>
      </c>
      <c r="P42" s="182">
        <v>851</v>
      </c>
      <c r="Q42" s="187">
        <v>0.49304750869061414</v>
      </c>
      <c r="R42" s="182">
        <v>9</v>
      </c>
      <c r="S42" s="182">
        <v>0</v>
      </c>
      <c r="T42" s="187">
        <v>0</v>
      </c>
      <c r="U42" s="182">
        <v>762</v>
      </c>
      <c r="V42" s="182">
        <v>358</v>
      </c>
      <c r="W42" s="187">
        <v>0.46981627296587924</v>
      </c>
      <c r="X42" s="182" t="s">
        <v>531</v>
      </c>
      <c r="Y42" s="182">
        <v>0</v>
      </c>
      <c r="Z42" s="187"/>
      <c r="AA42" s="182">
        <v>150</v>
      </c>
      <c r="AB42" s="182">
        <v>77</v>
      </c>
      <c r="AC42" s="187">
        <v>0.51333333333333331</v>
      </c>
      <c r="AD42" s="182" t="s">
        <v>529</v>
      </c>
      <c r="AE42" s="182">
        <v>0</v>
      </c>
      <c r="AF42" s="187"/>
      <c r="AG42" s="182">
        <v>40</v>
      </c>
      <c r="AH42" s="182">
        <v>0</v>
      </c>
      <c r="AI42" s="187">
        <v>0</v>
      </c>
      <c r="AJ42" s="182" t="s">
        <v>529</v>
      </c>
      <c r="AK42" s="182">
        <v>0</v>
      </c>
      <c r="AL42" s="187"/>
      <c r="AM42" s="182" t="s">
        <v>536</v>
      </c>
      <c r="AN42" s="182">
        <v>0</v>
      </c>
      <c r="AO42" s="187"/>
      <c r="AP42" s="182" t="s">
        <v>528</v>
      </c>
      <c r="AQ42" s="182">
        <v>0</v>
      </c>
      <c r="AR42" s="187"/>
      <c r="AS42" s="182" t="s">
        <v>529</v>
      </c>
      <c r="AT42" s="182">
        <v>0</v>
      </c>
      <c r="AU42" s="187"/>
      <c r="AV42" s="182" t="s">
        <v>529</v>
      </c>
      <c r="AW42" s="182">
        <v>5</v>
      </c>
      <c r="AX42" s="187"/>
      <c r="AY42" s="182" t="s">
        <v>529</v>
      </c>
      <c r="AZ42" s="182">
        <v>0</v>
      </c>
      <c r="BA42" s="187"/>
      <c r="BB42" s="182" t="s">
        <v>529</v>
      </c>
      <c r="BC42" s="182">
        <v>1</v>
      </c>
      <c r="BD42" s="187"/>
      <c r="BE42" s="182" t="s">
        <v>530</v>
      </c>
      <c r="BF42" s="182">
        <v>0</v>
      </c>
      <c r="BG42" s="187"/>
      <c r="BH42" s="182">
        <v>300</v>
      </c>
      <c r="BI42" s="182">
        <v>83</v>
      </c>
      <c r="BJ42" s="187">
        <v>0.27666666666666667</v>
      </c>
      <c r="BK42" s="182">
        <v>156</v>
      </c>
      <c r="BL42" s="182">
        <v>9</v>
      </c>
      <c r="BM42" s="187">
        <v>5.7692307692307696E-2</v>
      </c>
      <c r="BN42" s="182">
        <v>66</v>
      </c>
      <c r="BO42" s="182">
        <v>1</v>
      </c>
      <c r="BP42" s="187">
        <v>1.5151515151515152E-2</v>
      </c>
      <c r="BQ42" s="182">
        <v>32</v>
      </c>
      <c r="BR42" s="182">
        <v>0</v>
      </c>
      <c r="BS42" s="187">
        <v>0</v>
      </c>
      <c r="BT42" s="182">
        <v>98</v>
      </c>
      <c r="BU42" s="182">
        <v>1</v>
      </c>
      <c r="BV42" s="187">
        <v>1.020408163265306E-2</v>
      </c>
      <c r="BW42" s="182">
        <v>444</v>
      </c>
      <c r="BX42" s="182">
        <v>138</v>
      </c>
      <c r="BY42" s="187">
        <v>0.3108108108108108</v>
      </c>
      <c r="BZ42" s="182">
        <v>277</v>
      </c>
      <c r="CA42" s="182">
        <v>36</v>
      </c>
      <c r="CB42" s="187">
        <v>0.1299638989169675</v>
      </c>
      <c r="CC42" s="182">
        <v>721</v>
      </c>
      <c r="CD42" s="182">
        <v>174</v>
      </c>
      <c r="CE42" s="187">
        <v>0.24133148404993066</v>
      </c>
      <c r="CF42" s="186">
        <v>0.63</v>
      </c>
      <c r="CG42" s="186">
        <v>0.1111111111111111</v>
      </c>
      <c r="CH42" s="187">
        <v>0.17636684303350969</v>
      </c>
      <c r="CI42" s="182">
        <v>35</v>
      </c>
      <c r="CJ42" s="182">
        <v>2</v>
      </c>
      <c r="CK42" s="187">
        <v>5.7142857142857141E-2</v>
      </c>
      <c r="CL42" s="182">
        <v>20</v>
      </c>
      <c r="CM42" s="182">
        <v>2</v>
      </c>
      <c r="CN42" s="187">
        <v>0.1</v>
      </c>
      <c r="CO42" s="182">
        <v>1443</v>
      </c>
      <c r="CP42" s="182">
        <v>414</v>
      </c>
      <c r="CQ42" s="187">
        <v>0.28690228690228692</v>
      </c>
      <c r="CR42" s="182">
        <v>22</v>
      </c>
      <c r="CS42" s="182">
        <v>2</v>
      </c>
      <c r="CT42" s="187">
        <v>9.0909090909090912E-2</v>
      </c>
      <c r="CU42" s="182">
        <v>11</v>
      </c>
      <c r="CV42" s="182">
        <v>0</v>
      </c>
      <c r="CW42" s="187">
        <v>0</v>
      </c>
      <c r="CX42" s="182" t="s">
        <v>529</v>
      </c>
      <c r="CY42" s="182" t="s">
        <v>173</v>
      </c>
      <c r="CZ42" s="187" t="s">
        <v>173</v>
      </c>
      <c r="DA42" s="182" t="s">
        <v>529</v>
      </c>
      <c r="DB42" s="182" t="s">
        <v>173</v>
      </c>
      <c r="DC42" s="187" t="s">
        <v>173</v>
      </c>
      <c r="DD42" s="182" t="s">
        <v>529</v>
      </c>
      <c r="DE42" s="182" t="s">
        <v>173</v>
      </c>
      <c r="DF42" s="187" t="s">
        <v>173</v>
      </c>
      <c r="DG42" s="182" t="s">
        <v>529</v>
      </c>
      <c r="DH42" s="182">
        <v>39</v>
      </c>
      <c r="DI42" s="187"/>
      <c r="DJ42" s="182">
        <v>23</v>
      </c>
      <c r="DK42" s="182">
        <v>17</v>
      </c>
      <c r="DL42" s="187">
        <v>0.73913043478260865</v>
      </c>
      <c r="DM42" s="182">
        <v>38</v>
      </c>
      <c r="DN42" s="182">
        <v>5</v>
      </c>
      <c r="DO42" s="187">
        <v>0.13157894736842105</v>
      </c>
      <c r="DP42" s="182">
        <v>20</v>
      </c>
      <c r="DQ42" s="182">
        <v>4</v>
      </c>
      <c r="DR42" s="261">
        <v>0.2</v>
      </c>
    </row>
    <row r="43" spans="1:122" s="80" customFormat="1" ht="15.6" x14ac:dyDescent="0.6">
      <c r="A43" s="260">
        <v>99</v>
      </c>
      <c r="B43" s="198" t="s">
        <v>362</v>
      </c>
      <c r="C43" s="182">
        <v>1112</v>
      </c>
      <c r="D43" s="182">
        <v>754</v>
      </c>
      <c r="E43" s="187">
        <v>0.67805755395683454</v>
      </c>
      <c r="F43" s="182">
        <v>60</v>
      </c>
      <c r="G43" s="182">
        <v>19</v>
      </c>
      <c r="H43" s="187">
        <v>0.71563981042654023</v>
      </c>
      <c r="I43" s="182">
        <v>1172</v>
      </c>
      <c r="J43" s="182">
        <v>773</v>
      </c>
      <c r="K43" s="187">
        <v>0.65955631399317405</v>
      </c>
      <c r="L43" s="182">
        <v>2701</v>
      </c>
      <c r="M43" s="182">
        <v>894</v>
      </c>
      <c r="N43" s="187">
        <v>0.33098852276934471</v>
      </c>
      <c r="O43" s="182">
        <v>3873</v>
      </c>
      <c r="P43" s="182">
        <v>1667</v>
      </c>
      <c r="Q43" s="187">
        <v>0.43041569842499355</v>
      </c>
      <c r="R43" s="182">
        <v>43</v>
      </c>
      <c r="S43" s="182">
        <v>4</v>
      </c>
      <c r="T43" s="187">
        <v>9.3023255813953487E-2</v>
      </c>
      <c r="U43" s="182">
        <v>1033</v>
      </c>
      <c r="V43" s="182">
        <v>80</v>
      </c>
      <c r="W43" s="187">
        <v>7.7444336882865436E-2</v>
      </c>
      <c r="X43" s="182" t="s">
        <v>531</v>
      </c>
      <c r="Y43" s="182">
        <v>0</v>
      </c>
      <c r="Z43" s="187"/>
      <c r="AA43" s="182">
        <v>1130</v>
      </c>
      <c r="AB43" s="182">
        <v>458</v>
      </c>
      <c r="AC43" s="187">
        <v>0.40530973451327434</v>
      </c>
      <c r="AD43" s="182" t="s">
        <v>529</v>
      </c>
      <c r="AE43" s="182">
        <v>0</v>
      </c>
      <c r="AF43" s="187"/>
      <c r="AG43" s="182">
        <v>232</v>
      </c>
      <c r="AH43" s="182">
        <v>101</v>
      </c>
      <c r="AI43" s="187">
        <v>0.43534482758620691</v>
      </c>
      <c r="AJ43" s="182" t="s">
        <v>529</v>
      </c>
      <c r="AK43" s="182">
        <v>1</v>
      </c>
      <c r="AL43" s="187"/>
      <c r="AM43" s="182" t="s">
        <v>536</v>
      </c>
      <c r="AN43" s="182">
        <v>15</v>
      </c>
      <c r="AO43" s="187"/>
      <c r="AP43" s="182" t="s">
        <v>528</v>
      </c>
      <c r="AQ43" s="182">
        <v>0</v>
      </c>
      <c r="AR43" s="187"/>
      <c r="AS43" s="182" t="s">
        <v>529</v>
      </c>
      <c r="AT43" s="182">
        <v>0</v>
      </c>
      <c r="AU43" s="187"/>
      <c r="AV43" s="182" t="s">
        <v>529</v>
      </c>
      <c r="AW43" s="182">
        <v>0</v>
      </c>
      <c r="AX43" s="187"/>
      <c r="AY43" s="182">
        <v>43</v>
      </c>
      <c r="AZ43" s="182">
        <v>0</v>
      </c>
      <c r="BA43" s="187">
        <v>0</v>
      </c>
      <c r="BB43" s="182">
        <v>220</v>
      </c>
      <c r="BC43" s="182">
        <v>143</v>
      </c>
      <c r="BD43" s="187">
        <v>0.65</v>
      </c>
      <c r="BE43" s="182" t="s">
        <v>530</v>
      </c>
      <c r="BF43" s="182">
        <v>0</v>
      </c>
      <c r="BG43" s="187"/>
      <c r="BH43" s="182">
        <v>1368</v>
      </c>
      <c r="BI43" s="182">
        <v>437</v>
      </c>
      <c r="BJ43" s="187">
        <v>0.31944444444444442</v>
      </c>
      <c r="BK43" s="182">
        <v>762</v>
      </c>
      <c r="BL43" s="182">
        <v>250</v>
      </c>
      <c r="BM43" s="187">
        <v>0.32808398950131235</v>
      </c>
      <c r="BN43" s="182">
        <v>262</v>
      </c>
      <c r="BO43" s="182">
        <v>138</v>
      </c>
      <c r="BP43" s="187">
        <v>0.52671755725190839</v>
      </c>
      <c r="BQ43" s="182">
        <v>218</v>
      </c>
      <c r="BR43" s="182">
        <v>61</v>
      </c>
      <c r="BS43" s="187">
        <v>0.27981651376146788</v>
      </c>
      <c r="BT43" s="182">
        <v>480</v>
      </c>
      <c r="BU43" s="182">
        <v>199</v>
      </c>
      <c r="BV43" s="187">
        <v>0.41458333333333336</v>
      </c>
      <c r="BW43" s="182">
        <v>1600</v>
      </c>
      <c r="BX43" s="182">
        <v>715</v>
      </c>
      <c r="BY43" s="187">
        <v>0.44687500000000002</v>
      </c>
      <c r="BZ43" s="182">
        <v>372</v>
      </c>
      <c r="CA43" s="182">
        <v>102</v>
      </c>
      <c r="CB43" s="187">
        <v>0.27419354838709675</v>
      </c>
      <c r="CC43" s="182">
        <v>1972</v>
      </c>
      <c r="CD43" s="182">
        <v>817</v>
      </c>
      <c r="CE43" s="187">
        <v>0.4143002028397566</v>
      </c>
      <c r="CF43" s="186">
        <v>0.63</v>
      </c>
      <c r="CG43" s="186">
        <v>0.79600000000000004</v>
      </c>
      <c r="CH43" s="187">
        <v>1.2634920634920634</v>
      </c>
      <c r="CI43" s="182">
        <v>94</v>
      </c>
      <c r="CJ43" s="182">
        <v>0</v>
      </c>
      <c r="CK43" s="187">
        <v>0</v>
      </c>
      <c r="CL43" s="182">
        <v>53</v>
      </c>
      <c r="CM43" s="182">
        <v>1</v>
      </c>
      <c r="CN43" s="187">
        <v>1.8867924528301886E-2</v>
      </c>
      <c r="CO43" s="182">
        <v>1547</v>
      </c>
      <c r="CP43" s="182">
        <v>241</v>
      </c>
      <c r="CQ43" s="187">
        <v>0.15578539107950873</v>
      </c>
      <c r="CR43" s="182">
        <v>24</v>
      </c>
      <c r="CS43" s="182">
        <v>0</v>
      </c>
      <c r="CT43" s="187">
        <v>0</v>
      </c>
      <c r="CU43" s="182">
        <v>12</v>
      </c>
      <c r="CV43" s="182">
        <v>0</v>
      </c>
      <c r="CW43" s="187">
        <v>0</v>
      </c>
      <c r="CX43" s="182" t="s">
        <v>529</v>
      </c>
      <c r="CY43" s="182" t="s">
        <v>173</v>
      </c>
      <c r="CZ43" s="187" t="s">
        <v>173</v>
      </c>
      <c r="DA43" s="182" t="s">
        <v>529</v>
      </c>
      <c r="DB43" s="182" t="s">
        <v>173</v>
      </c>
      <c r="DC43" s="187" t="s">
        <v>173</v>
      </c>
      <c r="DD43" s="182" t="s">
        <v>529</v>
      </c>
      <c r="DE43" s="182" t="s">
        <v>173</v>
      </c>
      <c r="DF43" s="187" t="s">
        <v>173</v>
      </c>
      <c r="DG43" s="182">
        <v>745</v>
      </c>
      <c r="DH43" s="182">
        <v>28</v>
      </c>
      <c r="DI43" s="187">
        <v>3.7583892617449662E-2</v>
      </c>
      <c r="DJ43" s="182">
        <v>26</v>
      </c>
      <c r="DK43" s="182">
        <v>35</v>
      </c>
      <c r="DL43" s="187">
        <v>1.3461538461538463</v>
      </c>
      <c r="DM43" s="182">
        <v>34</v>
      </c>
      <c r="DN43" s="182">
        <v>4</v>
      </c>
      <c r="DO43" s="187">
        <v>0.11764705882352941</v>
      </c>
      <c r="DP43" s="182">
        <v>19</v>
      </c>
      <c r="DQ43" s="182">
        <v>3</v>
      </c>
      <c r="DR43" s="261">
        <v>0.15789473684210525</v>
      </c>
    </row>
    <row r="44" spans="1:122" s="98" customFormat="1" ht="15.6" x14ac:dyDescent="0.6">
      <c r="A44" s="262"/>
      <c r="B44" s="263" t="s">
        <v>537</v>
      </c>
      <c r="C44" s="264" t="s">
        <v>173</v>
      </c>
      <c r="D44" s="182"/>
      <c r="E44" s="187"/>
      <c r="F44" s="264" t="s">
        <v>173</v>
      </c>
      <c r="G44" s="265"/>
      <c r="H44" s="266"/>
      <c r="I44" s="267" t="s">
        <v>173</v>
      </c>
      <c r="J44" s="265"/>
      <c r="K44" s="268"/>
      <c r="L44" s="264" t="s">
        <v>173</v>
      </c>
      <c r="M44" s="264" t="s">
        <v>173</v>
      </c>
      <c r="N44" s="268"/>
      <c r="O44" s="264" t="s">
        <v>173</v>
      </c>
      <c r="P44" s="264" t="s">
        <v>173</v>
      </c>
      <c r="Q44" s="268"/>
      <c r="R44" s="264" t="s">
        <v>173</v>
      </c>
      <c r="S44" s="265"/>
      <c r="T44" s="187"/>
      <c r="U44" s="264" t="s">
        <v>173</v>
      </c>
      <c r="V44" s="265"/>
      <c r="W44" s="268"/>
      <c r="X44" s="264" t="s">
        <v>173</v>
      </c>
      <c r="Y44" s="265"/>
      <c r="Z44" s="187"/>
      <c r="AA44" s="264" t="s">
        <v>173</v>
      </c>
      <c r="AB44" s="265"/>
      <c r="AC44" s="268"/>
      <c r="AD44" s="264"/>
      <c r="AE44" s="265"/>
      <c r="AF44" s="187"/>
      <c r="AG44" s="264" t="s">
        <v>173</v>
      </c>
      <c r="AH44" s="265"/>
      <c r="AI44" s="187"/>
      <c r="AJ44" s="264" t="s">
        <v>173</v>
      </c>
      <c r="AK44" s="265"/>
      <c r="AL44" s="268"/>
      <c r="AM44" s="264" t="s">
        <v>173</v>
      </c>
      <c r="AN44" s="265"/>
      <c r="AO44" s="268"/>
      <c r="AP44" s="264" t="s">
        <v>173</v>
      </c>
      <c r="AQ44" s="265"/>
      <c r="AR44" s="268"/>
      <c r="AS44" s="264" t="s">
        <v>173</v>
      </c>
      <c r="AT44" s="265"/>
      <c r="AU44" s="269"/>
      <c r="AV44" s="264" t="s">
        <v>173</v>
      </c>
      <c r="AW44" s="265"/>
      <c r="AX44" s="268"/>
      <c r="AY44" s="264" t="s">
        <v>173</v>
      </c>
      <c r="AZ44" s="265"/>
      <c r="BA44" s="187"/>
      <c r="BB44" s="264" t="s">
        <v>173</v>
      </c>
      <c r="BC44" s="265"/>
      <c r="BD44" s="187"/>
      <c r="BE44" s="264" t="s">
        <v>173</v>
      </c>
      <c r="BF44" s="265"/>
      <c r="BG44" s="268"/>
      <c r="BH44" s="264" t="s">
        <v>173</v>
      </c>
      <c r="BI44" s="182">
        <v>184</v>
      </c>
      <c r="BJ44" s="268"/>
      <c r="BK44" s="264" t="s">
        <v>173</v>
      </c>
      <c r="BL44" s="182">
        <v>528</v>
      </c>
      <c r="BM44" s="268"/>
      <c r="BN44" s="264" t="s">
        <v>173</v>
      </c>
      <c r="BO44" s="182">
        <v>5</v>
      </c>
      <c r="BP44" s="268"/>
      <c r="BQ44" s="264" t="s">
        <v>173</v>
      </c>
      <c r="BR44" s="182">
        <v>1</v>
      </c>
      <c r="BS44" s="187"/>
      <c r="BT44" s="264" t="s">
        <v>173</v>
      </c>
      <c r="BU44" s="182">
        <v>6</v>
      </c>
      <c r="BV44" s="187"/>
      <c r="BW44" s="264" t="s">
        <v>173</v>
      </c>
      <c r="BX44" s="182">
        <v>137</v>
      </c>
      <c r="BY44" s="268"/>
      <c r="BZ44" s="264" t="s">
        <v>173</v>
      </c>
      <c r="CA44" s="182">
        <v>7</v>
      </c>
      <c r="CB44" s="268"/>
      <c r="CC44" s="264" t="s">
        <v>173</v>
      </c>
      <c r="CD44" s="182">
        <v>144</v>
      </c>
      <c r="CE44" s="268"/>
      <c r="CF44" s="264" t="s">
        <v>173</v>
      </c>
      <c r="CG44" s="186"/>
      <c r="CH44" s="268"/>
      <c r="CI44" s="268"/>
      <c r="CJ44" s="182"/>
      <c r="CK44" s="187"/>
      <c r="CL44" s="268"/>
      <c r="CM44" s="268"/>
      <c r="CN44" s="187"/>
      <c r="CO44" s="268"/>
      <c r="CP44" s="268"/>
      <c r="CQ44" s="187"/>
      <c r="CR44" s="268"/>
      <c r="CS44" s="268"/>
      <c r="CT44" s="187"/>
      <c r="CU44" s="268"/>
      <c r="CV44" s="182"/>
      <c r="CW44" s="187"/>
      <c r="CX44" s="268"/>
      <c r="CY44" s="268"/>
      <c r="CZ44" s="268"/>
      <c r="DA44" s="268"/>
      <c r="DB44" s="268"/>
      <c r="DC44" s="268"/>
      <c r="DD44" s="268"/>
      <c r="DE44" s="268"/>
      <c r="DF44" s="268"/>
      <c r="DG44" s="268"/>
      <c r="DH44" s="268"/>
      <c r="DI44" s="187"/>
      <c r="DJ44" s="268"/>
      <c r="DK44" s="268"/>
      <c r="DL44" s="187"/>
      <c r="DM44" s="268"/>
      <c r="DN44" s="182"/>
      <c r="DO44" s="187"/>
      <c r="DP44" s="268"/>
      <c r="DQ44" s="182"/>
      <c r="DR44" s="261"/>
    </row>
    <row r="45" spans="1:122" s="73" customFormat="1" ht="15.6" x14ac:dyDescent="0.6">
      <c r="A45" s="270" t="s">
        <v>365</v>
      </c>
      <c r="B45" s="271"/>
      <c r="C45" s="272">
        <v>647804</v>
      </c>
      <c r="D45" s="272">
        <v>413460</v>
      </c>
      <c r="E45" s="273">
        <v>0.63824860605985756</v>
      </c>
      <c r="F45" s="272">
        <v>55619</v>
      </c>
      <c r="G45" s="272">
        <v>16223</v>
      </c>
      <c r="H45" s="274">
        <v>0.29168090041172978</v>
      </c>
      <c r="I45" s="272">
        <v>703423</v>
      </c>
      <c r="J45" s="272">
        <v>429683</v>
      </c>
      <c r="K45" s="275">
        <v>0.61084582107778673</v>
      </c>
      <c r="L45" s="272">
        <v>1559577</v>
      </c>
      <c r="M45" s="272">
        <v>493898</v>
      </c>
      <c r="N45" s="275">
        <v>0.31668715299084305</v>
      </c>
      <c r="O45" s="272">
        <v>2263000</v>
      </c>
      <c r="P45" s="272">
        <v>923581</v>
      </c>
      <c r="Q45" s="275">
        <v>0.4081224038886434</v>
      </c>
      <c r="R45" s="272">
        <v>42136</v>
      </c>
      <c r="S45" s="276">
        <v>8943</v>
      </c>
      <c r="T45" s="275">
        <v>0.21224131384089615</v>
      </c>
      <c r="U45" s="272">
        <v>53415</v>
      </c>
      <c r="V45" s="272">
        <v>16098</v>
      </c>
      <c r="W45" s="275">
        <v>0.30137601797247965</v>
      </c>
      <c r="X45" s="272">
        <v>21493</v>
      </c>
      <c r="Y45" s="276">
        <v>7703</v>
      </c>
      <c r="Z45" s="275">
        <v>0.35839575675801422</v>
      </c>
      <c r="AA45" s="272">
        <v>857835</v>
      </c>
      <c r="AB45" s="272">
        <v>305323</v>
      </c>
      <c r="AC45" s="275">
        <v>0.35592275903874288</v>
      </c>
      <c r="AD45" s="272">
        <v>3753</v>
      </c>
      <c r="AE45" s="276">
        <v>1538</v>
      </c>
      <c r="AF45" s="275">
        <v>0.40980548894217961</v>
      </c>
      <c r="AG45" s="272">
        <v>342400</v>
      </c>
      <c r="AH45" s="272">
        <v>78009</v>
      </c>
      <c r="AI45" s="275">
        <v>0.22783002336448599</v>
      </c>
      <c r="AJ45" s="272">
        <v>18745</v>
      </c>
      <c r="AK45" s="276">
        <v>2164</v>
      </c>
      <c r="AL45" s="273">
        <v>0.11544411843158175</v>
      </c>
      <c r="AM45" s="272">
        <v>55872</v>
      </c>
      <c r="AN45" s="276">
        <v>21084</v>
      </c>
      <c r="AO45" s="275">
        <v>0.37736254295532645</v>
      </c>
      <c r="AP45" s="272">
        <v>3001</v>
      </c>
      <c r="AQ45" s="276">
        <v>241</v>
      </c>
      <c r="AR45" s="275">
        <v>8.0306564478507161E-2</v>
      </c>
      <c r="AS45" s="272">
        <v>1600</v>
      </c>
      <c r="AT45" s="276">
        <v>186</v>
      </c>
      <c r="AU45" s="275">
        <v>0.11625000000000001</v>
      </c>
      <c r="AV45" s="272">
        <v>2724</v>
      </c>
      <c r="AW45" s="276">
        <v>670</v>
      </c>
      <c r="AX45" s="275">
        <v>0.24596182085168869</v>
      </c>
      <c r="AY45" s="272">
        <v>38832</v>
      </c>
      <c r="AZ45" s="276">
        <v>14699</v>
      </c>
      <c r="BA45" s="275">
        <v>0.37852801812937781</v>
      </c>
      <c r="BB45" s="272">
        <v>117703</v>
      </c>
      <c r="BC45" s="272">
        <v>33929</v>
      </c>
      <c r="BD45" s="275">
        <v>0.28825943263977977</v>
      </c>
      <c r="BE45" s="276">
        <v>68</v>
      </c>
      <c r="BF45" s="276">
        <v>11</v>
      </c>
      <c r="BG45" s="275">
        <v>0.16176470588235295</v>
      </c>
      <c r="BH45" s="272">
        <v>1131941</v>
      </c>
      <c r="BI45" s="272">
        <v>191682</v>
      </c>
      <c r="BJ45" s="275">
        <v>0.1693392146763833</v>
      </c>
      <c r="BK45" s="272">
        <v>910820</v>
      </c>
      <c r="BL45" s="272">
        <v>225281</v>
      </c>
      <c r="BM45" s="275">
        <v>0.24733866186513251</v>
      </c>
      <c r="BN45" s="272">
        <v>304477</v>
      </c>
      <c r="BO45" s="272">
        <v>64124</v>
      </c>
      <c r="BP45" s="275">
        <v>0.21060375660558925</v>
      </c>
      <c r="BQ45" s="272">
        <v>245840</v>
      </c>
      <c r="BR45" s="272">
        <v>52907</v>
      </c>
      <c r="BS45" s="275">
        <v>0.21520907907582168</v>
      </c>
      <c r="BT45" s="272">
        <v>550317</v>
      </c>
      <c r="BU45" s="272">
        <v>117031</v>
      </c>
      <c r="BV45" s="275">
        <v>0.21266106625817482</v>
      </c>
      <c r="BW45" s="272">
        <v>1095985</v>
      </c>
      <c r="BX45" s="272">
        <v>266692</v>
      </c>
      <c r="BY45" s="275">
        <v>0.24333544710922139</v>
      </c>
      <c r="BZ45" s="272">
        <v>322189</v>
      </c>
      <c r="CA45" s="272">
        <v>82537</v>
      </c>
      <c r="CB45" s="275">
        <v>0.25617572294522778</v>
      </c>
      <c r="CC45" s="272">
        <v>1418174</v>
      </c>
      <c r="CD45" s="272">
        <v>349229</v>
      </c>
      <c r="CE45" s="275">
        <v>0.24625257549496748</v>
      </c>
      <c r="CF45" s="277">
        <v>0.63</v>
      </c>
      <c r="CG45" s="275">
        <v>0.51948899374558888</v>
      </c>
      <c r="CH45" s="275">
        <v>0.62423890982893593</v>
      </c>
      <c r="CI45" s="272">
        <v>5127</v>
      </c>
      <c r="CJ45" s="272">
        <v>507</v>
      </c>
      <c r="CK45" s="275">
        <v>9.8888238736102987E-2</v>
      </c>
      <c r="CL45" s="272">
        <v>5032</v>
      </c>
      <c r="CM45" s="272">
        <v>271</v>
      </c>
      <c r="CN45" s="275">
        <v>5.3855325914149446E-2</v>
      </c>
      <c r="CO45" s="272">
        <v>550910</v>
      </c>
      <c r="CP45" s="272">
        <v>85573</v>
      </c>
      <c r="CQ45" s="278">
        <v>0.15533027173222486</v>
      </c>
      <c r="CR45" s="272">
        <v>4146</v>
      </c>
      <c r="CS45" s="272">
        <v>411</v>
      </c>
      <c r="CT45" s="278">
        <v>9.9131693198263385E-2</v>
      </c>
      <c r="CU45" s="272">
        <v>2063</v>
      </c>
      <c r="CV45" s="272">
        <v>90</v>
      </c>
      <c r="CW45" s="278">
        <v>4.3625787687833255E-2</v>
      </c>
      <c r="CX45" s="276">
        <v>100</v>
      </c>
      <c r="CY45" s="276">
        <v>26</v>
      </c>
      <c r="CZ45" s="278">
        <v>0.26</v>
      </c>
      <c r="DA45" s="276">
        <v>125</v>
      </c>
      <c r="DB45" s="276">
        <v>20</v>
      </c>
      <c r="DC45" s="278">
        <v>0.16</v>
      </c>
      <c r="DD45" s="276">
        <v>176</v>
      </c>
      <c r="DE45" s="276">
        <v>0</v>
      </c>
      <c r="DF45" s="276">
        <v>0</v>
      </c>
      <c r="DG45" s="272">
        <v>103236</v>
      </c>
      <c r="DH45" s="272">
        <v>21126</v>
      </c>
      <c r="DI45" s="278">
        <v>0.2046379170056957</v>
      </c>
      <c r="DJ45" s="272">
        <v>9000</v>
      </c>
      <c r="DK45" s="272">
        <v>8672</v>
      </c>
      <c r="DL45" s="278">
        <v>0.96355555555555561</v>
      </c>
      <c r="DM45" s="272">
        <v>3189</v>
      </c>
      <c r="DN45" s="272">
        <v>474</v>
      </c>
      <c r="DO45" s="278">
        <v>0.14863593603010347</v>
      </c>
      <c r="DP45" s="272">
        <v>1754</v>
      </c>
      <c r="DQ45" s="272">
        <v>320</v>
      </c>
      <c r="DR45" s="279">
        <v>0.18244013683010263</v>
      </c>
    </row>
    <row r="46" spans="1:122" s="80" customFormat="1" ht="12.9" x14ac:dyDescent="0.5">
      <c r="CG46" s="89"/>
    </row>
    <row r="47" spans="1:122" s="80" customFormat="1" ht="12.9" hidden="1" x14ac:dyDescent="0.5">
      <c r="A47" s="90" t="s">
        <v>538</v>
      </c>
      <c r="C47" s="77">
        <v>647804</v>
      </c>
      <c r="D47" s="77"/>
      <c r="E47" s="77"/>
      <c r="F47" s="77">
        <v>55619</v>
      </c>
      <c r="G47" s="77"/>
      <c r="H47" s="77"/>
      <c r="I47" s="91">
        <v>703423</v>
      </c>
      <c r="J47" s="91"/>
      <c r="K47" s="91"/>
      <c r="L47" s="77">
        <v>1559577</v>
      </c>
      <c r="M47" s="77"/>
      <c r="N47" s="77"/>
      <c r="O47" s="92">
        <v>2263000</v>
      </c>
      <c r="P47" s="92"/>
      <c r="Q47" s="92"/>
      <c r="R47" s="77">
        <v>42136</v>
      </c>
      <c r="S47" s="77"/>
      <c r="T47" s="77"/>
      <c r="U47" s="77">
        <v>53415</v>
      </c>
      <c r="V47" s="77"/>
      <c r="W47" s="77"/>
      <c r="X47" s="77">
        <v>21493</v>
      </c>
      <c r="Y47" s="77"/>
      <c r="Z47" s="77"/>
      <c r="AA47" s="77">
        <v>857835</v>
      </c>
      <c r="AB47" s="77"/>
      <c r="AC47" s="77"/>
      <c r="AD47" s="77">
        <v>3753</v>
      </c>
      <c r="AE47" s="77"/>
      <c r="AF47" s="77"/>
      <c r="AG47" s="77">
        <v>342400</v>
      </c>
      <c r="AH47" s="77"/>
      <c r="AI47" s="77"/>
      <c r="AJ47" s="77">
        <v>18745</v>
      </c>
      <c r="AK47" s="77"/>
      <c r="AL47" s="77"/>
      <c r="AM47" s="77">
        <v>55872</v>
      </c>
      <c r="AN47" s="77"/>
      <c r="AO47" s="77"/>
      <c r="AP47" s="77">
        <v>3001</v>
      </c>
      <c r="AQ47" s="77"/>
      <c r="AR47" s="77"/>
      <c r="AS47" s="77">
        <v>1600</v>
      </c>
      <c r="AT47" s="77"/>
      <c r="AU47" s="77"/>
      <c r="AV47" s="77">
        <v>2724</v>
      </c>
      <c r="AW47" s="77"/>
      <c r="AX47" s="77"/>
      <c r="AY47" s="77">
        <v>38832</v>
      </c>
      <c r="AZ47" s="77"/>
      <c r="BA47" s="77"/>
      <c r="BB47" s="77">
        <v>117703</v>
      </c>
      <c r="BC47" s="77"/>
      <c r="BD47" s="77"/>
      <c r="BE47" s="77">
        <v>68</v>
      </c>
      <c r="BF47" s="77"/>
      <c r="BG47" s="77"/>
      <c r="BH47" s="93">
        <v>1131941</v>
      </c>
      <c r="BI47" s="93"/>
      <c r="BJ47" s="93"/>
      <c r="BK47" s="93">
        <v>910820</v>
      </c>
      <c r="BL47" s="93"/>
      <c r="BM47" s="93"/>
      <c r="BN47" s="93">
        <v>304477</v>
      </c>
      <c r="BO47" s="93"/>
      <c r="BP47" s="93"/>
      <c r="BQ47" s="93">
        <v>245840</v>
      </c>
      <c r="BR47" s="93"/>
      <c r="BS47" s="93"/>
      <c r="BT47" s="93">
        <v>550317</v>
      </c>
      <c r="BU47" s="93"/>
      <c r="BV47" s="93"/>
      <c r="BW47" s="93">
        <v>1095985</v>
      </c>
      <c r="BX47" s="93"/>
      <c r="BY47" s="93"/>
      <c r="BZ47" s="93">
        <v>322189</v>
      </c>
      <c r="CA47" s="93"/>
      <c r="CB47" s="93"/>
      <c r="CC47" s="93">
        <v>1418174</v>
      </c>
      <c r="CD47" s="93"/>
      <c r="CE47" s="93"/>
      <c r="CF47" s="76">
        <v>0.63</v>
      </c>
      <c r="CG47" s="76"/>
      <c r="CH47" s="76"/>
      <c r="CI47" s="93">
        <v>5127</v>
      </c>
      <c r="CJ47" s="93"/>
      <c r="CK47" s="93"/>
      <c r="CL47" s="93">
        <v>5032</v>
      </c>
      <c r="CM47" s="93"/>
      <c r="CN47" s="93"/>
      <c r="CO47" s="93">
        <v>550910</v>
      </c>
      <c r="CP47" s="93"/>
      <c r="CQ47" s="93"/>
      <c r="CR47" s="93">
        <v>4146</v>
      </c>
      <c r="CS47" s="93"/>
      <c r="CT47" s="93"/>
      <c r="CU47" s="93">
        <v>2063</v>
      </c>
      <c r="CV47" s="93"/>
      <c r="CW47" s="93"/>
      <c r="CX47" s="93">
        <v>100</v>
      </c>
      <c r="CY47" s="93"/>
      <c r="CZ47" s="93"/>
      <c r="DA47" s="93">
        <v>125</v>
      </c>
      <c r="DB47" s="93"/>
      <c r="DC47" s="93"/>
      <c r="DD47" s="93">
        <v>176</v>
      </c>
      <c r="DE47" s="93"/>
      <c r="DF47" s="93"/>
      <c r="DG47" s="93">
        <v>103236</v>
      </c>
      <c r="DH47" s="93"/>
      <c r="DI47" s="93"/>
      <c r="DJ47" s="93">
        <v>9000</v>
      </c>
      <c r="DK47" s="93"/>
      <c r="DL47" s="93"/>
      <c r="DM47" s="93">
        <v>3189</v>
      </c>
      <c r="DN47" s="93"/>
      <c r="DO47" s="93"/>
      <c r="DP47" s="93">
        <v>1754</v>
      </c>
    </row>
    <row r="48" spans="1:122" s="80" customFormat="1" ht="12.9" hidden="1" x14ac:dyDescent="0.5">
      <c r="A48" s="94" t="s">
        <v>539</v>
      </c>
      <c r="C48" s="95" t="e">
        <v>#REF!</v>
      </c>
      <c r="D48" s="95"/>
      <c r="E48" s="95"/>
      <c r="F48" s="95" t="e">
        <v>#REF!</v>
      </c>
      <c r="G48" s="95"/>
      <c r="H48" s="95"/>
      <c r="I48" s="95" t="e">
        <v>#REF!</v>
      </c>
      <c r="J48" s="95"/>
      <c r="K48" s="95"/>
      <c r="L48" s="95" t="e">
        <v>#REF!</v>
      </c>
      <c r="M48" s="95"/>
      <c r="N48" s="95"/>
      <c r="O48" s="95" t="e">
        <v>#REF!</v>
      </c>
      <c r="P48" s="95"/>
      <c r="Q48" s="95"/>
      <c r="R48" s="95" t="e">
        <v>#REF!</v>
      </c>
      <c r="S48" s="95"/>
      <c r="T48" s="95"/>
      <c r="U48" s="95" t="e">
        <v>#REF!</v>
      </c>
      <c r="V48" s="95"/>
      <c r="W48" s="95"/>
      <c r="X48" s="95" t="e">
        <v>#REF!</v>
      </c>
      <c r="Y48" s="95"/>
      <c r="Z48" s="95"/>
      <c r="AA48" s="95" t="e">
        <v>#REF!</v>
      </c>
      <c r="AB48" s="95"/>
      <c r="AC48" s="95"/>
      <c r="AD48" s="95" t="e">
        <v>#REF!</v>
      </c>
      <c r="AE48" s="95"/>
      <c r="AF48" s="95"/>
      <c r="AG48" s="95" t="e">
        <v>#REF!</v>
      </c>
      <c r="AH48" s="95"/>
      <c r="AI48" s="95"/>
      <c r="AJ48" s="95" t="e">
        <v>#REF!</v>
      </c>
      <c r="AK48" s="95"/>
      <c r="AL48" s="95"/>
      <c r="AM48" s="95" t="e">
        <v>#REF!</v>
      </c>
      <c r="AN48" s="95"/>
      <c r="AO48" s="95"/>
      <c r="AP48" s="95" t="e">
        <v>#REF!</v>
      </c>
      <c r="AQ48" s="95"/>
      <c r="AR48" s="95"/>
      <c r="AS48" s="95" t="e">
        <v>#REF!</v>
      </c>
      <c r="AT48" s="95"/>
      <c r="AU48" s="95"/>
      <c r="AV48" s="95" t="e">
        <v>#REF!</v>
      </c>
      <c r="AW48" s="95"/>
      <c r="AX48" s="95"/>
      <c r="AY48" s="95" t="e">
        <v>#REF!</v>
      </c>
      <c r="AZ48" s="95"/>
      <c r="BA48" s="95"/>
      <c r="BB48" s="95" t="e">
        <v>#REF!</v>
      </c>
      <c r="BC48" s="95"/>
      <c r="BD48" s="95"/>
      <c r="BE48" s="95" t="e">
        <v>#REF!</v>
      </c>
      <c r="BF48" s="95"/>
      <c r="BG48" s="95"/>
      <c r="BH48" s="95" t="e">
        <v>#REF!</v>
      </c>
      <c r="BI48" s="95"/>
      <c r="BJ48" s="95"/>
      <c r="BK48" s="95" t="e">
        <v>#REF!</v>
      </c>
      <c r="BL48" s="95"/>
      <c r="BM48" s="95"/>
      <c r="BN48" s="95" t="e">
        <v>#REF!</v>
      </c>
      <c r="BO48" s="95"/>
      <c r="BP48" s="95"/>
      <c r="BQ48" s="95" t="e">
        <v>#REF!</v>
      </c>
      <c r="BR48" s="95"/>
      <c r="BS48" s="95"/>
      <c r="BT48" s="95" t="e">
        <v>#REF!</v>
      </c>
      <c r="BU48" s="95"/>
      <c r="BV48" s="95"/>
      <c r="BW48" s="95" t="e">
        <v>#REF!</v>
      </c>
      <c r="BX48" s="95"/>
      <c r="BY48" s="95"/>
      <c r="BZ48" s="95" t="e">
        <v>#REF!</v>
      </c>
      <c r="CA48" s="95"/>
      <c r="CB48" s="95"/>
      <c r="CC48" s="95" t="e">
        <v>#REF!</v>
      </c>
      <c r="CD48" s="95"/>
      <c r="CE48" s="95"/>
      <c r="CF48" s="89" t="e">
        <v>#REF!</v>
      </c>
      <c r="CG48" s="89"/>
      <c r="CH48" s="89"/>
      <c r="CI48" s="95" t="e">
        <v>#REF!</v>
      </c>
      <c r="CJ48" s="95"/>
      <c r="CK48" s="95"/>
      <c r="CL48" s="95" t="e">
        <v>#REF!</v>
      </c>
      <c r="CM48" s="95"/>
      <c r="CN48" s="95"/>
      <c r="CO48" s="96" t="e">
        <v>#REF!</v>
      </c>
      <c r="CP48" s="96"/>
      <c r="CQ48" s="96"/>
      <c r="CR48" s="96" t="e">
        <v>#REF!</v>
      </c>
      <c r="CS48" s="96"/>
      <c r="CT48" s="96"/>
      <c r="CU48" s="96" t="e">
        <v>#REF!</v>
      </c>
      <c r="CV48" s="96"/>
      <c r="CW48" s="96"/>
      <c r="CX48" s="95" t="e">
        <v>#REF!</v>
      </c>
      <c r="CY48" s="95"/>
      <c r="CZ48" s="95"/>
      <c r="DA48" s="95" t="e">
        <v>#REF!</v>
      </c>
      <c r="DB48" s="95"/>
      <c r="DC48" s="95"/>
      <c r="DD48" s="95" t="e">
        <v>#REF!</v>
      </c>
      <c r="DE48" s="95"/>
      <c r="DF48" s="95"/>
      <c r="DG48" s="95" t="e">
        <v>#REF!</v>
      </c>
      <c r="DH48" s="95"/>
      <c r="DI48" s="95"/>
      <c r="DJ48" s="95" t="e">
        <v>#REF!</v>
      </c>
      <c r="DK48" s="95"/>
      <c r="DL48" s="95"/>
      <c r="DM48" s="95" t="e">
        <v>#REF!</v>
      </c>
      <c r="DN48" s="95"/>
      <c r="DO48" s="95"/>
      <c r="DP48" s="95" t="e">
        <v>#REF!</v>
      </c>
    </row>
    <row r="50" spans="1:220" ht="15" customHeight="1" x14ac:dyDescent="0.55000000000000004">
      <c r="A50" s="146" t="s">
        <v>948</v>
      </c>
      <c r="M50" s="37"/>
      <c r="P50" s="37"/>
      <c r="S50" s="37"/>
      <c r="V50" s="37"/>
      <c r="Y50" s="37"/>
      <c r="AB50" s="37"/>
      <c r="AE50" s="37"/>
      <c r="AH50" s="37"/>
      <c r="AK50" s="37"/>
      <c r="AN50" s="37"/>
      <c r="AQ50" s="37"/>
      <c r="AT50" s="37"/>
      <c r="AW50" s="37"/>
      <c r="AZ50" s="37"/>
      <c r="BC50" s="37"/>
      <c r="BF50" s="37"/>
      <c r="BI50" s="37"/>
      <c r="BL50" s="37"/>
      <c r="BO50" s="37"/>
      <c r="BR50" s="37"/>
      <c r="BU50" s="37"/>
      <c r="BX50" s="37"/>
      <c r="CA50" s="37"/>
      <c r="CD50" s="37"/>
      <c r="CG50" s="37"/>
      <c r="CJ50" s="37"/>
      <c r="CM50" s="37"/>
      <c r="CP50" s="37"/>
      <c r="CS50" s="37"/>
      <c r="CV50" s="37"/>
      <c r="CY50" s="37"/>
      <c r="DB50" s="37"/>
      <c r="DE50" s="37"/>
      <c r="DH50" s="37"/>
      <c r="DK50" s="37"/>
      <c r="DN50" s="37"/>
      <c r="DQ50" s="37"/>
      <c r="DT50" s="37"/>
      <c r="DW50" s="37"/>
      <c r="DZ50" s="37"/>
      <c r="EC50" s="37"/>
      <c r="EF50" s="37"/>
      <c r="EI50" s="37"/>
      <c r="EL50" s="37"/>
      <c r="EO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8"/>
      <c r="GP50" s="39"/>
      <c r="GQ50" s="37"/>
      <c r="GR50" s="39"/>
      <c r="GS50" s="39"/>
      <c r="GT50" s="37"/>
      <c r="GU50" s="40"/>
      <c r="GV50" s="39"/>
      <c r="GW50" s="37"/>
      <c r="GX50" s="39"/>
      <c r="GY50" s="39"/>
      <c r="GZ50" s="37"/>
      <c r="HA50" s="40"/>
      <c r="HB50" s="40"/>
      <c r="HC50" s="37"/>
      <c r="HD50" s="40"/>
      <c r="HE50" s="40"/>
      <c r="HF50" s="37"/>
      <c r="HG50" s="41"/>
      <c r="HH50" s="41"/>
      <c r="HI50" s="37"/>
      <c r="HL50" s="37"/>
    </row>
  </sheetData>
  <sheetProtection algorithmName="SHA-512" hashValue="s/yCqgE9FzzVLsfvgwV+ZhzefS2y77q8jBGwZSI30uF/mFlFyssQVNFSTAjDUQ7kx4VE1aNpvtAYcXOr4UTAVg==" saltValue="WnBlbGhJgERmFve38uZVXA==" spinCount="100000" sheet="1" objects="1" scenarios="1"/>
  <mergeCells count="3">
    <mergeCell ref="C9:BG9"/>
    <mergeCell ref="BH9:CH9"/>
    <mergeCell ref="CI9:DR9"/>
  </mergeCells>
  <phoneticPr fontId="32" type="noConversion"/>
  <conditionalFormatting sqref="C48:DP48">
    <cfRule type="cellIs" dxfId="3" priority="1" operator="greaterThan">
      <formula>0</formula>
    </cfRule>
    <cfRule type="cellIs" dxfId="2" priority="2" operator="lessThan">
      <formula>0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6331-1492-4596-830D-6ABC49FE6027}">
  <sheetPr>
    <tabColor theme="9" tint="0.79998168889431442"/>
  </sheetPr>
  <dimension ref="A4:HL133"/>
  <sheetViews>
    <sheetView showGridLines="0" zoomScale="89" zoomScaleNormal="89" workbookViewId="0">
      <pane ySplit="11" topLeftCell="A12" activePane="bottomLeft" state="frozen"/>
      <selection activeCell="O1" sqref="O1"/>
      <selection pane="bottomLeft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5" width="20.578125" customWidth="1"/>
    <col min="6" max="6" width="15.68359375" customWidth="1"/>
    <col min="7" max="7" width="12.68359375" customWidth="1"/>
    <col min="8" max="8" width="14.68359375" customWidth="1"/>
    <col min="9" max="9" width="15.68359375" customWidth="1"/>
    <col min="10" max="10" width="14.578125" customWidth="1"/>
    <col min="11" max="11" width="20.578125" customWidth="1"/>
    <col min="12" max="12" width="14.15625" customWidth="1"/>
    <col min="13" max="13" width="12.83984375" customWidth="1"/>
    <col min="14" max="14" width="13.15625" customWidth="1"/>
    <col min="15" max="15" width="14.83984375" customWidth="1"/>
    <col min="16" max="16" width="14.41796875" customWidth="1"/>
    <col min="17" max="17" width="14.26171875" customWidth="1"/>
    <col min="18" max="18" width="15.83984375" customWidth="1"/>
    <col min="19" max="19" width="14.578125" customWidth="1"/>
    <col min="20" max="20" width="15" customWidth="1"/>
    <col min="21" max="21" width="13.15625" customWidth="1"/>
    <col min="22" max="22" width="17.41796875" customWidth="1"/>
    <col min="23" max="23" width="12.83984375" customWidth="1"/>
    <col min="24" max="24" width="11.83984375" customWidth="1"/>
    <col min="25" max="25" width="13.68359375" customWidth="1"/>
    <col min="26" max="26" width="14.41796875" customWidth="1"/>
    <col min="27" max="27" width="12.15625" customWidth="1"/>
    <col min="28" max="28" width="10.41796875" customWidth="1"/>
    <col min="29" max="29" width="17.26171875" customWidth="1"/>
    <col min="30" max="30" width="14.26171875" customWidth="1"/>
    <col min="31" max="31" width="16.578125" customWidth="1"/>
    <col min="32" max="33" width="20.578125" customWidth="1"/>
    <col min="34" max="34" width="19.41796875" customWidth="1"/>
    <col min="35" max="35" width="16.26171875" customWidth="1"/>
    <col min="36" max="36" width="15" customWidth="1"/>
    <col min="37" max="37" width="14.15625" customWidth="1"/>
    <col min="38" max="38" width="14.578125" customWidth="1"/>
    <col min="39" max="39" width="15.41796875" customWidth="1"/>
    <col min="40" max="40" width="12.41796875" customWidth="1"/>
    <col min="41" max="41" width="13.83984375" customWidth="1"/>
    <col min="42" max="42" width="16.578125" customWidth="1"/>
    <col min="43" max="59" width="20.578125" customWidth="1"/>
    <col min="60" max="60" width="11" customWidth="1"/>
    <col min="61" max="61" width="12.68359375" customWidth="1"/>
    <col min="62" max="62" width="20.578125" customWidth="1"/>
    <col min="63" max="63" width="14.15625" customWidth="1"/>
    <col min="64" max="64" width="13.83984375" customWidth="1"/>
    <col min="65" max="65" width="12" customWidth="1"/>
    <col min="66" max="66" width="13.83984375" customWidth="1"/>
    <col min="67" max="67" width="11.15625" customWidth="1"/>
  </cols>
  <sheetData>
    <row r="4" spans="1:67" x14ac:dyDescent="0.55000000000000004">
      <c r="A4" s="2"/>
    </row>
    <row r="5" spans="1:67" x14ac:dyDescent="0.55000000000000004">
      <c r="A5" s="2"/>
    </row>
    <row r="6" spans="1:67" x14ac:dyDescent="0.55000000000000004">
      <c r="A6" s="28"/>
    </row>
    <row r="7" spans="1:67" x14ac:dyDescent="0.55000000000000004">
      <c r="A7" s="3"/>
      <c r="BC7" s="37"/>
    </row>
    <row r="8" spans="1:67" s="153" customFormat="1" x14ac:dyDescent="0.55000000000000004">
      <c r="A8" s="116"/>
    </row>
    <row r="9" spans="1:67" s="156" customFormat="1" x14ac:dyDescent="0.55000000000000004">
      <c r="A9" s="155"/>
      <c r="E9" s="180"/>
      <c r="F9" s="180">
        <v>3</v>
      </c>
      <c r="G9" s="180"/>
      <c r="H9" s="180"/>
      <c r="I9" s="180">
        <v>4</v>
      </c>
      <c r="J9" s="180"/>
      <c r="K9" s="180"/>
      <c r="L9" s="180">
        <v>5</v>
      </c>
      <c r="M9" s="180"/>
      <c r="N9" s="180"/>
      <c r="O9" s="180">
        <v>6</v>
      </c>
      <c r="P9" s="180"/>
      <c r="Q9" s="180"/>
      <c r="R9" s="180">
        <v>7</v>
      </c>
      <c r="S9" s="180"/>
      <c r="T9" s="180"/>
      <c r="U9" s="180">
        <v>8</v>
      </c>
      <c r="V9" s="180"/>
      <c r="W9" s="180"/>
      <c r="X9" s="180">
        <v>9</v>
      </c>
      <c r="Y9" s="180"/>
      <c r="Z9" s="180"/>
      <c r="AA9" s="180">
        <v>10</v>
      </c>
      <c r="AB9" s="180"/>
      <c r="AC9" s="180"/>
      <c r="AD9" s="180">
        <v>11</v>
      </c>
      <c r="AE9" s="180"/>
      <c r="AF9" s="180"/>
      <c r="AG9" s="180">
        <v>12</v>
      </c>
      <c r="AH9" s="180"/>
      <c r="AI9" s="180"/>
      <c r="AJ9" s="180">
        <v>13</v>
      </c>
      <c r="AK9" s="180"/>
      <c r="AL9" s="180"/>
      <c r="AM9" s="180">
        <v>14</v>
      </c>
      <c r="AN9" s="180"/>
      <c r="AO9" s="180"/>
      <c r="AP9" s="180">
        <v>15</v>
      </c>
      <c r="AQ9" s="180"/>
      <c r="AR9" s="180"/>
      <c r="AS9" s="180">
        <v>16</v>
      </c>
      <c r="AT9" s="180"/>
      <c r="AU9" s="180"/>
      <c r="AV9" s="180">
        <v>17</v>
      </c>
      <c r="AW9" s="180"/>
      <c r="AX9" s="180"/>
      <c r="AY9" s="180">
        <v>18</v>
      </c>
      <c r="AZ9" s="180"/>
      <c r="BA9" s="180"/>
      <c r="BB9" s="180">
        <v>19</v>
      </c>
      <c r="BC9" s="180"/>
      <c r="BD9" s="180"/>
      <c r="BE9" s="180">
        <v>20</v>
      </c>
      <c r="BF9" s="180"/>
      <c r="BG9" s="180"/>
      <c r="BH9" s="180">
        <v>21</v>
      </c>
      <c r="BI9" s="180"/>
      <c r="BJ9" s="180"/>
      <c r="BK9" s="180"/>
      <c r="BL9" s="180"/>
      <c r="BM9" s="180"/>
      <c r="BN9" s="180"/>
      <c r="BO9" s="180"/>
    </row>
    <row r="10" spans="1:67" s="181" customFormat="1" ht="34.5" customHeight="1" x14ac:dyDescent="0.55000000000000004">
      <c r="E10" s="362" t="s">
        <v>494</v>
      </c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  <c r="AG10" s="363"/>
      <c r="AH10" s="363"/>
      <c r="AI10" s="363"/>
      <c r="AJ10" s="363"/>
      <c r="AK10" s="363"/>
      <c r="AL10" s="363"/>
      <c r="AM10" s="363"/>
      <c r="AN10" s="363"/>
      <c r="AO10" s="363"/>
      <c r="AP10" s="363"/>
      <c r="AQ10" s="363"/>
      <c r="AR10" s="363"/>
      <c r="AS10" s="363"/>
      <c r="AT10" s="363"/>
      <c r="AU10" s="363"/>
      <c r="AV10" s="363"/>
      <c r="AW10" s="363"/>
      <c r="AX10" s="363"/>
      <c r="AY10" s="363"/>
      <c r="AZ10" s="363"/>
      <c r="BA10" s="363"/>
      <c r="BB10" s="363"/>
      <c r="BC10" s="363"/>
      <c r="BD10" s="363"/>
      <c r="BE10" s="363"/>
      <c r="BF10" s="363"/>
      <c r="BG10" s="363"/>
      <c r="BH10" s="363"/>
      <c r="BI10" s="364"/>
      <c r="BJ10" s="365" t="s">
        <v>496</v>
      </c>
      <c r="BK10" s="365"/>
      <c r="BL10" s="365"/>
      <c r="BM10" s="365"/>
      <c r="BN10" s="365"/>
      <c r="BO10" s="365"/>
    </row>
    <row r="11" spans="1:67" s="3" customFormat="1" ht="90" customHeight="1" x14ac:dyDescent="0.55000000000000004">
      <c r="A11" s="134" t="s">
        <v>177</v>
      </c>
      <c r="B11" s="135" t="s">
        <v>178</v>
      </c>
      <c r="C11" s="135" t="s">
        <v>540</v>
      </c>
      <c r="D11" s="135" t="s">
        <v>541</v>
      </c>
      <c r="E11" s="100" t="s">
        <v>606</v>
      </c>
      <c r="F11" s="100" t="s">
        <v>497</v>
      </c>
      <c r="G11" s="100" t="s">
        <v>654</v>
      </c>
      <c r="H11" s="99" t="s">
        <v>607</v>
      </c>
      <c r="I11" s="99" t="s">
        <v>498</v>
      </c>
      <c r="J11" s="99" t="s">
        <v>679</v>
      </c>
      <c r="K11" s="100" t="s">
        <v>608</v>
      </c>
      <c r="L11" s="100" t="s">
        <v>499</v>
      </c>
      <c r="M11" s="100" t="s">
        <v>676</v>
      </c>
      <c r="N11" s="99" t="s">
        <v>609</v>
      </c>
      <c r="O11" s="99" t="s">
        <v>598</v>
      </c>
      <c r="P11" s="99" t="s">
        <v>655</v>
      </c>
      <c r="Q11" s="100" t="s">
        <v>610</v>
      </c>
      <c r="R11" s="100" t="s">
        <v>599</v>
      </c>
      <c r="S11" s="100" t="s">
        <v>651</v>
      </c>
      <c r="T11" s="99" t="s">
        <v>605</v>
      </c>
      <c r="U11" s="99" t="s">
        <v>659</v>
      </c>
      <c r="V11" s="99" t="s">
        <v>656</v>
      </c>
      <c r="W11" s="100" t="s">
        <v>611</v>
      </c>
      <c r="X11" s="100" t="s">
        <v>500</v>
      </c>
      <c r="Y11" s="100" t="s">
        <v>657</v>
      </c>
      <c r="Z11" s="99" t="s">
        <v>612</v>
      </c>
      <c r="AA11" s="99" t="s">
        <v>501</v>
      </c>
      <c r="AB11" s="99" t="s">
        <v>658</v>
      </c>
      <c r="AC11" s="100" t="s">
        <v>613</v>
      </c>
      <c r="AD11" s="100" t="s">
        <v>502</v>
      </c>
      <c r="AE11" s="100" t="s">
        <v>180</v>
      </c>
      <c r="AF11" s="99" t="s">
        <v>614</v>
      </c>
      <c r="AG11" s="99" t="s">
        <v>600</v>
      </c>
      <c r="AH11" s="99" t="s">
        <v>661</v>
      </c>
      <c r="AI11" s="100" t="s">
        <v>615</v>
      </c>
      <c r="AJ11" s="100" t="s">
        <v>503</v>
      </c>
      <c r="AK11" s="100" t="s">
        <v>653</v>
      </c>
      <c r="AL11" s="99" t="s">
        <v>616</v>
      </c>
      <c r="AM11" s="99" t="s">
        <v>504</v>
      </c>
      <c r="AN11" s="99" t="s">
        <v>652</v>
      </c>
      <c r="AO11" s="100" t="s">
        <v>617</v>
      </c>
      <c r="AP11" s="100" t="s">
        <v>505</v>
      </c>
      <c r="AQ11" s="100" t="s">
        <v>660</v>
      </c>
      <c r="AR11" s="99" t="s">
        <v>618</v>
      </c>
      <c r="AS11" s="99" t="s">
        <v>506</v>
      </c>
      <c r="AT11" s="99" t="s">
        <v>507</v>
      </c>
      <c r="AU11" s="100" t="s">
        <v>619</v>
      </c>
      <c r="AV11" s="100" t="s">
        <v>508</v>
      </c>
      <c r="AW11" s="100" t="s">
        <v>662</v>
      </c>
      <c r="AX11" s="99" t="s">
        <v>620</v>
      </c>
      <c r="AY11" s="99" t="s">
        <v>509</v>
      </c>
      <c r="AZ11" s="99" t="s">
        <v>663</v>
      </c>
      <c r="BA11" s="100" t="s">
        <v>621</v>
      </c>
      <c r="BB11" s="100" t="s">
        <v>510</v>
      </c>
      <c r="BC11" s="100" t="s">
        <v>664</v>
      </c>
      <c r="BD11" s="99" t="s">
        <v>622</v>
      </c>
      <c r="BE11" s="99" t="s">
        <v>511</v>
      </c>
      <c r="BF11" s="99" t="s">
        <v>665</v>
      </c>
      <c r="BG11" s="100" t="s">
        <v>623</v>
      </c>
      <c r="BH11" s="100" t="s">
        <v>512</v>
      </c>
      <c r="BI11" s="100" t="s">
        <v>666</v>
      </c>
      <c r="BJ11" s="99" t="s">
        <v>146</v>
      </c>
      <c r="BK11" s="99" t="s">
        <v>527</v>
      </c>
      <c r="BL11" s="99" t="s">
        <v>684</v>
      </c>
      <c r="BM11" s="100" t="s">
        <v>147</v>
      </c>
      <c r="BN11" s="100" t="s">
        <v>603</v>
      </c>
      <c r="BO11" s="136" t="s">
        <v>687</v>
      </c>
    </row>
    <row r="12" spans="1:67" ht="15.6" x14ac:dyDescent="0.6">
      <c r="A12" s="280">
        <v>5</v>
      </c>
      <c r="B12" s="244" t="s">
        <v>329</v>
      </c>
      <c r="C12" s="281">
        <v>9101</v>
      </c>
      <c r="D12" s="244" t="s">
        <v>382</v>
      </c>
      <c r="E12" s="182">
        <v>6661</v>
      </c>
      <c r="F12" s="182">
        <v>2058</v>
      </c>
      <c r="G12" s="187">
        <v>0.30896261822549165</v>
      </c>
      <c r="H12" s="182">
        <v>671</v>
      </c>
      <c r="I12" s="182">
        <v>96</v>
      </c>
      <c r="J12" s="187">
        <v>0.30896261822549165</v>
      </c>
      <c r="K12" s="182">
        <v>7332</v>
      </c>
      <c r="L12" s="182">
        <v>2154</v>
      </c>
      <c r="M12" s="187">
        <v>0.30896261822549165</v>
      </c>
      <c r="N12" s="182">
        <v>6932</v>
      </c>
      <c r="O12" s="182">
        <v>2621</v>
      </c>
      <c r="P12" s="187">
        <v>0.30896261822549165</v>
      </c>
      <c r="Q12" s="182">
        <v>14264</v>
      </c>
      <c r="R12" s="182">
        <v>4775</v>
      </c>
      <c r="S12" s="187">
        <v>0.30896261822549165</v>
      </c>
      <c r="T12" s="182">
        <v>304</v>
      </c>
      <c r="U12" s="182">
        <v>33</v>
      </c>
      <c r="V12" s="187">
        <v>0.30896261822549165</v>
      </c>
      <c r="W12" s="182">
        <v>130</v>
      </c>
      <c r="X12" s="182">
        <v>18</v>
      </c>
      <c r="Y12" s="187">
        <v>0.30896261822549165</v>
      </c>
      <c r="Z12" s="182">
        <v>250</v>
      </c>
      <c r="AA12" s="182">
        <v>118</v>
      </c>
      <c r="AB12" s="187">
        <v>0.30896261822549165</v>
      </c>
      <c r="AC12" s="182">
        <v>3000</v>
      </c>
      <c r="AD12" s="182">
        <v>1781</v>
      </c>
      <c r="AE12" s="187">
        <v>0.30896261822549165</v>
      </c>
      <c r="AF12" s="182">
        <v>60</v>
      </c>
      <c r="AG12" s="182">
        <v>31</v>
      </c>
      <c r="AH12" s="187">
        <v>0.30896261822549165</v>
      </c>
      <c r="AI12" s="182">
        <v>2300</v>
      </c>
      <c r="AJ12" s="182">
        <v>472</v>
      </c>
      <c r="AK12" s="187">
        <v>0.30896261822549165</v>
      </c>
      <c r="AL12" s="182">
        <v>4</v>
      </c>
      <c r="AM12" s="182">
        <v>2</v>
      </c>
      <c r="AN12" s="187">
        <v>0.30896261822549165</v>
      </c>
      <c r="AO12" s="182">
        <v>50</v>
      </c>
      <c r="AP12" s="182">
        <v>37</v>
      </c>
      <c r="AQ12" s="187">
        <v>0.30896261822549165</v>
      </c>
      <c r="AR12" s="182" t="s">
        <v>535</v>
      </c>
      <c r="AS12" s="182">
        <v>0</v>
      </c>
      <c r="AT12" s="187">
        <v>0.30896261822549165</v>
      </c>
      <c r="AU12" s="182" t="s">
        <v>529</v>
      </c>
      <c r="AV12" s="182">
        <v>0</v>
      </c>
      <c r="AW12" s="187">
        <v>0.30896261822549165</v>
      </c>
      <c r="AX12" s="182">
        <v>12</v>
      </c>
      <c r="AY12" s="182">
        <v>1</v>
      </c>
      <c r="AZ12" s="187">
        <v>0.30896261822549165</v>
      </c>
      <c r="BA12" s="182">
        <v>493</v>
      </c>
      <c r="BB12" s="182">
        <v>77</v>
      </c>
      <c r="BC12" s="187">
        <v>0.30896261822549165</v>
      </c>
      <c r="BD12" s="182">
        <v>329</v>
      </c>
      <c r="BE12" s="182">
        <v>50</v>
      </c>
      <c r="BF12" s="187">
        <v>0.30896261822549165</v>
      </c>
      <c r="BG12" s="182" t="s">
        <v>535</v>
      </c>
      <c r="BH12" s="182">
        <v>0</v>
      </c>
      <c r="BI12" s="187">
        <v>0.30896261822549165</v>
      </c>
      <c r="BJ12" s="182">
        <v>13</v>
      </c>
      <c r="BK12" s="182">
        <v>0</v>
      </c>
      <c r="BL12" s="187">
        <v>0</v>
      </c>
      <c r="BM12" s="182">
        <v>7</v>
      </c>
      <c r="BN12" s="182">
        <v>1</v>
      </c>
      <c r="BO12" s="261">
        <v>0.14285714285714285</v>
      </c>
    </row>
    <row r="13" spans="1:67" ht="15.6" x14ac:dyDescent="0.6">
      <c r="A13" s="280">
        <v>5</v>
      </c>
      <c r="B13" s="244" t="s">
        <v>329</v>
      </c>
      <c r="C13" s="281">
        <v>9127</v>
      </c>
      <c r="D13" s="244" t="s">
        <v>383</v>
      </c>
      <c r="E13" s="182">
        <v>1935</v>
      </c>
      <c r="F13" s="182">
        <v>2494</v>
      </c>
      <c r="G13" s="187">
        <v>1.288888888888889</v>
      </c>
      <c r="H13" s="182">
        <v>185</v>
      </c>
      <c r="I13" s="182">
        <v>89</v>
      </c>
      <c r="J13" s="187">
        <v>1.288888888888889</v>
      </c>
      <c r="K13" s="182">
        <v>2120</v>
      </c>
      <c r="L13" s="182">
        <v>2583</v>
      </c>
      <c r="M13" s="187">
        <v>1.288888888888889</v>
      </c>
      <c r="N13" s="182">
        <v>4450</v>
      </c>
      <c r="O13" s="182">
        <v>1085</v>
      </c>
      <c r="P13" s="187">
        <v>1.288888888888889</v>
      </c>
      <c r="Q13" s="182">
        <v>6570</v>
      </c>
      <c r="R13" s="182">
        <v>3668</v>
      </c>
      <c r="S13" s="187">
        <v>1.288888888888889</v>
      </c>
      <c r="T13" s="182">
        <v>104</v>
      </c>
      <c r="U13" s="182">
        <v>12</v>
      </c>
      <c r="V13" s="187">
        <v>1.288888888888889</v>
      </c>
      <c r="W13" s="182">
        <v>100</v>
      </c>
      <c r="X13" s="182">
        <v>9</v>
      </c>
      <c r="Y13" s="187">
        <v>1.288888888888889</v>
      </c>
      <c r="Z13" s="182" t="s">
        <v>533</v>
      </c>
      <c r="AA13" s="182">
        <v>2</v>
      </c>
      <c r="AB13" s="187">
        <v>1.288888888888889</v>
      </c>
      <c r="AC13" s="182">
        <v>2432</v>
      </c>
      <c r="AD13" s="182">
        <v>733</v>
      </c>
      <c r="AE13" s="187">
        <v>1.288888888888889</v>
      </c>
      <c r="AF13" s="182" t="s">
        <v>529</v>
      </c>
      <c r="AG13" s="182">
        <v>0</v>
      </c>
      <c r="AH13" s="187">
        <v>1.288888888888889</v>
      </c>
      <c r="AI13" s="182">
        <v>400</v>
      </c>
      <c r="AJ13" s="182">
        <v>184</v>
      </c>
      <c r="AK13" s="187">
        <v>1.288888888888889</v>
      </c>
      <c r="AL13" s="182">
        <v>76</v>
      </c>
      <c r="AM13" s="182">
        <v>1</v>
      </c>
      <c r="AN13" s="187">
        <v>1.288888888888889</v>
      </c>
      <c r="AO13" s="182">
        <v>516</v>
      </c>
      <c r="AP13" s="182">
        <v>20</v>
      </c>
      <c r="AQ13" s="187">
        <v>1.288888888888889</v>
      </c>
      <c r="AR13" s="182" t="s">
        <v>535</v>
      </c>
      <c r="AS13" s="182">
        <v>1</v>
      </c>
      <c r="AT13" s="187">
        <v>1.288888888888889</v>
      </c>
      <c r="AU13" s="182" t="s">
        <v>529</v>
      </c>
      <c r="AV13" s="182">
        <v>0</v>
      </c>
      <c r="AW13" s="187">
        <v>1.288888888888889</v>
      </c>
      <c r="AX13" s="182">
        <v>3</v>
      </c>
      <c r="AY13" s="182">
        <v>2</v>
      </c>
      <c r="AZ13" s="187">
        <v>1.288888888888889</v>
      </c>
      <c r="BA13" s="182">
        <v>197</v>
      </c>
      <c r="BB13" s="182">
        <v>72</v>
      </c>
      <c r="BC13" s="187">
        <v>1.288888888888889</v>
      </c>
      <c r="BD13" s="182">
        <v>622</v>
      </c>
      <c r="BE13" s="182">
        <v>49</v>
      </c>
      <c r="BF13" s="187">
        <v>1.288888888888889</v>
      </c>
      <c r="BG13" s="182" t="s">
        <v>535</v>
      </c>
      <c r="BH13" s="182">
        <v>0</v>
      </c>
      <c r="BI13" s="187">
        <v>1.288888888888889</v>
      </c>
      <c r="BJ13" s="182">
        <v>5</v>
      </c>
      <c r="BK13" s="182">
        <v>0</v>
      </c>
      <c r="BL13" s="187">
        <v>0</v>
      </c>
      <c r="BM13" s="182">
        <v>5</v>
      </c>
      <c r="BN13" s="182"/>
      <c r="BO13" s="261">
        <v>0</v>
      </c>
    </row>
    <row r="14" spans="1:67" ht="15.6" x14ac:dyDescent="0.6">
      <c r="A14" s="280">
        <v>5</v>
      </c>
      <c r="B14" s="244" t="s">
        <v>329</v>
      </c>
      <c r="C14" s="281">
        <v>9201</v>
      </c>
      <c r="D14" s="244" t="s">
        <v>384</v>
      </c>
      <c r="E14" s="182">
        <v>1441</v>
      </c>
      <c r="F14" s="182">
        <v>1559</v>
      </c>
      <c r="G14" s="187">
        <v>1.0818875780707842</v>
      </c>
      <c r="H14" s="182">
        <v>660</v>
      </c>
      <c r="I14" s="182">
        <v>105</v>
      </c>
      <c r="J14" s="187">
        <v>1.0818875780707842</v>
      </c>
      <c r="K14" s="182">
        <v>2101</v>
      </c>
      <c r="L14" s="182">
        <v>1664</v>
      </c>
      <c r="M14" s="187">
        <v>1.0818875780707842</v>
      </c>
      <c r="N14" s="182">
        <v>3492</v>
      </c>
      <c r="O14" s="182">
        <v>1734</v>
      </c>
      <c r="P14" s="187">
        <v>1.0818875780707842</v>
      </c>
      <c r="Q14" s="182">
        <v>5593</v>
      </c>
      <c r="R14" s="182">
        <v>3398</v>
      </c>
      <c r="S14" s="187">
        <v>1.0818875780707842</v>
      </c>
      <c r="T14" s="182">
        <v>291</v>
      </c>
      <c r="U14" s="182">
        <v>93</v>
      </c>
      <c r="V14" s="187">
        <v>1.0818875780707842</v>
      </c>
      <c r="W14" s="182">
        <v>60</v>
      </c>
      <c r="X14" s="182">
        <v>40</v>
      </c>
      <c r="Y14" s="187">
        <v>1.0818875780707842</v>
      </c>
      <c r="Z14" s="182">
        <v>119</v>
      </c>
      <c r="AA14" s="182">
        <v>110</v>
      </c>
      <c r="AB14" s="187">
        <v>1.0818875780707842</v>
      </c>
      <c r="AC14" s="182">
        <v>1126</v>
      </c>
      <c r="AD14" s="182">
        <v>1055</v>
      </c>
      <c r="AE14" s="187">
        <v>1.0818875780707842</v>
      </c>
      <c r="AF14" s="182">
        <v>4</v>
      </c>
      <c r="AG14" s="182">
        <v>0</v>
      </c>
      <c r="AH14" s="187">
        <v>1.0818875780707842</v>
      </c>
      <c r="AI14" s="182">
        <v>1000</v>
      </c>
      <c r="AJ14" s="182">
        <v>179</v>
      </c>
      <c r="AK14" s="187">
        <v>1.0818875780707842</v>
      </c>
      <c r="AL14" s="182">
        <v>4</v>
      </c>
      <c r="AM14" s="182">
        <v>1</v>
      </c>
      <c r="AN14" s="187">
        <v>1.0818875780707842</v>
      </c>
      <c r="AO14" s="182">
        <v>53</v>
      </c>
      <c r="AP14" s="182">
        <v>32</v>
      </c>
      <c r="AQ14" s="187">
        <v>1.0818875780707842</v>
      </c>
      <c r="AR14" s="182" t="s">
        <v>535</v>
      </c>
      <c r="AS14" s="182">
        <v>1</v>
      </c>
      <c r="AT14" s="187">
        <v>1.0818875780707842</v>
      </c>
      <c r="AU14" s="182" t="s">
        <v>529</v>
      </c>
      <c r="AV14" s="182">
        <v>0</v>
      </c>
      <c r="AW14" s="187">
        <v>1.0818875780707842</v>
      </c>
      <c r="AX14" s="182">
        <v>4</v>
      </c>
      <c r="AY14" s="182">
        <v>3</v>
      </c>
      <c r="AZ14" s="187">
        <v>1.0818875780707842</v>
      </c>
      <c r="BA14" s="182">
        <v>551</v>
      </c>
      <c r="BB14" s="182">
        <v>167</v>
      </c>
      <c r="BC14" s="187">
        <v>1.0818875780707842</v>
      </c>
      <c r="BD14" s="182">
        <v>280</v>
      </c>
      <c r="BE14" s="182">
        <v>43</v>
      </c>
      <c r="BF14" s="187">
        <v>1.0818875780707842</v>
      </c>
      <c r="BG14" s="182" t="s">
        <v>535</v>
      </c>
      <c r="BH14" s="182">
        <v>0</v>
      </c>
      <c r="BI14" s="187">
        <v>1.0818875780707842</v>
      </c>
      <c r="BJ14" s="182">
        <v>5</v>
      </c>
      <c r="BK14" s="182">
        <v>1</v>
      </c>
      <c r="BL14" s="187">
        <v>0.2</v>
      </c>
      <c r="BM14" s="182">
        <v>8</v>
      </c>
      <c r="BN14" s="182"/>
      <c r="BO14" s="261">
        <v>0</v>
      </c>
    </row>
    <row r="15" spans="1:67" ht="15.6" x14ac:dyDescent="0.6">
      <c r="A15" s="280">
        <v>5</v>
      </c>
      <c r="B15" s="244" t="s">
        <v>329</v>
      </c>
      <c r="C15" s="281">
        <v>9202</v>
      </c>
      <c r="D15" s="244" t="s">
        <v>385</v>
      </c>
      <c r="E15" s="182">
        <v>1848</v>
      </c>
      <c r="F15" s="182">
        <v>1151</v>
      </c>
      <c r="G15" s="187">
        <v>0.62283549783549785</v>
      </c>
      <c r="H15" s="182">
        <v>403</v>
      </c>
      <c r="I15" s="182">
        <v>98</v>
      </c>
      <c r="J15" s="187">
        <v>0.62283549783549785</v>
      </c>
      <c r="K15" s="182">
        <v>2251</v>
      </c>
      <c r="L15" s="182">
        <v>1249</v>
      </c>
      <c r="M15" s="187">
        <v>0.62283549783549785</v>
      </c>
      <c r="N15" s="182">
        <v>8447</v>
      </c>
      <c r="O15" s="182">
        <v>1051</v>
      </c>
      <c r="P15" s="187">
        <v>0.62283549783549785</v>
      </c>
      <c r="Q15" s="182">
        <v>10698</v>
      </c>
      <c r="R15" s="182">
        <v>2300</v>
      </c>
      <c r="S15" s="187">
        <v>0.62283549783549785</v>
      </c>
      <c r="T15" s="182">
        <v>282</v>
      </c>
      <c r="U15" s="182">
        <v>58</v>
      </c>
      <c r="V15" s="187">
        <v>0.62283549783549785</v>
      </c>
      <c r="W15" s="182" t="s">
        <v>529</v>
      </c>
      <c r="X15" s="182">
        <v>12</v>
      </c>
      <c r="Y15" s="187">
        <v>0.62283549783549785</v>
      </c>
      <c r="Z15" s="182">
        <v>60</v>
      </c>
      <c r="AA15" s="182">
        <v>1</v>
      </c>
      <c r="AB15" s="187">
        <v>0.62283549783549785</v>
      </c>
      <c r="AC15" s="182">
        <v>862</v>
      </c>
      <c r="AD15" s="182">
        <v>586</v>
      </c>
      <c r="AE15" s="187">
        <v>0.62283549783549785</v>
      </c>
      <c r="AF15" s="182" t="s">
        <v>529</v>
      </c>
      <c r="AG15" s="182">
        <v>0</v>
      </c>
      <c r="AH15" s="187">
        <v>0.62283549783549785</v>
      </c>
      <c r="AI15" s="182">
        <v>7000</v>
      </c>
      <c r="AJ15" s="182">
        <v>332</v>
      </c>
      <c r="AK15" s="187">
        <v>0.62283549783549785</v>
      </c>
      <c r="AL15" s="182">
        <v>3</v>
      </c>
      <c r="AM15" s="182">
        <v>2</v>
      </c>
      <c r="AN15" s="187">
        <v>0.62283549783549785</v>
      </c>
      <c r="AO15" s="182">
        <v>40</v>
      </c>
      <c r="AP15" s="182">
        <v>13</v>
      </c>
      <c r="AQ15" s="187">
        <v>0.62283549783549785</v>
      </c>
      <c r="AR15" s="182" t="s">
        <v>535</v>
      </c>
      <c r="AS15" s="182">
        <v>0</v>
      </c>
      <c r="AT15" s="187">
        <v>0.62283549783549785</v>
      </c>
      <c r="AU15" s="182" t="s">
        <v>529</v>
      </c>
      <c r="AV15" s="182">
        <v>0</v>
      </c>
      <c r="AW15" s="187">
        <v>0.62283549783549785</v>
      </c>
      <c r="AX15" s="182">
        <v>12</v>
      </c>
      <c r="AY15" s="182">
        <v>0</v>
      </c>
      <c r="AZ15" s="187">
        <v>0.62283549783549785</v>
      </c>
      <c r="BA15" s="182">
        <v>120</v>
      </c>
      <c r="BB15" s="182">
        <v>30</v>
      </c>
      <c r="BC15" s="187">
        <v>0.62283549783549785</v>
      </c>
      <c r="BD15" s="182">
        <v>68</v>
      </c>
      <c r="BE15" s="182">
        <v>14</v>
      </c>
      <c r="BF15" s="187">
        <v>0.62283549783549785</v>
      </c>
      <c r="BG15" s="182" t="s">
        <v>535</v>
      </c>
      <c r="BH15" s="182">
        <v>0</v>
      </c>
      <c r="BI15" s="187">
        <v>0.62283549783549785</v>
      </c>
      <c r="BJ15" s="182">
        <v>5</v>
      </c>
      <c r="BK15" s="182">
        <v>1</v>
      </c>
      <c r="BL15" s="187">
        <v>0.2</v>
      </c>
      <c r="BM15" s="182">
        <v>5</v>
      </c>
      <c r="BN15" s="182"/>
      <c r="BO15" s="261">
        <v>0</v>
      </c>
    </row>
    <row r="16" spans="1:67" ht="15.6" x14ac:dyDescent="0.6">
      <c r="A16" s="280">
        <v>5</v>
      </c>
      <c r="B16" s="244" t="s">
        <v>329</v>
      </c>
      <c r="C16" s="281">
        <v>9203</v>
      </c>
      <c r="D16" s="244" t="s">
        <v>386</v>
      </c>
      <c r="E16" s="182">
        <v>2594</v>
      </c>
      <c r="F16" s="182">
        <v>2926</v>
      </c>
      <c r="G16" s="187">
        <v>1.12798766383963</v>
      </c>
      <c r="H16" s="182">
        <v>755</v>
      </c>
      <c r="I16" s="182">
        <v>144</v>
      </c>
      <c r="J16" s="187">
        <v>1.12798766383963</v>
      </c>
      <c r="K16" s="182">
        <v>3349</v>
      </c>
      <c r="L16" s="182">
        <v>3070</v>
      </c>
      <c r="M16" s="187">
        <v>1.12798766383963</v>
      </c>
      <c r="N16" s="182">
        <v>7236</v>
      </c>
      <c r="O16" s="182">
        <v>2478</v>
      </c>
      <c r="P16" s="187">
        <v>1.12798766383963</v>
      </c>
      <c r="Q16" s="182">
        <v>10585</v>
      </c>
      <c r="R16" s="182">
        <v>5548</v>
      </c>
      <c r="S16" s="187">
        <v>1.12798766383963</v>
      </c>
      <c r="T16" s="182">
        <v>115</v>
      </c>
      <c r="U16" s="182">
        <v>9</v>
      </c>
      <c r="V16" s="187">
        <v>1.12798766383963</v>
      </c>
      <c r="W16" s="182">
        <v>100</v>
      </c>
      <c r="X16" s="182">
        <v>10</v>
      </c>
      <c r="Y16" s="187">
        <v>1.12798766383963</v>
      </c>
      <c r="Z16" s="182">
        <v>111</v>
      </c>
      <c r="AA16" s="182">
        <v>74</v>
      </c>
      <c r="AB16" s="187">
        <v>1.12798766383963</v>
      </c>
      <c r="AC16" s="182">
        <v>5336</v>
      </c>
      <c r="AD16" s="182">
        <v>2167</v>
      </c>
      <c r="AE16" s="187">
        <v>1.12798766383963</v>
      </c>
      <c r="AF16" s="182">
        <v>4</v>
      </c>
      <c r="AG16" s="182">
        <v>0</v>
      </c>
      <c r="AH16" s="187">
        <v>1.12798766383963</v>
      </c>
      <c r="AI16" s="182">
        <v>450</v>
      </c>
      <c r="AJ16" s="182">
        <v>73</v>
      </c>
      <c r="AK16" s="187">
        <v>1.12798766383963</v>
      </c>
      <c r="AL16" s="182">
        <v>9</v>
      </c>
      <c r="AM16" s="182">
        <v>2</v>
      </c>
      <c r="AN16" s="187">
        <v>1.12798766383963</v>
      </c>
      <c r="AO16" s="182">
        <v>90</v>
      </c>
      <c r="AP16" s="182">
        <v>26</v>
      </c>
      <c r="AQ16" s="187">
        <v>1.12798766383963</v>
      </c>
      <c r="AR16" s="182" t="s">
        <v>535</v>
      </c>
      <c r="AS16" s="182">
        <v>0</v>
      </c>
      <c r="AT16" s="187">
        <v>1.12798766383963</v>
      </c>
      <c r="AU16" s="182" t="s">
        <v>529</v>
      </c>
      <c r="AV16" s="182">
        <v>0</v>
      </c>
      <c r="AW16" s="187">
        <v>1.12798766383963</v>
      </c>
      <c r="AX16" s="182">
        <v>9</v>
      </c>
      <c r="AY16" s="182">
        <v>1</v>
      </c>
      <c r="AZ16" s="187">
        <v>1.12798766383963</v>
      </c>
      <c r="BA16" s="182">
        <v>47</v>
      </c>
      <c r="BB16" s="182">
        <v>7</v>
      </c>
      <c r="BC16" s="187">
        <v>1.12798766383963</v>
      </c>
      <c r="BD16" s="182">
        <v>965</v>
      </c>
      <c r="BE16" s="182">
        <v>108</v>
      </c>
      <c r="BF16" s="187">
        <v>1.12798766383963</v>
      </c>
      <c r="BG16" s="182" t="s">
        <v>535</v>
      </c>
      <c r="BH16" s="182">
        <v>0</v>
      </c>
      <c r="BI16" s="187">
        <v>1.12798766383963</v>
      </c>
      <c r="BJ16" s="182">
        <v>5</v>
      </c>
      <c r="BK16" s="182">
        <v>0</v>
      </c>
      <c r="BL16" s="187">
        <v>0</v>
      </c>
      <c r="BM16" s="182">
        <v>6</v>
      </c>
      <c r="BN16" s="182"/>
      <c r="BO16" s="261">
        <v>0</v>
      </c>
    </row>
    <row r="17" spans="1:67" ht="15.6" x14ac:dyDescent="0.6">
      <c r="A17" s="280">
        <v>5</v>
      </c>
      <c r="B17" s="244" t="s">
        <v>329</v>
      </c>
      <c r="C17" s="281">
        <v>9204</v>
      </c>
      <c r="D17" s="244" t="s">
        <v>387</v>
      </c>
      <c r="E17" s="182">
        <v>2929</v>
      </c>
      <c r="F17" s="182">
        <v>2892</v>
      </c>
      <c r="G17" s="187">
        <v>0.98736770228747017</v>
      </c>
      <c r="H17" s="182">
        <v>454</v>
      </c>
      <c r="I17" s="182">
        <v>128</v>
      </c>
      <c r="J17" s="187">
        <v>0.98736770228747017</v>
      </c>
      <c r="K17" s="182">
        <v>3383</v>
      </c>
      <c r="L17" s="182">
        <v>3020</v>
      </c>
      <c r="M17" s="187">
        <v>0.98736770228747017</v>
      </c>
      <c r="N17" s="182">
        <v>4442</v>
      </c>
      <c r="O17" s="182">
        <v>996</v>
      </c>
      <c r="P17" s="187">
        <v>0.98736770228747017</v>
      </c>
      <c r="Q17" s="182">
        <v>7825</v>
      </c>
      <c r="R17" s="182">
        <v>4016</v>
      </c>
      <c r="S17" s="187">
        <v>0.98736770228747017</v>
      </c>
      <c r="T17" s="182">
        <v>324</v>
      </c>
      <c r="U17" s="182">
        <v>54</v>
      </c>
      <c r="V17" s="187">
        <v>0.98736770228747017</v>
      </c>
      <c r="W17" s="182">
        <v>40</v>
      </c>
      <c r="X17" s="182">
        <v>38</v>
      </c>
      <c r="Y17" s="187">
        <v>0.98736770228747017</v>
      </c>
      <c r="Z17" s="182">
        <v>10</v>
      </c>
      <c r="AA17" s="182">
        <v>3</v>
      </c>
      <c r="AB17" s="187">
        <v>0.98736770228747017</v>
      </c>
      <c r="AC17" s="182">
        <v>3257</v>
      </c>
      <c r="AD17" s="182">
        <v>659</v>
      </c>
      <c r="AE17" s="187">
        <v>0.98736770228747017</v>
      </c>
      <c r="AF17" s="182">
        <v>3</v>
      </c>
      <c r="AG17" s="182">
        <v>0</v>
      </c>
      <c r="AH17" s="187">
        <v>0.98736770228747017</v>
      </c>
      <c r="AI17" s="182">
        <v>370</v>
      </c>
      <c r="AJ17" s="182">
        <v>68</v>
      </c>
      <c r="AK17" s="187">
        <v>0.98736770228747017</v>
      </c>
      <c r="AL17" s="182">
        <v>10</v>
      </c>
      <c r="AM17" s="182">
        <v>4</v>
      </c>
      <c r="AN17" s="187">
        <v>0.98736770228747017</v>
      </c>
      <c r="AO17" s="182">
        <v>135</v>
      </c>
      <c r="AP17" s="182">
        <v>64</v>
      </c>
      <c r="AQ17" s="187">
        <v>0.98736770228747017</v>
      </c>
      <c r="AR17" s="182" t="s">
        <v>535</v>
      </c>
      <c r="AS17" s="182">
        <v>0</v>
      </c>
      <c r="AT17" s="187">
        <v>0.98736770228747017</v>
      </c>
      <c r="AU17" s="182" t="s">
        <v>529</v>
      </c>
      <c r="AV17" s="182">
        <v>1</v>
      </c>
      <c r="AW17" s="187">
        <v>0.98736770228747017</v>
      </c>
      <c r="AX17" s="182">
        <v>20</v>
      </c>
      <c r="AY17" s="182">
        <v>12</v>
      </c>
      <c r="AZ17" s="187">
        <v>0.98736770228747017</v>
      </c>
      <c r="BA17" s="182">
        <v>47</v>
      </c>
      <c r="BB17" s="182">
        <v>1</v>
      </c>
      <c r="BC17" s="187">
        <v>0.98736770228747017</v>
      </c>
      <c r="BD17" s="182">
        <v>226</v>
      </c>
      <c r="BE17" s="182">
        <v>87</v>
      </c>
      <c r="BF17" s="187">
        <v>0.98736770228747017</v>
      </c>
      <c r="BG17" s="182" t="s">
        <v>535</v>
      </c>
      <c r="BH17" s="182">
        <v>0</v>
      </c>
      <c r="BI17" s="187">
        <v>0.98736770228747017</v>
      </c>
      <c r="BJ17" s="182">
        <v>5</v>
      </c>
      <c r="BK17" s="182">
        <v>0</v>
      </c>
      <c r="BL17" s="187">
        <v>0</v>
      </c>
      <c r="BM17" s="182">
        <v>5</v>
      </c>
      <c r="BN17" s="182"/>
      <c r="BO17" s="261">
        <v>0</v>
      </c>
    </row>
    <row r="18" spans="1:67" ht="15.6" x14ac:dyDescent="0.6">
      <c r="A18" s="280">
        <v>5</v>
      </c>
      <c r="B18" s="244" t="s">
        <v>329</v>
      </c>
      <c r="C18" s="281">
        <v>9205</v>
      </c>
      <c r="D18" s="244" t="s">
        <v>388</v>
      </c>
      <c r="E18" s="182">
        <v>3243</v>
      </c>
      <c r="F18" s="182">
        <v>2316</v>
      </c>
      <c r="G18" s="187">
        <v>0.71415356151711373</v>
      </c>
      <c r="H18" s="182">
        <v>584</v>
      </c>
      <c r="I18" s="182">
        <v>157</v>
      </c>
      <c r="J18" s="187">
        <v>0.71415356151711373</v>
      </c>
      <c r="K18" s="182">
        <v>3827</v>
      </c>
      <c r="L18" s="182">
        <v>2473</v>
      </c>
      <c r="M18" s="187">
        <v>0.71415356151711373</v>
      </c>
      <c r="N18" s="182">
        <v>7232</v>
      </c>
      <c r="O18" s="182">
        <v>2248</v>
      </c>
      <c r="P18" s="187">
        <v>0.71415356151711373</v>
      </c>
      <c r="Q18" s="182">
        <v>11059</v>
      </c>
      <c r="R18" s="182">
        <v>4721</v>
      </c>
      <c r="S18" s="187">
        <v>0.71415356151711373</v>
      </c>
      <c r="T18" s="182">
        <v>570</v>
      </c>
      <c r="U18" s="182">
        <v>323</v>
      </c>
      <c r="V18" s="187">
        <v>0.71415356151711373</v>
      </c>
      <c r="W18" s="182">
        <v>60</v>
      </c>
      <c r="X18" s="182">
        <v>29</v>
      </c>
      <c r="Y18" s="187">
        <v>0.71415356151711373</v>
      </c>
      <c r="Z18" s="182">
        <v>186</v>
      </c>
      <c r="AA18" s="182">
        <v>55</v>
      </c>
      <c r="AB18" s="187">
        <v>0.71415356151711373</v>
      </c>
      <c r="AC18" s="182">
        <v>2000</v>
      </c>
      <c r="AD18" s="182">
        <v>388</v>
      </c>
      <c r="AE18" s="187">
        <v>0.71415356151711373</v>
      </c>
      <c r="AF18" s="182">
        <v>24</v>
      </c>
      <c r="AG18" s="182">
        <v>0</v>
      </c>
      <c r="AH18" s="187">
        <v>0.71415356151711373</v>
      </c>
      <c r="AI18" s="182">
        <v>2640</v>
      </c>
      <c r="AJ18" s="182">
        <v>768</v>
      </c>
      <c r="AK18" s="187">
        <v>0.71415356151711373</v>
      </c>
      <c r="AL18" s="182">
        <v>14</v>
      </c>
      <c r="AM18" s="182">
        <v>9</v>
      </c>
      <c r="AN18" s="187">
        <v>0.71415356151711373</v>
      </c>
      <c r="AO18" s="182">
        <v>90</v>
      </c>
      <c r="AP18" s="182">
        <v>51</v>
      </c>
      <c r="AQ18" s="187">
        <v>0.71415356151711373</v>
      </c>
      <c r="AR18" s="182" t="s">
        <v>535</v>
      </c>
      <c r="AS18" s="182">
        <v>0</v>
      </c>
      <c r="AT18" s="187">
        <v>0.71415356151711373</v>
      </c>
      <c r="AU18" s="182" t="s">
        <v>529</v>
      </c>
      <c r="AV18" s="182">
        <v>1</v>
      </c>
      <c r="AW18" s="187">
        <v>0.71415356151711373</v>
      </c>
      <c r="AX18" s="182">
        <v>9</v>
      </c>
      <c r="AY18" s="182">
        <v>0</v>
      </c>
      <c r="AZ18" s="187">
        <v>0.71415356151711373</v>
      </c>
      <c r="BA18" s="182">
        <v>785</v>
      </c>
      <c r="BB18" s="182">
        <v>544</v>
      </c>
      <c r="BC18" s="187">
        <v>0.71415356151711373</v>
      </c>
      <c r="BD18" s="182">
        <v>854</v>
      </c>
      <c r="BE18" s="182">
        <v>75</v>
      </c>
      <c r="BF18" s="187">
        <v>0.71415356151711373</v>
      </c>
      <c r="BG18" s="182" t="s">
        <v>535</v>
      </c>
      <c r="BH18" s="182">
        <v>0</v>
      </c>
      <c r="BI18" s="187">
        <v>0.71415356151711373</v>
      </c>
      <c r="BJ18" s="182">
        <v>8</v>
      </c>
      <c r="BK18" s="182">
        <v>1</v>
      </c>
      <c r="BL18" s="187">
        <v>0.125</v>
      </c>
      <c r="BM18" s="182">
        <v>5</v>
      </c>
      <c r="BN18" s="182"/>
      <c r="BO18" s="261">
        <v>0</v>
      </c>
    </row>
    <row r="19" spans="1:67" ht="15.6" x14ac:dyDescent="0.6">
      <c r="A19" s="280">
        <v>5</v>
      </c>
      <c r="B19" s="244" t="s">
        <v>329</v>
      </c>
      <c r="C19" s="281">
        <v>9206</v>
      </c>
      <c r="D19" s="244" t="s">
        <v>389</v>
      </c>
      <c r="E19" s="182">
        <v>3596</v>
      </c>
      <c r="F19" s="182">
        <v>4690</v>
      </c>
      <c r="G19" s="187">
        <v>1.3042269187986653</v>
      </c>
      <c r="H19" s="182">
        <v>941</v>
      </c>
      <c r="I19" s="182">
        <v>230</v>
      </c>
      <c r="J19" s="187">
        <v>1.3042269187986653</v>
      </c>
      <c r="K19" s="182">
        <v>4537</v>
      </c>
      <c r="L19" s="182">
        <v>4920</v>
      </c>
      <c r="M19" s="187">
        <v>1.3042269187986653</v>
      </c>
      <c r="N19" s="182">
        <v>11794</v>
      </c>
      <c r="O19" s="182">
        <v>4377</v>
      </c>
      <c r="P19" s="187">
        <v>1.3042269187986653</v>
      </c>
      <c r="Q19" s="182">
        <v>16331</v>
      </c>
      <c r="R19" s="182">
        <v>9297</v>
      </c>
      <c r="S19" s="187">
        <v>1.3042269187986653</v>
      </c>
      <c r="T19" s="182">
        <v>444</v>
      </c>
      <c r="U19" s="182">
        <v>134</v>
      </c>
      <c r="V19" s="187">
        <v>1.3042269187986653</v>
      </c>
      <c r="W19" s="182">
        <v>110</v>
      </c>
      <c r="X19" s="182">
        <v>19</v>
      </c>
      <c r="Y19" s="187">
        <v>1.3042269187986653</v>
      </c>
      <c r="Z19" s="182">
        <v>146</v>
      </c>
      <c r="AA19" s="182">
        <v>68</v>
      </c>
      <c r="AB19" s="187">
        <v>1.3042269187986653</v>
      </c>
      <c r="AC19" s="182">
        <v>5633</v>
      </c>
      <c r="AD19" s="182">
        <v>2359</v>
      </c>
      <c r="AE19" s="187">
        <v>1.3042269187986653</v>
      </c>
      <c r="AF19" s="182">
        <v>14</v>
      </c>
      <c r="AG19" s="182">
        <v>1</v>
      </c>
      <c r="AH19" s="187">
        <v>1.3042269187986653</v>
      </c>
      <c r="AI19" s="182">
        <v>2430</v>
      </c>
      <c r="AJ19" s="182">
        <v>812</v>
      </c>
      <c r="AK19" s="187">
        <v>1.3042269187986653</v>
      </c>
      <c r="AL19" s="182">
        <v>24</v>
      </c>
      <c r="AM19" s="182">
        <v>2</v>
      </c>
      <c r="AN19" s="187">
        <v>1.3042269187986653</v>
      </c>
      <c r="AO19" s="182">
        <v>109</v>
      </c>
      <c r="AP19" s="182">
        <v>19</v>
      </c>
      <c r="AQ19" s="187">
        <v>1.3042269187986653</v>
      </c>
      <c r="AR19" s="182" t="s">
        <v>535</v>
      </c>
      <c r="AS19" s="182">
        <v>1</v>
      </c>
      <c r="AT19" s="187">
        <v>1.3042269187986653</v>
      </c>
      <c r="AU19" s="182" t="s">
        <v>529</v>
      </c>
      <c r="AV19" s="182">
        <v>1</v>
      </c>
      <c r="AW19" s="187">
        <v>1.3042269187986653</v>
      </c>
      <c r="AX19" s="182">
        <v>14</v>
      </c>
      <c r="AY19" s="182">
        <v>2</v>
      </c>
      <c r="AZ19" s="187">
        <v>1.3042269187986653</v>
      </c>
      <c r="BA19" s="182">
        <v>325</v>
      </c>
      <c r="BB19" s="182">
        <v>56</v>
      </c>
      <c r="BC19" s="187">
        <v>1.3042269187986653</v>
      </c>
      <c r="BD19" s="182">
        <v>2545</v>
      </c>
      <c r="BE19" s="182">
        <v>898</v>
      </c>
      <c r="BF19" s="187">
        <v>1.3042269187986653</v>
      </c>
      <c r="BG19" s="182" t="s">
        <v>535</v>
      </c>
      <c r="BH19" s="182">
        <v>0</v>
      </c>
      <c r="BI19" s="187">
        <v>1.3042269187986653</v>
      </c>
      <c r="BJ19" s="182">
        <v>5</v>
      </c>
      <c r="BK19" s="182">
        <v>0</v>
      </c>
      <c r="BL19" s="187">
        <v>0</v>
      </c>
      <c r="BM19" s="182">
        <v>5</v>
      </c>
      <c r="BN19" s="182"/>
      <c r="BO19" s="261">
        <v>0</v>
      </c>
    </row>
    <row r="20" spans="1:67" ht="15.6" x14ac:dyDescent="0.6">
      <c r="A20" s="280">
        <v>5</v>
      </c>
      <c r="B20" s="244" t="s">
        <v>329</v>
      </c>
      <c r="C20" s="281">
        <v>9301</v>
      </c>
      <c r="D20" s="244" t="s">
        <v>390</v>
      </c>
      <c r="E20" s="182">
        <v>3854</v>
      </c>
      <c r="F20" s="182">
        <v>3084</v>
      </c>
      <c r="G20" s="187">
        <v>0.80020757654385055</v>
      </c>
      <c r="H20" s="182">
        <v>633</v>
      </c>
      <c r="I20" s="182">
        <v>105</v>
      </c>
      <c r="J20" s="187">
        <v>0.80020757654385055</v>
      </c>
      <c r="K20" s="182">
        <v>4487</v>
      </c>
      <c r="L20" s="182">
        <v>3189</v>
      </c>
      <c r="M20" s="187">
        <v>0.80020757654385055</v>
      </c>
      <c r="N20" s="182">
        <v>9642</v>
      </c>
      <c r="O20" s="182">
        <v>4649</v>
      </c>
      <c r="P20" s="187">
        <v>0.80020757654385055</v>
      </c>
      <c r="Q20" s="182">
        <v>14129</v>
      </c>
      <c r="R20" s="182">
        <v>7838</v>
      </c>
      <c r="S20" s="187">
        <v>0.80020757654385055</v>
      </c>
      <c r="T20" s="182">
        <v>269</v>
      </c>
      <c r="U20" s="182">
        <v>34</v>
      </c>
      <c r="V20" s="187">
        <v>0.80020757654385055</v>
      </c>
      <c r="W20" s="182">
        <v>80</v>
      </c>
      <c r="X20" s="182">
        <v>27</v>
      </c>
      <c r="Y20" s="187">
        <v>0.80020757654385055</v>
      </c>
      <c r="Z20" s="182">
        <v>19</v>
      </c>
      <c r="AA20" s="182">
        <v>0</v>
      </c>
      <c r="AB20" s="187">
        <v>0.80020757654385055</v>
      </c>
      <c r="AC20" s="182">
        <v>7416</v>
      </c>
      <c r="AD20" s="182">
        <v>4240</v>
      </c>
      <c r="AE20" s="187">
        <v>0.80020757654385055</v>
      </c>
      <c r="AF20" s="182">
        <v>7</v>
      </c>
      <c r="AG20" s="182">
        <v>0</v>
      </c>
      <c r="AH20" s="187">
        <v>0.80020757654385055</v>
      </c>
      <c r="AI20" s="182">
        <v>1000</v>
      </c>
      <c r="AJ20" s="182">
        <v>220</v>
      </c>
      <c r="AK20" s="187">
        <v>0.80020757654385055</v>
      </c>
      <c r="AL20" s="182">
        <v>6</v>
      </c>
      <c r="AM20" s="182">
        <v>6</v>
      </c>
      <c r="AN20" s="187">
        <v>0.80020757654385055</v>
      </c>
      <c r="AO20" s="182">
        <v>160</v>
      </c>
      <c r="AP20" s="182">
        <v>55</v>
      </c>
      <c r="AQ20" s="187">
        <v>0.80020757654385055</v>
      </c>
      <c r="AR20" s="182" t="s">
        <v>535</v>
      </c>
      <c r="AS20" s="182">
        <v>1</v>
      </c>
      <c r="AT20" s="187">
        <v>0.80020757654385055</v>
      </c>
      <c r="AU20" s="182" t="s">
        <v>529</v>
      </c>
      <c r="AV20" s="182">
        <v>0</v>
      </c>
      <c r="AW20" s="187">
        <v>0.80020757654385055</v>
      </c>
      <c r="AX20" s="182">
        <v>9</v>
      </c>
      <c r="AY20" s="182">
        <v>4</v>
      </c>
      <c r="AZ20" s="187">
        <v>0.80020757654385055</v>
      </c>
      <c r="BA20" s="182">
        <v>140</v>
      </c>
      <c r="BB20" s="182">
        <v>2</v>
      </c>
      <c r="BC20" s="187">
        <v>0.80020757654385055</v>
      </c>
      <c r="BD20" s="182">
        <v>536</v>
      </c>
      <c r="BE20" s="182">
        <v>59</v>
      </c>
      <c r="BF20" s="187">
        <v>0.80020757654385055</v>
      </c>
      <c r="BG20" s="182" t="s">
        <v>535</v>
      </c>
      <c r="BH20" s="182">
        <v>0</v>
      </c>
      <c r="BI20" s="187">
        <v>0.80020757654385055</v>
      </c>
      <c r="BJ20" s="182">
        <v>12</v>
      </c>
      <c r="BK20" s="182">
        <v>3</v>
      </c>
      <c r="BL20" s="187">
        <v>0.25</v>
      </c>
      <c r="BM20" s="182">
        <v>5</v>
      </c>
      <c r="BN20" s="182"/>
      <c r="BO20" s="261">
        <v>0</v>
      </c>
    </row>
    <row r="21" spans="1:67" ht="15.6" x14ac:dyDescent="0.6">
      <c r="A21" s="280">
        <v>5</v>
      </c>
      <c r="B21" s="244" t="s">
        <v>329</v>
      </c>
      <c r="C21" s="281">
        <v>9401</v>
      </c>
      <c r="D21" s="244" t="s">
        <v>391</v>
      </c>
      <c r="E21" s="182">
        <v>5432</v>
      </c>
      <c r="F21" s="182">
        <v>3663</v>
      </c>
      <c r="G21" s="187">
        <v>0.67433726067746691</v>
      </c>
      <c r="H21" s="182">
        <v>1069</v>
      </c>
      <c r="I21" s="182">
        <v>217</v>
      </c>
      <c r="J21" s="187">
        <v>0.67433726067746691</v>
      </c>
      <c r="K21" s="182">
        <v>6501</v>
      </c>
      <c r="L21" s="182">
        <v>3880</v>
      </c>
      <c r="M21" s="187">
        <v>0.67433726067746691</v>
      </c>
      <c r="N21" s="182">
        <v>16308</v>
      </c>
      <c r="O21" s="182">
        <v>669</v>
      </c>
      <c r="P21" s="187">
        <v>0.67433726067746691</v>
      </c>
      <c r="Q21" s="182">
        <v>22809</v>
      </c>
      <c r="R21" s="182">
        <v>4549</v>
      </c>
      <c r="S21" s="187">
        <v>0.67433726067746691</v>
      </c>
      <c r="T21" s="182">
        <v>1318</v>
      </c>
      <c r="U21" s="182">
        <v>45</v>
      </c>
      <c r="V21" s="187">
        <v>0.67433726067746691</v>
      </c>
      <c r="W21" s="182">
        <v>155</v>
      </c>
      <c r="X21" s="182">
        <v>36</v>
      </c>
      <c r="Y21" s="187">
        <v>0.67433726067746691</v>
      </c>
      <c r="Z21" s="182">
        <v>100</v>
      </c>
      <c r="AA21" s="182">
        <v>0</v>
      </c>
      <c r="AB21" s="187">
        <v>0.67433726067746691</v>
      </c>
      <c r="AC21" s="182">
        <v>6404</v>
      </c>
      <c r="AD21" s="182">
        <v>164</v>
      </c>
      <c r="AE21" s="187">
        <v>0.67433726067746691</v>
      </c>
      <c r="AF21" s="182">
        <v>61</v>
      </c>
      <c r="AG21" s="182">
        <v>0</v>
      </c>
      <c r="AH21" s="187">
        <v>0.67433726067746691</v>
      </c>
      <c r="AI21" s="182">
        <v>7000</v>
      </c>
      <c r="AJ21" s="182">
        <v>284</v>
      </c>
      <c r="AK21" s="187">
        <v>0.67433726067746691</v>
      </c>
      <c r="AL21" s="182">
        <v>28</v>
      </c>
      <c r="AM21" s="182">
        <v>8</v>
      </c>
      <c r="AN21" s="187">
        <v>0.67433726067746691</v>
      </c>
      <c r="AO21" s="182">
        <v>131</v>
      </c>
      <c r="AP21" s="182">
        <v>46</v>
      </c>
      <c r="AQ21" s="187">
        <v>0.67433726067746691</v>
      </c>
      <c r="AR21" s="182" t="s">
        <v>535</v>
      </c>
      <c r="AS21" s="182">
        <v>1</v>
      </c>
      <c r="AT21" s="187">
        <v>0.67433726067746691</v>
      </c>
      <c r="AU21" s="182" t="s">
        <v>529</v>
      </c>
      <c r="AV21" s="182">
        <v>0</v>
      </c>
      <c r="AW21" s="187">
        <v>0.67433726067746691</v>
      </c>
      <c r="AX21" s="182">
        <v>9</v>
      </c>
      <c r="AY21" s="182">
        <v>2</v>
      </c>
      <c r="AZ21" s="187">
        <v>0.67433726067746691</v>
      </c>
      <c r="BA21" s="182">
        <v>602</v>
      </c>
      <c r="BB21" s="182">
        <v>25</v>
      </c>
      <c r="BC21" s="187">
        <v>0.67433726067746691</v>
      </c>
      <c r="BD21" s="182">
        <v>500</v>
      </c>
      <c r="BE21" s="182">
        <v>56</v>
      </c>
      <c r="BF21" s="187">
        <v>0.67433726067746691</v>
      </c>
      <c r="BG21" s="182" t="s">
        <v>535</v>
      </c>
      <c r="BH21" s="182">
        <v>0</v>
      </c>
      <c r="BI21" s="187">
        <v>0.67433726067746691</v>
      </c>
      <c r="BJ21" s="182">
        <v>13</v>
      </c>
      <c r="BK21" s="182">
        <v>0</v>
      </c>
      <c r="BL21" s="187">
        <v>0</v>
      </c>
      <c r="BM21" s="182">
        <v>5</v>
      </c>
      <c r="BN21" s="182"/>
      <c r="BO21" s="261">
        <v>0</v>
      </c>
    </row>
    <row r="22" spans="1:67" ht="15.6" x14ac:dyDescent="0.6">
      <c r="A22" s="280">
        <v>5</v>
      </c>
      <c r="B22" s="244" t="s">
        <v>329</v>
      </c>
      <c r="C22" s="281">
        <v>9402</v>
      </c>
      <c r="D22" s="244" t="s">
        <v>392</v>
      </c>
      <c r="E22" s="182">
        <v>5946</v>
      </c>
      <c r="F22" s="182">
        <v>5385</v>
      </c>
      <c r="G22" s="187">
        <v>0.90565085771947529</v>
      </c>
      <c r="H22" s="182">
        <v>846</v>
      </c>
      <c r="I22" s="182">
        <v>229</v>
      </c>
      <c r="J22" s="187">
        <v>0.90565085771947529</v>
      </c>
      <c r="K22" s="182">
        <v>6792</v>
      </c>
      <c r="L22" s="182">
        <v>5614</v>
      </c>
      <c r="M22" s="187">
        <v>0.90565085771947529</v>
      </c>
      <c r="N22" s="182">
        <v>5493</v>
      </c>
      <c r="O22" s="182">
        <v>1647</v>
      </c>
      <c r="P22" s="187">
        <v>0.90565085771947529</v>
      </c>
      <c r="Q22" s="182">
        <v>12285</v>
      </c>
      <c r="R22" s="182">
        <v>7261</v>
      </c>
      <c r="S22" s="187">
        <v>0.90565085771947529</v>
      </c>
      <c r="T22" s="182">
        <v>619</v>
      </c>
      <c r="U22" s="182">
        <v>78</v>
      </c>
      <c r="V22" s="187">
        <v>0.90565085771947529</v>
      </c>
      <c r="W22" s="182">
        <v>90</v>
      </c>
      <c r="X22" s="182">
        <v>41</v>
      </c>
      <c r="Y22" s="187">
        <v>0.90565085771947529</v>
      </c>
      <c r="Z22" s="182">
        <v>60</v>
      </c>
      <c r="AA22" s="182">
        <v>3</v>
      </c>
      <c r="AB22" s="187">
        <v>0.90565085771947529</v>
      </c>
      <c r="AC22" s="182">
        <v>2520</v>
      </c>
      <c r="AD22" s="182">
        <v>544</v>
      </c>
      <c r="AE22" s="187">
        <v>0.90565085771947529</v>
      </c>
      <c r="AF22" s="182">
        <v>55</v>
      </c>
      <c r="AG22" s="182">
        <v>12</v>
      </c>
      <c r="AH22" s="187">
        <v>0.90565085771947529</v>
      </c>
      <c r="AI22" s="182">
        <v>1010</v>
      </c>
      <c r="AJ22" s="182">
        <v>585</v>
      </c>
      <c r="AK22" s="187">
        <v>0.90565085771947529</v>
      </c>
      <c r="AL22" s="182">
        <v>10</v>
      </c>
      <c r="AM22" s="182">
        <v>7</v>
      </c>
      <c r="AN22" s="187">
        <v>0.90565085771947529</v>
      </c>
      <c r="AO22" s="182">
        <v>140</v>
      </c>
      <c r="AP22" s="182">
        <v>58</v>
      </c>
      <c r="AQ22" s="187">
        <v>0.90565085771947529</v>
      </c>
      <c r="AR22" s="182" t="s">
        <v>535</v>
      </c>
      <c r="AS22" s="182">
        <v>3</v>
      </c>
      <c r="AT22" s="187">
        <v>0.90565085771947529</v>
      </c>
      <c r="AU22" s="182" t="s">
        <v>529</v>
      </c>
      <c r="AV22" s="182">
        <v>0</v>
      </c>
      <c r="AW22" s="187">
        <v>0.90565085771947529</v>
      </c>
      <c r="AX22" s="182">
        <v>12</v>
      </c>
      <c r="AY22" s="182">
        <v>3</v>
      </c>
      <c r="AZ22" s="187">
        <v>0.90565085771947529</v>
      </c>
      <c r="BA22" s="182">
        <v>206</v>
      </c>
      <c r="BB22" s="182">
        <v>120</v>
      </c>
      <c r="BC22" s="187">
        <v>0.90565085771947529</v>
      </c>
      <c r="BD22" s="182">
        <v>771</v>
      </c>
      <c r="BE22" s="182">
        <v>157</v>
      </c>
      <c r="BF22" s="187">
        <v>0.90565085771947529</v>
      </c>
      <c r="BG22" s="182" t="s">
        <v>535</v>
      </c>
      <c r="BH22" s="182">
        <v>0</v>
      </c>
      <c r="BI22" s="187">
        <v>0.90565085771947529</v>
      </c>
      <c r="BJ22" s="182">
        <v>17</v>
      </c>
      <c r="BK22" s="182">
        <v>3</v>
      </c>
      <c r="BL22" s="187">
        <v>0.17647058823529413</v>
      </c>
      <c r="BM22" s="182">
        <v>5</v>
      </c>
      <c r="BN22" s="182"/>
      <c r="BO22" s="261">
        <v>0</v>
      </c>
    </row>
    <row r="23" spans="1:67" ht="15.6" x14ac:dyDescent="0.6">
      <c r="A23" s="280">
        <v>5</v>
      </c>
      <c r="B23" s="244" t="s">
        <v>329</v>
      </c>
      <c r="C23" s="281">
        <v>9501</v>
      </c>
      <c r="D23" s="244" t="s">
        <v>393</v>
      </c>
      <c r="E23" s="182">
        <v>4541</v>
      </c>
      <c r="F23" s="182">
        <v>3854</v>
      </c>
      <c r="G23" s="187">
        <v>0.84871173750275275</v>
      </c>
      <c r="H23" s="182">
        <v>403</v>
      </c>
      <c r="I23" s="182">
        <v>110</v>
      </c>
      <c r="J23" s="187">
        <v>0.84871173750275275</v>
      </c>
      <c r="K23" s="182">
        <v>4944</v>
      </c>
      <c r="L23" s="182">
        <v>3964</v>
      </c>
      <c r="M23" s="187">
        <v>0.84871173750275275</v>
      </c>
      <c r="N23" s="182">
        <v>3405</v>
      </c>
      <c r="O23" s="182">
        <v>2261</v>
      </c>
      <c r="P23" s="187">
        <v>0.84871173750275275</v>
      </c>
      <c r="Q23" s="182">
        <v>8349</v>
      </c>
      <c r="R23" s="182">
        <v>6225</v>
      </c>
      <c r="S23" s="187">
        <v>0.84871173750275275</v>
      </c>
      <c r="T23" s="182">
        <v>75</v>
      </c>
      <c r="U23" s="182">
        <v>17</v>
      </c>
      <c r="V23" s="187">
        <v>0.84871173750275275</v>
      </c>
      <c r="W23" s="182">
        <v>239</v>
      </c>
      <c r="X23" s="182">
        <v>75</v>
      </c>
      <c r="Y23" s="187">
        <v>0.84871173750275275</v>
      </c>
      <c r="Z23" s="182">
        <v>20</v>
      </c>
      <c r="AA23" s="182">
        <v>3</v>
      </c>
      <c r="AB23" s="187">
        <v>0.84871173750275275</v>
      </c>
      <c r="AC23" s="182">
        <v>2174</v>
      </c>
      <c r="AD23" s="182">
        <v>1315</v>
      </c>
      <c r="AE23" s="187">
        <v>0.84871173750275275</v>
      </c>
      <c r="AF23" s="182" t="s">
        <v>529</v>
      </c>
      <c r="AG23" s="182">
        <v>1</v>
      </c>
      <c r="AH23" s="187">
        <v>0.84871173750275275</v>
      </c>
      <c r="AI23" s="182">
        <v>350</v>
      </c>
      <c r="AJ23" s="182">
        <v>346</v>
      </c>
      <c r="AK23" s="187">
        <v>0.84871173750275275</v>
      </c>
      <c r="AL23" s="182">
        <v>139</v>
      </c>
      <c r="AM23" s="182">
        <v>22</v>
      </c>
      <c r="AN23" s="187">
        <v>0.84871173750275275</v>
      </c>
      <c r="AO23" s="182">
        <v>90</v>
      </c>
      <c r="AP23" s="182">
        <v>56</v>
      </c>
      <c r="AQ23" s="187">
        <v>0.84871173750275275</v>
      </c>
      <c r="AR23" s="182" t="s">
        <v>535</v>
      </c>
      <c r="AS23" s="182">
        <v>1</v>
      </c>
      <c r="AT23" s="187">
        <v>0.84871173750275275</v>
      </c>
      <c r="AU23" s="182" t="s">
        <v>529</v>
      </c>
      <c r="AV23" s="182">
        <v>0</v>
      </c>
      <c r="AW23" s="187">
        <v>0.84871173750275275</v>
      </c>
      <c r="AX23" s="182">
        <v>6</v>
      </c>
      <c r="AY23" s="182">
        <v>1</v>
      </c>
      <c r="AZ23" s="187">
        <v>0.84871173750275275</v>
      </c>
      <c r="BA23" s="182">
        <v>48</v>
      </c>
      <c r="BB23" s="182">
        <v>39</v>
      </c>
      <c r="BC23" s="187">
        <v>0.84871173750275275</v>
      </c>
      <c r="BD23" s="182">
        <v>264</v>
      </c>
      <c r="BE23" s="182">
        <v>374</v>
      </c>
      <c r="BF23" s="187">
        <v>0.84871173750275275</v>
      </c>
      <c r="BG23" s="182" t="s">
        <v>535</v>
      </c>
      <c r="BH23" s="182">
        <v>0</v>
      </c>
      <c r="BI23" s="187">
        <v>0.84871173750275275</v>
      </c>
      <c r="BJ23" s="182">
        <v>5</v>
      </c>
      <c r="BK23" s="182">
        <v>0</v>
      </c>
      <c r="BL23" s="187">
        <v>0</v>
      </c>
      <c r="BM23" s="182">
        <v>5</v>
      </c>
      <c r="BN23" s="182"/>
      <c r="BO23" s="261">
        <v>0</v>
      </c>
    </row>
    <row r="24" spans="1:67" ht="15.6" x14ac:dyDescent="0.6">
      <c r="A24" s="280">
        <v>5</v>
      </c>
      <c r="B24" s="244" t="s">
        <v>329</v>
      </c>
      <c r="C24" s="281">
        <v>9502</v>
      </c>
      <c r="D24" s="244" t="s">
        <v>394</v>
      </c>
      <c r="E24" s="182">
        <v>4178</v>
      </c>
      <c r="F24" s="182">
        <v>3521</v>
      </c>
      <c r="G24" s="187">
        <v>0.84274772618477745</v>
      </c>
      <c r="H24" s="182">
        <v>1628</v>
      </c>
      <c r="I24" s="182">
        <v>282</v>
      </c>
      <c r="J24" s="187">
        <v>0.84274772618477745</v>
      </c>
      <c r="K24" s="182">
        <v>5806</v>
      </c>
      <c r="L24" s="182">
        <v>3803</v>
      </c>
      <c r="M24" s="187">
        <v>0.84274772618477745</v>
      </c>
      <c r="N24" s="182">
        <v>17775</v>
      </c>
      <c r="O24" s="182">
        <v>5388</v>
      </c>
      <c r="P24" s="187">
        <v>0.84274772618477745</v>
      </c>
      <c r="Q24" s="182">
        <v>23581</v>
      </c>
      <c r="R24" s="182">
        <v>9191</v>
      </c>
      <c r="S24" s="187">
        <v>0.84274772618477745</v>
      </c>
      <c r="T24" s="182">
        <v>233</v>
      </c>
      <c r="U24" s="182">
        <v>33</v>
      </c>
      <c r="V24" s="187">
        <v>0.84274772618477745</v>
      </c>
      <c r="W24" s="182">
        <v>110</v>
      </c>
      <c r="X24" s="182">
        <v>23</v>
      </c>
      <c r="Y24" s="187">
        <v>0.84274772618477745</v>
      </c>
      <c r="Z24" s="182">
        <v>143</v>
      </c>
      <c r="AA24" s="182">
        <v>0</v>
      </c>
      <c r="AB24" s="187">
        <v>0.84274772618477745</v>
      </c>
      <c r="AC24" s="182">
        <v>10537</v>
      </c>
      <c r="AD24" s="182">
        <v>2153</v>
      </c>
      <c r="AE24" s="187">
        <v>0.84274772618477745</v>
      </c>
      <c r="AF24" s="182" t="s">
        <v>529</v>
      </c>
      <c r="AG24" s="182">
        <v>1</v>
      </c>
      <c r="AH24" s="187">
        <v>0.84274772618477745</v>
      </c>
      <c r="AI24" s="182">
        <v>3200</v>
      </c>
      <c r="AJ24" s="182">
        <v>512</v>
      </c>
      <c r="AK24" s="187">
        <v>0.84274772618477745</v>
      </c>
      <c r="AL24" s="182">
        <v>36</v>
      </c>
      <c r="AM24" s="182">
        <v>4</v>
      </c>
      <c r="AN24" s="187">
        <v>0.84274772618477745</v>
      </c>
      <c r="AO24" s="182">
        <v>190</v>
      </c>
      <c r="AP24" s="182">
        <v>42</v>
      </c>
      <c r="AQ24" s="187">
        <v>0.84274772618477745</v>
      </c>
      <c r="AR24" s="182" t="s">
        <v>535</v>
      </c>
      <c r="AS24" s="182">
        <v>0</v>
      </c>
      <c r="AT24" s="187">
        <v>0.84274772618477745</v>
      </c>
      <c r="AU24" s="182" t="s">
        <v>529</v>
      </c>
      <c r="AV24" s="182">
        <v>0</v>
      </c>
      <c r="AW24" s="187">
        <v>0.84274772618477745</v>
      </c>
      <c r="AX24" s="182">
        <v>26</v>
      </c>
      <c r="AY24" s="182">
        <v>1</v>
      </c>
      <c r="AZ24" s="187">
        <v>0.84274772618477745</v>
      </c>
      <c r="BA24" s="182">
        <v>792</v>
      </c>
      <c r="BB24" s="182">
        <v>313</v>
      </c>
      <c r="BC24" s="187">
        <v>0.84274772618477745</v>
      </c>
      <c r="BD24" s="182">
        <v>2508</v>
      </c>
      <c r="BE24" s="182">
        <v>2243</v>
      </c>
      <c r="BF24" s="187">
        <v>0.84274772618477745</v>
      </c>
      <c r="BG24" s="182" t="s">
        <v>535</v>
      </c>
      <c r="BH24" s="182">
        <v>0</v>
      </c>
      <c r="BI24" s="187">
        <v>0.84274772618477745</v>
      </c>
      <c r="BJ24" s="182">
        <v>8</v>
      </c>
      <c r="BK24" s="182">
        <v>0</v>
      </c>
      <c r="BL24" s="187">
        <v>0</v>
      </c>
      <c r="BM24" s="182">
        <v>6</v>
      </c>
      <c r="BN24" s="182"/>
      <c r="BO24" s="261">
        <v>0</v>
      </c>
    </row>
    <row r="25" spans="1:67" ht="15.6" x14ac:dyDescent="0.6">
      <c r="A25" s="280">
        <v>5</v>
      </c>
      <c r="B25" s="244" t="s">
        <v>329</v>
      </c>
      <c r="C25" s="281">
        <v>9503</v>
      </c>
      <c r="D25" s="244" t="s">
        <v>395</v>
      </c>
      <c r="E25" s="182">
        <v>6486</v>
      </c>
      <c r="F25" s="182">
        <v>4779</v>
      </c>
      <c r="G25" s="187">
        <v>0.73681776133209986</v>
      </c>
      <c r="H25" s="182">
        <v>644</v>
      </c>
      <c r="I25" s="182">
        <v>134</v>
      </c>
      <c r="J25" s="187">
        <v>0.73681776133209986</v>
      </c>
      <c r="K25" s="182">
        <v>7130</v>
      </c>
      <c r="L25" s="182">
        <v>4913</v>
      </c>
      <c r="M25" s="187">
        <v>0.73681776133209986</v>
      </c>
      <c r="N25" s="182">
        <v>8497</v>
      </c>
      <c r="O25" s="182">
        <v>4063</v>
      </c>
      <c r="P25" s="187">
        <v>0.73681776133209986</v>
      </c>
      <c r="Q25" s="182">
        <v>15627</v>
      </c>
      <c r="R25" s="182">
        <v>8976</v>
      </c>
      <c r="S25" s="187">
        <v>0.73681776133209986</v>
      </c>
      <c r="T25" s="182">
        <v>487</v>
      </c>
      <c r="U25" s="182">
        <v>378</v>
      </c>
      <c r="V25" s="187">
        <v>0.73681776133209986</v>
      </c>
      <c r="W25" s="182">
        <v>50</v>
      </c>
      <c r="X25" s="182">
        <v>26</v>
      </c>
      <c r="Y25" s="187">
        <v>0.73681776133209986</v>
      </c>
      <c r="Z25" s="182">
        <v>60</v>
      </c>
      <c r="AA25" s="182">
        <v>1</v>
      </c>
      <c r="AB25" s="187">
        <v>0.73681776133209986</v>
      </c>
      <c r="AC25" s="182">
        <v>3513</v>
      </c>
      <c r="AD25" s="182">
        <v>2360</v>
      </c>
      <c r="AE25" s="187">
        <v>0.73681776133209986</v>
      </c>
      <c r="AF25" s="182">
        <v>50</v>
      </c>
      <c r="AG25" s="182">
        <v>10</v>
      </c>
      <c r="AH25" s="187">
        <v>0.73681776133209986</v>
      </c>
      <c r="AI25" s="182">
        <v>2100</v>
      </c>
      <c r="AJ25" s="182">
        <v>349</v>
      </c>
      <c r="AK25" s="187">
        <v>0.73681776133209986</v>
      </c>
      <c r="AL25" s="182">
        <v>4</v>
      </c>
      <c r="AM25" s="182">
        <v>46</v>
      </c>
      <c r="AN25" s="187">
        <v>0.73681776133209986</v>
      </c>
      <c r="AO25" s="182">
        <v>30</v>
      </c>
      <c r="AP25" s="182">
        <v>25</v>
      </c>
      <c r="AQ25" s="187">
        <v>0.73681776133209986</v>
      </c>
      <c r="AR25" s="182" t="s">
        <v>535</v>
      </c>
      <c r="AS25" s="182">
        <v>4</v>
      </c>
      <c r="AT25" s="187">
        <v>0.73681776133209986</v>
      </c>
      <c r="AU25" s="182" t="s">
        <v>529</v>
      </c>
      <c r="AV25" s="182">
        <v>0</v>
      </c>
      <c r="AW25" s="187">
        <v>0.73681776133209986</v>
      </c>
      <c r="AX25" s="182">
        <v>3</v>
      </c>
      <c r="AY25" s="182">
        <v>1</v>
      </c>
      <c r="AZ25" s="187">
        <v>0.73681776133209986</v>
      </c>
      <c r="BA25" s="182">
        <v>700</v>
      </c>
      <c r="BB25" s="182">
        <v>105</v>
      </c>
      <c r="BC25" s="187">
        <v>0.73681776133209986</v>
      </c>
      <c r="BD25" s="182">
        <v>1500</v>
      </c>
      <c r="BE25" s="182">
        <v>736</v>
      </c>
      <c r="BF25" s="187">
        <v>0.73681776133209986</v>
      </c>
      <c r="BG25" s="182" t="s">
        <v>535</v>
      </c>
      <c r="BH25" s="182">
        <v>0</v>
      </c>
      <c r="BI25" s="187">
        <v>0.73681776133209986</v>
      </c>
      <c r="BJ25" s="182">
        <v>12</v>
      </c>
      <c r="BK25" s="182">
        <v>0</v>
      </c>
      <c r="BL25" s="187">
        <v>0</v>
      </c>
      <c r="BM25" s="182">
        <v>6</v>
      </c>
      <c r="BN25" s="182"/>
      <c r="BO25" s="261">
        <v>0</v>
      </c>
    </row>
    <row r="26" spans="1:67" ht="15.6" x14ac:dyDescent="0.6">
      <c r="A26" s="280">
        <v>5</v>
      </c>
      <c r="B26" s="244" t="s">
        <v>329</v>
      </c>
      <c r="C26" s="281">
        <v>9504</v>
      </c>
      <c r="D26" s="244" t="s">
        <v>396</v>
      </c>
      <c r="E26" s="182">
        <v>16804</v>
      </c>
      <c r="F26" s="182">
        <v>14458</v>
      </c>
      <c r="G26" s="187">
        <v>0.86039038324208517</v>
      </c>
      <c r="H26" s="182">
        <v>1243</v>
      </c>
      <c r="I26" s="182">
        <v>180</v>
      </c>
      <c r="J26" s="187">
        <v>0.86039038324208517</v>
      </c>
      <c r="K26" s="182">
        <v>18047</v>
      </c>
      <c r="L26" s="182">
        <v>14638</v>
      </c>
      <c r="M26" s="187">
        <v>0.86039038324208517</v>
      </c>
      <c r="N26" s="182">
        <v>20329</v>
      </c>
      <c r="O26" s="182">
        <v>3000</v>
      </c>
      <c r="P26" s="187">
        <v>0.86039038324208517</v>
      </c>
      <c r="Q26" s="182">
        <v>38376</v>
      </c>
      <c r="R26" s="182">
        <v>17638</v>
      </c>
      <c r="S26" s="187">
        <v>0.86039038324208517</v>
      </c>
      <c r="T26" s="182">
        <v>88</v>
      </c>
      <c r="U26" s="182">
        <v>40</v>
      </c>
      <c r="V26" s="187">
        <v>0.86039038324208517</v>
      </c>
      <c r="W26" s="182">
        <v>560</v>
      </c>
      <c r="X26" s="182">
        <v>58</v>
      </c>
      <c r="Y26" s="187">
        <v>0.86039038324208517</v>
      </c>
      <c r="Z26" s="182">
        <v>116</v>
      </c>
      <c r="AA26" s="182">
        <v>66</v>
      </c>
      <c r="AB26" s="187">
        <v>0.86039038324208517</v>
      </c>
      <c r="AC26" s="182">
        <v>9591</v>
      </c>
      <c r="AD26" s="182">
        <v>1558</v>
      </c>
      <c r="AE26" s="187">
        <v>0.86039038324208517</v>
      </c>
      <c r="AF26" s="182">
        <v>116</v>
      </c>
      <c r="AG26" s="182">
        <v>20</v>
      </c>
      <c r="AH26" s="187">
        <v>0.86039038324208517</v>
      </c>
      <c r="AI26" s="182">
        <v>4485</v>
      </c>
      <c r="AJ26" s="182">
        <v>636</v>
      </c>
      <c r="AK26" s="187">
        <v>0.86039038324208517</v>
      </c>
      <c r="AL26" s="182">
        <v>376</v>
      </c>
      <c r="AM26" s="182">
        <v>79</v>
      </c>
      <c r="AN26" s="187">
        <v>0.86039038324208517</v>
      </c>
      <c r="AO26" s="182">
        <v>2435</v>
      </c>
      <c r="AP26" s="182">
        <v>213</v>
      </c>
      <c r="AQ26" s="187">
        <v>0.86039038324208517</v>
      </c>
      <c r="AR26" s="182" t="s">
        <v>535</v>
      </c>
      <c r="AS26" s="182">
        <v>4</v>
      </c>
      <c r="AT26" s="187">
        <v>0.86039038324208517</v>
      </c>
      <c r="AU26" s="182" t="s">
        <v>529</v>
      </c>
      <c r="AV26" s="182">
        <v>1</v>
      </c>
      <c r="AW26" s="187">
        <v>0.86039038324208517</v>
      </c>
      <c r="AX26" s="182">
        <v>65</v>
      </c>
      <c r="AY26" s="182">
        <v>3</v>
      </c>
      <c r="AZ26" s="187">
        <v>0.86039038324208517</v>
      </c>
      <c r="BA26" s="182">
        <v>237</v>
      </c>
      <c r="BB26" s="182">
        <v>32</v>
      </c>
      <c r="BC26" s="187">
        <v>0.86039038324208517</v>
      </c>
      <c r="BD26" s="182">
        <v>2260</v>
      </c>
      <c r="BE26" s="182">
        <v>272</v>
      </c>
      <c r="BF26" s="187">
        <v>0.86039038324208517</v>
      </c>
      <c r="BG26" s="182" t="s">
        <v>535</v>
      </c>
      <c r="BH26" s="182">
        <v>0</v>
      </c>
      <c r="BI26" s="187">
        <v>0.86039038324208517</v>
      </c>
      <c r="BJ26" s="182">
        <v>36</v>
      </c>
      <c r="BK26" s="182">
        <v>0</v>
      </c>
      <c r="BL26" s="187">
        <v>0</v>
      </c>
      <c r="BM26" s="182">
        <v>6</v>
      </c>
      <c r="BN26" s="182"/>
      <c r="BO26" s="261">
        <v>0</v>
      </c>
    </row>
    <row r="27" spans="1:67" ht="15.6" x14ac:dyDescent="0.6">
      <c r="A27" s="280">
        <v>5</v>
      </c>
      <c r="B27" s="244" t="s">
        <v>329</v>
      </c>
      <c r="C27" s="281">
        <v>9549</v>
      </c>
      <c r="D27" s="244" t="s">
        <v>397</v>
      </c>
      <c r="E27" s="182">
        <v>3343</v>
      </c>
      <c r="F27" s="182">
        <v>4672</v>
      </c>
      <c r="G27" s="187">
        <v>1.3975471133712234</v>
      </c>
      <c r="H27" s="182">
        <v>726</v>
      </c>
      <c r="I27" s="182">
        <v>199</v>
      </c>
      <c r="J27" s="187">
        <v>1.3975471133712234</v>
      </c>
      <c r="K27" s="182">
        <v>4069</v>
      </c>
      <c r="L27" s="182">
        <v>4871</v>
      </c>
      <c r="M27" s="187">
        <v>1.3975471133712234</v>
      </c>
      <c r="N27" s="182">
        <v>9977</v>
      </c>
      <c r="O27" s="182">
        <v>4717</v>
      </c>
      <c r="P27" s="187">
        <v>1.3975471133712234</v>
      </c>
      <c r="Q27" s="182">
        <v>14046</v>
      </c>
      <c r="R27" s="182">
        <v>9588</v>
      </c>
      <c r="S27" s="187">
        <v>1.3975471133712234</v>
      </c>
      <c r="T27" s="182">
        <v>292</v>
      </c>
      <c r="U27" s="182">
        <v>67</v>
      </c>
      <c r="V27" s="187">
        <v>1.3975471133712234</v>
      </c>
      <c r="W27" s="182">
        <v>112</v>
      </c>
      <c r="X27" s="182">
        <v>25</v>
      </c>
      <c r="Y27" s="187">
        <v>1.3975471133712234</v>
      </c>
      <c r="Z27" s="182">
        <v>50</v>
      </c>
      <c r="AA27" s="182">
        <v>9</v>
      </c>
      <c r="AB27" s="187">
        <v>1.3975471133712234</v>
      </c>
      <c r="AC27" s="182">
        <v>4675</v>
      </c>
      <c r="AD27" s="182">
        <v>2013</v>
      </c>
      <c r="AE27" s="187">
        <v>1.3975471133712234</v>
      </c>
      <c r="AF27" s="182" t="s">
        <v>529</v>
      </c>
      <c r="AG27" s="182">
        <v>31</v>
      </c>
      <c r="AH27" s="187">
        <v>1.3975471133712234</v>
      </c>
      <c r="AI27" s="182">
        <v>3300</v>
      </c>
      <c r="AJ27" s="182">
        <v>1406</v>
      </c>
      <c r="AK27" s="187">
        <v>1.3975471133712234</v>
      </c>
      <c r="AL27" s="182">
        <v>7</v>
      </c>
      <c r="AM27" s="182">
        <v>4</v>
      </c>
      <c r="AN27" s="187">
        <v>1.3975471133712234</v>
      </c>
      <c r="AO27" s="182">
        <v>34</v>
      </c>
      <c r="AP27" s="182">
        <v>26</v>
      </c>
      <c r="AQ27" s="187">
        <v>1.3975471133712234</v>
      </c>
      <c r="AR27" s="182" t="s">
        <v>535</v>
      </c>
      <c r="AS27" s="182">
        <v>0</v>
      </c>
      <c r="AT27" s="187">
        <v>1.3975471133712234</v>
      </c>
      <c r="AU27" s="182" t="s">
        <v>529</v>
      </c>
      <c r="AV27" s="182">
        <v>0</v>
      </c>
      <c r="AW27" s="187">
        <v>1.3975471133712234</v>
      </c>
      <c r="AX27" s="182">
        <v>14</v>
      </c>
      <c r="AY27" s="182">
        <v>26</v>
      </c>
      <c r="AZ27" s="187">
        <v>1.3975471133712234</v>
      </c>
      <c r="BA27" s="182">
        <v>741</v>
      </c>
      <c r="BB27" s="182">
        <v>490</v>
      </c>
      <c r="BC27" s="187">
        <v>1.3975471133712234</v>
      </c>
      <c r="BD27" s="182">
        <v>752</v>
      </c>
      <c r="BE27" s="182">
        <v>613</v>
      </c>
      <c r="BF27" s="187">
        <v>1.3975471133712234</v>
      </c>
      <c r="BG27" s="182" t="s">
        <v>535</v>
      </c>
      <c r="BH27" s="182">
        <v>0</v>
      </c>
      <c r="BI27" s="187">
        <v>1.3975471133712234</v>
      </c>
      <c r="BJ27" s="182">
        <v>8</v>
      </c>
      <c r="BK27" s="182">
        <v>2</v>
      </c>
      <c r="BL27" s="187">
        <v>0.25</v>
      </c>
      <c r="BM27" s="182">
        <v>5</v>
      </c>
      <c r="BN27" s="182"/>
      <c r="BO27" s="261">
        <v>0</v>
      </c>
    </row>
    <row r="28" spans="1:67" ht="15.6" x14ac:dyDescent="0.6">
      <c r="A28" s="280">
        <v>8</v>
      </c>
      <c r="B28" s="244" t="s">
        <v>330</v>
      </c>
      <c r="C28" s="281">
        <v>9103</v>
      </c>
      <c r="D28" s="244" t="s">
        <v>398</v>
      </c>
      <c r="E28" s="182">
        <v>5877</v>
      </c>
      <c r="F28" s="182">
        <v>3567</v>
      </c>
      <c r="G28" s="187">
        <v>0.60694231750893313</v>
      </c>
      <c r="H28" s="182">
        <v>635</v>
      </c>
      <c r="I28" s="182">
        <v>161</v>
      </c>
      <c r="J28" s="187">
        <v>0.60694231750893313</v>
      </c>
      <c r="K28" s="182">
        <v>6512</v>
      </c>
      <c r="L28" s="182">
        <v>3728</v>
      </c>
      <c r="M28" s="187">
        <v>0.60694231750893313</v>
      </c>
      <c r="N28" s="182">
        <v>29667</v>
      </c>
      <c r="O28" s="182">
        <v>8216</v>
      </c>
      <c r="P28" s="187">
        <v>0.60694231750893313</v>
      </c>
      <c r="Q28" s="182">
        <v>36179</v>
      </c>
      <c r="R28" s="182">
        <v>11944</v>
      </c>
      <c r="S28" s="187">
        <v>0.60694231750893313</v>
      </c>
      <c r="T28" s="182">
        <v>603</v>
      </c>
      <c r="U28" s="182">
        <v>206</v>
      </c>
      <c r="V28" s="187">
        <v>0.60694231750893313</v>
      </c>
      <c r="W28" s="182">
        <v>369</v>
      </c>
      <c r="X28" s="182">
        <v>72</v>
      </c>
      <c r="Y28" s="187">
        <v>0.60694231750893313</v>
      </c>
      <c r="Z28" s="182">
        <v>52</v>
      </c>
      <c r="AA28" s="182">
        <v>34</v>
      </c>
      <c r="AB28" s="187">
        <v>0.60694231750893313</v>
      </c>
      <c r="AC28" s="182">
        <v>14643</v>
      </c>
      <c r="AD28" s="182">
        <v>5256</v>
      </c>
      <c r="AE28" s="187">
        <v>0.60694231750893313</v>
      </c>
      <c r="AF28" s="182">
        <v>11</v>
      </c>
      <c r="AG28" s="182">
        <v>49</v>
      </c>
      <c r="AH28" s="187">
        <v>0.60694231750893313</v>
      </c>
      <c r="AI28" s="182">
        <v>7772</v>
      </c>
      <c r="AJ28" s="182">
        <v>1644</v>
      </c>
      <c r="AK28" s="187">
        <v>0.60694231750893313</v>
      </c>
      <c r="AL28" s="182">
        <v>189</v>
      </c>
      <c r="AM28" s="182">
        <v>9</v>
      </c>
      <c r="AN28" s="187">
        <v>0.60694231750893313</v>
      </c>
      <c r="AO28" s="182">
        <v>1697</v>
      </c>
      <c r="AP28" s="182">
        <v>408</v>
      </c>
      <c r="AQ28" s="187">
        <v>0.60694231750893313</v>
      </c>
      <c r="AR28" s="182" t="s">
        <v>535</v>
      </c>
      <c r="AS28" s="182">
        <v>4</v>
      </c>
      <c r="AT28" s="187">
        <v>0.60694231750893313</v>
      </c>
      <c r="AU28" s="182">
        <v>22</v>
      </c>
      <c r="AV28" s="182">
        <v>0</v>
      </c>
      <c r="AW28" s="187">
        <v>0.60694231750893313</v>
      </c>
      <c r="AX28" s="182" t="s">
        <v>529</v>
      </c>
      <c r="AY28" s="182">
        <v>5</v>
      </c>
      <c r="AZ28" s="187">
        <v>0.60694231750893313</v>
      </c>
      <c r="BA28" s="182">
        <v>689</v>
      </c>
      <c r="BB28" s="182">
        <v>155</v>
      </c>
      <c r="BC28" s="187">
        <v>0.60694231750893313</v>
      </c>
      <c r="BD28" s="182">
        <v>3620</v>
      </c>
      <c r="BE28" s="182">
        <v>369</v>
      </c>
      <c r="BF28" s="187">
        <v>0.60694231750893313</v>
      </c>
      <c r="BG28" s="182" t="s">
        <v>535</v>
      </c>
      <c r="BH28" s="182">
        <v>0</v>
      </c>
      <c r="BI28" s="187">
        <v>0.60694231750893313</v>
      </c>
      <c r="BJ28" s="182">
        <v>37</v>
      </c>
      <c r="BK28" s="182">
        <v>5</v>
      </c>
      <c r="BL28" s="187">
        <v>0.13513513513513514</v>
      </c>
      <c r="BM28" s="182">
        <v>27</v>
      </c>
      <c r="BN28" s="182"/>
      <c r="BO28" s="261">
        <v>0</v>
      </c>
    </row>
    <row r="29" spans="1:67" ht="15.6" x14ac:dyDescent="0.6">
      <c r="A29" s="280">
        <v>8</v>
      </c>
      <c r="B29" s="244" t="s">
        <v>330</v>
      </c>
      <c r="C29" s="281">
        <v>9207</v>
      </c>
      <c r="D29" s="244" t="s">
        <v>399</v>
      </c>
      <c r="E29" s="182">
        <v>9090</v>
      </c>
      <c r="F29" s="182">
        <v>4623</v>
      </c>
      <c r="G29" s="187">
        <v>0.50858085808580855</v>
      </c>
      <c r="H29" s="182">
        <v>518</v>
      </c>
      <c r="I29" s="182">
        <v>169</v>
      </c>
      <c r="J29" s="187">
        <v>0.50858085808580855</v>
      </c>
      <c r="K29" s="182">
        <v>9608</v>
      </c>
      <c r="L29" s="182">
        <v>4792</v>
      </c>
      <c r="M29" s="187">
        <v>0.50858085808580855</v>
      </c>
      <c r="N29" s="182">
        <v>21964</v>
      </c>
      <c r="O29" s="182">
        <v>13444</v>
      </c>
      <c r="P29" s="187">
        <v>0.50858085808580855</v>
      </c>
      <c r="Q29" s="182">
        <v>31572</v>
      </c>
      <c r="R29" s="182">
        <v>18236</v>
      </c>
      <c r="S29" s="187">
        <v>0.50858085808580855</v>
      </c>
      <c r="T29" s="182">
        <v>720</v>
      </c>
      <c r="U29" s="182">
        <v>46</v>
      </c>
      <c r="V29" s="187">
        <v>0.50858085808580855</v>
      </c>
      <c r="W29" s="182">
        <v>216</v>
      </c>
      <c r="X29" s="182">
        <v>55</v>
      </c>
      <c r="Y29" s="187">
        <v>0.50858085808580855</v>
      </c>
      <c r="Z29" s="182">
        <v>107</v>
      </c>
      <c r="AA29" s="182">
        <v>66</v>
      </c>
      <c r="AB29" s="187">
        <v>0.50858085808580855</v>
      </c>
      <c r="AC29" s="182">
        <v>16839</v>
      </c>
      <c r="AD29" s="182">
        <v>11978</v>
      </c>
      <c r="AE29" s="187">
        <v>0.50858085808580855</v>
      </c>
      <c r="AF29" s="182">
        <v>60</v>
      </c>
      <c r="AG29" s="182">
        <v>70</v>
      </c>
      <c r="AH29" s="187">
        <v>0.50858085808580855</v>
      </c>
      <c r="AI29" s="182">
        <v>2336</v>
      </c>
      <c r="AJ29" s="182">
        <v>681</v>
      </c>
      <c r="AK29" s="187">
        <v>0.50858085808580855</v>
      </c>
      <c r="AL29" s="182">
        <v>94</v>
      </c>
      <c r="AM29" s="182">
        <v>14</v>
      </c>
      <c r="AN29" s="187">
        <v>0.50858085808580855</v>
      </c>
      <c r="AO29" s="182">
        <v>426</v>
      </c>
      <c r="AP29" s="182">
        <v>101</v>
      </c>
      <c r="AQ29" s="187">
        <v>0.50858085808580855</v>
      </c>
      <c r="AR29" s="182" t="s">
        <v>535</v>
      </c>
      <c r="AS29" s="182">
        <v>1</v>
      </c>
      <c r="AT29" s="187">
        <v>0.50858085808580855</v>
      </c>
      <c r="AU29" s="182">
        <v>16</v>
      </c>
      <c r="AV29" s="182">
        <v>0</v>
      </c>
      <c r="AW29" s="187">
        <v>0.50858085808580855</v>
      </c>
      <c r="AX29" s="182" t="s">
        <v>529</v>
      </c>
      <c r="AY29" s="182">
        <v>2</v>
      </c>
      <c r="AZ29" s="187">
        <v>0.50858085808580855</v>
      </c>
      <c r="BA29" s="182">
        <v>40</v>
      </c>
      <c r="BB29" s="182">
        <v>119</v>
      </c>
      <c r="BC29" s="187">
        <v>0.50858085808580855</v>
      </c>
      <c r="BD29" s="182">
        <v>1110</v>
      </c>
      <c r="BE29" s="182">
        <v>277</v>
      </c>
      <c r="BF29" s="187">
        <v>0.50858085808580855</v>
      </c>
      <c r="BG29" s="182" t="s">
        <v>535</v>
      </c>
      <c r="BH29" s="182">
        <v>0</v>
      </c>
      <c r="BI29" s="187">
        <v>0.50858085808580855</v>
      </c>
      <c r="BJ29" s="182">
        <v>17</v>
      </c>
      <c r="BK29" s="182">
        <v>3</v>
      </c>
      <c r="BL29" s="187">
        <v>0.17647058823529413</v>
      </c>
      <c r="BM29" s="182">
        <v>6</v>
      </c>
      <c r="BN29" s="182"/>
      <c r="BO29" s="261">
        <v>0</v>
      </c>
    </row>
    <row r="30" spans="1:67" ht="15.6" x14ac:dyDescent="0.6">
      <c r="A30" s="280">
        <v>8</v>
      </c>
      <c r="B30" s="244" t="s">
        <v>330</v>
      </c>
      <c r="C30" s="281">
        <v>9208</v>
      </c>
      <c r="D30" s="244" t="s">
        <v>400</v>
      </c>
      <c r="E30" s="182">
        <v>5318</v>
      </c>
      <c r="F30" s="182">
        <v>3687</v>
      </c>
      <c r="G30" s="187">
        <v>0.69330575404287331</v>
      </c>
      <c r="H30" s="182">
        <v>491</v>
      </c>
      <c r="I30" s="182">
        <v>133</v>
      </c>
      <c r="J30" s="187">
        <v>0.69330575404287331</v>
      </c>
      <c r="K30" s="182">
        <v>5809</v>
      </c>
      <c r="L30" s="182">
        <v>3820</v>
      </c>
      <c r="M30" s="187">
        <v>0.69330575404287331</v>
      </c>
      <c r="N30" s="182">
        <v>19214</v>
      </c>
      <c r="O30" s="182">
        <v>8497</v>
      </c>
      <c r="P30" s="187">
        <v>0.69330575404287331</v>
      </c>
      <c r="Q30" s="182">
        <v>25023</v>
      </c>
      <c r="R30" s="182">
        <v>12317</v>
      </c>
      <c r="S30" s="187">
        <v>0.69330575404287331</v>
      </c>
      <c r="T30" s="182">
        <v>991</v>
      </c>
      <c r="U30" s="182">
        <v>87</v>
      </c>
      <c r="V30" s="187">
        <v>0.69330575404287331</v>
      </c>
      <c r="W30" s="182">
        <v>181</v>
      </c>
      <c r="X30" s="182">
        <v>64</v>
      </c>
      <c r="Y30" s="187">
        <v>0.69330575404287331</v>
      </c>
      <c r="Z30" s="182">
        <v>77</v>
      </c>
      <c r="AA30" s="182">
        <v>4</v>
      </c>
      <c r="AB30" s="187">
        <v>0.69330575404287331</v>
      </c>
      <c r="AC30" s="182">
        <v>13594</v>
      </c>
      <c r="AD30" s="182">
        <v>7086</v>
      </c>
      <c r="AE30" s="187">
        <v>0.69330575404287331</v>
      </c>
      <c r="AF30" s="182">
        <v>25</v>
      </c>
      <c r="AG30" s="182">
        <v>1</v>
      </c>
      <c r="AH30" s="187">
        <v>0.69330575404287331</v>
      </c>
      <c r="AI30" s="182">
        <v>2944</v>
      </c>
      <c r="AJ30" s="182">
        <v>850</v>
      </c>
      <c r="AK30" s="187">
        <v>0.69330575404287331</v>
      </c>
      <c r="AL30" s="182">
        <v>23</v>
      </c>
      <c r="AM30" s="182">
        <v>7</v>
      </c>
      <c r="AN30" s="187">
        <v>0.69330575404287331</v>
      </c>
      <c r="AO30" s="182">
        <v>442</v>
      </c>
      <c r="AP30" s="182">
        <v>157</v>
      </c>
      <c r="AQ30" s="187">
        <v>0.69330575404287331</v>
      </c>
      <c r="AR30" s="182" t="s">
        <v>535</v>
      </c>
      <c r="AS30" s="182">
        <v>1</v>
      </c>
      <c r="AT30" s="187">
        <v>0.69330575404287331</v>
      </c>
      <c r="AU30" s="182">
        <v>27</v>
      </c>
      <c r="AV30" s="182">
        <v>0</v>
      </c>
      <c r="AW30" s="187">
        <v>0.69330575404287331</v>
      </c>
      <c r="AX30" s="182" t="s">
        <v>529</v>
      </c>
      <c r="AY30" s="182">
        <v>4</v>
      </c>
      <c r="AZ30" s="187">
        <v>0.69330575404287331</v>
      </c>
      <c r="BA30" s="182">
        <v>100</v>
      </c>
      <c r="BB30" s="182">
        <v>20</v>
      </c>
      <c r="BC30" s="187">
        <v>0.69330575404287331</v>
      </c>
      <c r="BD30" s="182">
        <v>810</v>
      </c>
      <c r="BE30" s="182">
        <v>209</v>
      </c>
      <c r="BF30" s="187">
        <v>0.69330575404287331</v>
      </c>
      <c r="BG30" s="182" t="s">
        <v>535</v>
      </c>
      <c r="BH30" s="182">
        <v>0</v>
      </c>
      <c r="BI30" s="187">
        <v>0.69330575404287331</v>
      </c>
      <c r="BJ30" s="182">
        <v>29</v>
      </c>
      <c r="BK30" s="182">
        <v>4</v>
      </c>
      <c r="BL30" s="187">
        <v>0.13793103448275862</v>
      </c>
      <c r="BM30" s="182">
        <v>10</v>
      </c>
      <c r="BN30" s="182"/>
      <c r="BO30" s="261">
        <v>0</v>
      </c>
    </row>
    <row r="31" spans="1:67" ht="15.6" x14ac:dyDescent="0.6">
      <c r="A31" s="280">
        <v>8</v>
      </c>
      <c r="B31" s="244" t="s">
        <v>330</v>
      </c>
      <c r="C31" s="281">
        <v>9302</v>
      </c>
      <c r="D31" s="244" t="s">
        <v>401</v>
      </c>
      <c r="E31" s="182">
        <v>14900</v>
      </c>
      <c r="F31" s="182">
        <v>7532</v>
      </c>
      <c r="G31" s="187">
        <v>0.50550335570469795</v>
      </c>
      <c r="H31" s="182">
        <v>725</v>
      </c>
      <c r="I31" s="182">
        <v>226</v>
      </c>
      <c r="J31" s="187">
        <v>0.50550335570469795</v>
      </c>
      <c r="K31" s="182">
        <v>15625</v>
      </c>
      <c r="L31" s="182">
        <v>7758</v>
      </c>
      <c r="M31" s="187">
        <v>0.50550335570469795</v>
      </c>
      <c r="N31" s="182">
        <v>31540</v>
      </c>
      <c r="O31" s="182">
        <v>11924</v>
      </c>
      <c r="P31" s="187">
        <v>0.50550335570469795</v>
      </c>
      <c r="Q31" s="182">
        <v>47165</v>
      </c>
      <c r="R31" s="182">
        <v>19682</v>
      </c>
      <c r="S31" s="187">
        <v>0.50550335570469795</v>
      </c>
      <c r="T31" s="182">
        <v>1476</v>
      </c>
      <c r="U31" s="182">
        <v>104</v>
      </c>
      <c r="V31" s="187">
        <v>0.50550335570469795</v>
      </c>
      <c r="W31" s="182">
        <v>388</v>
      </c>
      <c r="X31" s="182">
        <v>123</v>
      </c>
      <c r="Y31" s="187">
        <v>0.50550335570469795</v>
      </c>
      <c r="Z31" s="182">
        <v>260</v>
      </c>
      <c r="AA31" s="182">
        <v>1</v>
      </c>
      <c r="AB31" s="187">
        <v>0.50550335570469795</v>
      </c>
      <c r="AC31" s="182">
        <v>18932</v>
      </c>
      <c r="AD31" s="182">
        <v>9402</v>
      </c>
      <c r="AE31" s="187">
        <v>0.50550335570469795</v>
      </c>
      <c r="AF31" s="182">
        <v>20</v>
      </c>
      <c r="AG31" s="182">
        <v>1</v>
      </c>
      <c r="AH31" s="187">
        <v>0.50550335570469795</v>
      </c>
      <c r="AI31" s="182">
        <v>7800</v>
      </c>
      <c r="AJ31" s="182">
        <v>1400</v>
      </c>
      <c r="AK31" s="187">
        <v>0.50550335570469795</v>
      </c>
      <c r="AL31" s="182">
        <v>109</v>
      </c>
      <c r="AM31" s="182">
        <v>7</v>
      </c>
      <c r="AN31" s="187">
        <v>0.50550335570469795</v>
      </c>
      <c r="AO31" s="182">
        <v>707</v>
      </c>
      <c r="AP31" s="182">
        <v>229</v>
      </c>
      <c r="AQ31" s="187">
        <v>0.50550335570469795</v>
      </c>
      <c r="AR31" s="182" t="s">
        <v>535</v>
      </c>
      <c r="AS31" s="182">
        <v>4</v>
      </c>
      <c r="AT31" s="187">
        <v>0.50550335570469795</v>
      </c>
      <c r="AU31" s="182">
        <v>27</v>
      </c>
      <c r="AV31" s="182">
        <v>12</v>
      </c>
      <c r="AW31" s="187">
        <v>0.50550335570469795</v>
      </c>
      <c r="AX31" s="182" t="s">
        <v>529</v>
      </c>
      <c r="AY31" s="182">
        <v>1</v>
      </c>
      <c r="AZ31" s="187">
        <v>0.50550335570469795</v>
      </c>
      <c r="BA31" s="182">
        <v>771</v>
      </c>
      <c r="BB31" s="182">
        <v>239</v>
      </c>
      <c r="BC31" s="187">
        <v>0.50550335570469795</v>
      </c>
      <c r="BD31" s="182">
        <v>1050</v>
      </c>
      <c r="BE31" s="182">
        <v>357</v>
      </c>
      <c r="BF31" s="187">
        <v>0.50550335570469795</v>
      </c>
      <c r="BG31" s="182" t="s">
        <v>535</v>
      </c>
      <c r="BH31" s="182">
        <v>1</v>
      </c>
      <c r="BI31" s="187">
        <v>0.50550335570469795</v>
      </c>
      <c r="BJ31" s="182">
        <v>38</v>
      </c>
      <c r="BK31" s="182">
        <v>5</v>
      </c>
      <c r="BL31" s="187">
        <v>0.13157894736842105</v>
      </c>
      <c r="BM31" s="182">
        <v>24</v>
      </c>
      <c r="BN31" s="182"/>
      <c r="BO31" s="261">
        <v>0</v>
      </c>
    </row>
    <row r="32" spans="1:67" ht="15.6" x14ac:dyDescent="0.6">
      <c r="A32" s="280">
        <v>11</v>
      </c>
      <c r="B32" s="244" t="s">
        <v>331</v>
      </c>
      <c r="C32" s="281">
        <v>9209</v>
      </c>
      <c r="D32" s="244" t="s">
        <v>402</v>
      </c>
      <c r="E32" s="182">
        <v>5590</v>
      </c>
      <c r="F32" s="182">
        <v>1774</v>
      </c>
      <c r="G32" s="187">
        <v>0.31735241502683365</v>
      </c>
      <c r="H32" s="182">
        <v>410</v>
      </c>
      <c r="I32" s="182">
        <v>92</v>
      </c>
      <c r="J32" s="187">
        <v>0.31735241502683365</v>
      </c>
      <c r="K32" s="182">
        <v>6000</v>
      </c>
      <c r="L32" s="182">
        <v>1866</v>
      </c>
      <c r="M32" s="187">
        <v>0.31735241502683365</v>
      </c>
      <c r="N32" s="182">
        <v>7129</v>
      </c>
      <c r="O32" s="182">
        <v>2330</v>
      </c>
      <c r="P32" s="187">
        <v>0.31735241502683365</v>
      </c>
      <c r="Q32" s="182">
        <v>13129</v>
      </c>
      <c r="R32" s="182">
        <v>4196</v>
      </c>
      <c r="S32" s="187">
        <v>0.31735241502683365</v>
      </c>
      <c r="T32" s="182">
        <v>510</v>
      </c>
      <c r="U32" s="182">
        <v>166</v>
      </c>
      <c r="V32" s="187">
        <v>0.31735241502683365</v>
      </c>
      <c r="W32" s="182">
        <v>75</v>
      </c>
      <c r="X32" s="182">
        <v>19</v>
      </c>
      <c r="Y32" s="187">
        <v>0.31735241502683365</v>
      </c>
      <c r="Z32" s="182">
        <v>800</v>
      </c>
      <c r="AA32" s="182">
        <v>405</v>
      </c>
      <c r="AB32" s="187">
        <v>0.31735241502683365</v>
      </c>
      <c r="AC32" s="182">
        <v>3500</v>
      </c>
      <c r="AD32" s="182">
        <v>1285</v>
      </c>
      <c r="AE32" s="187">
        <v>0.31735241502683365</v>
      </c>
      <c r="AF32" s="182">
        <v>50</v>
      </c>
      <c r="AG32" s="182">
        <v>100</v>
      </c>
      <c r="AH32" s="187">
        <v>0.31735241502683365</v>
      </c>
      <c r="AI32" s="182">
        <v>1150</v>
      </c>
      <c r="AJ32" s="182">
        <v>230</v>
      </c>
      <c r="AK32" s="187">
        <v>0.31735241502683365</v>
      </c>
      <c r="AL32" s="182">
        <v>9</v>
      </c>
      <c r="AM32" s="182">
        <v>3</v>
      </c>
      <c r="AN32" s="187">
        <v>0.31735241502683365</v>
      </c>
      <c r="AO32" s="182">
        <v>135</v>
      </c>
      <c r="AP32" s="182">
        <v>10</v>
      </c>
      <c r="AQ32" s="187">
        <v>0.31735241502683365</v>
      </c>
      <c r="AR32" s="182">
        <v>6</v>
      </c>
      <c r="AS32" s="182">
        <v>0</v>
      </c>
      <c r="AT32" s="187">
        <v>0.31735241502683365</v>
      </c>
      <c r="AU32" s="182" t="s">
        <v>529</v>
      </c>
      <c r="AV32" s="182">
        <v>0</v>
      </c>
      <c r="AW32" s="187">
        <v>0.31735241502683365</v>
      </c>
      <c r="AX32" s="182">
        <v>5</v>
      </c>
      <c r="AY32" s="182">
        <v>0</v>
      </c>
      <c r="AZ32" s="187">
        <v>0.31735241502683365</v>
      </c>
      <c r="BA32" s="182">
        <v>550</v>
      </c>
      <c r="BB32" s="182">
        <v>33</v>
      </c>
      <c r="BC32" s="187">
        <v>0.31735241502683365</v>
      </c>
      <c r="BD32" s="182">
        <v>339</v>
      </c>
      <c r="BE32" s="182">
        <v>54</v>
      </c>
      <c r="BF32" s="187">
        <v>0.31735241502683365</v>
      </c>
      <c r="BG32" s="182" t="s">
        <v>535</v>
      </c>
      <c r="BH32" s="182">
        <v>1</v>
      </c>
      <c r="BI32" s="187">
        <v>0.31735241502683365</v>
      </c>
      <c r="BJ32" s="182" t="s">
        <v>529</v>
      </c>
      <c r="BK32" s="182">
        <v>0</v>
      </c>
      <c r="BL32" s="187"/>
      <c r="BM32" s="182" t="s">
        <v>529</v>
      </c>
      <c r="BN32" s="182"/>
      <c r="BO32" s="261"/>
    </row>
    <row r="33" spans="1:67" ht="15.6" x14ac:dyDescent="0.6">
      <c r="A33" s="280">
        <v>11</v>
      </c>
      <c r="B33" s="244" t="s">
        <v>331</v>
      </c>
      <c r="C33" s="281">
        <v>9210</v>
      </c>
      <c r="D33" s="244" t="s">
        <v>403</v>
      </c>
      <c r="E33" s="182">
        <v>1631</v>
      </c>
      <c r="F33" s="182">
        <v>1479</v>
      </c>
      <c r="G33" s="187">
        <v>0.90680564071122016</v>
      </c>
      <c r="H33" s="182">
        <v>280</v>
      </c>
      <c r="I33" s="182">
        <v>48</v>
      </c>
      <c r="J33" s="187">
        <v>0.90680564071122016</v>
      </c>
      <c r="K33" s="182">
        <v>1911</v>
      </c>
      <c r="L33" s="182">
        <v>1527</v>
      </c>
      <c r="M33" s="187">
        <v>0.90680564071122016</v>
      </c>
      <c r="N33" s="182">
        <v>4647</v>
      </c>
      <c r="O33" s="182">
        <v>508</v>
      </c>
      <c r="P33" s="187">
        <v>0.90680564071122016</v>
      </c>
      <c r="Q33" s="182">
        <v>6558</v>
      </c>
      <c r="R33" s="182">
        <v>2035</v>
      </c>
      <c r="S33" s="187">
        <v>0.90680564071122016</v>
      </c>
      <c r="T33" s="182">
        <v>510</v>
      </c>
      <c r="U33" s="182">
        <v>33</v>
      </c>
      <c r="V33" s="187">
        <v>0.90680564071122016</v>
      </c>
      <c r="W33" s="182">
        <v>95</v>
      </c>
      <c r="X33" s="182">
        <v>37</v>
      </c>
      <c r="Y33" s="187">
        <v>0.90680564071122016</v>
      </c>
      <c r="Z33" s="182">
        <v>18</v>
      </c>
      <c r="AA33" s="182">
        <v>6</v>
      </c>
      <c r="AB33" s="187">
        <v>0.90680564071122016</v>
      </c>
      <c r="AC33" s="182">
        <v>2075</v>
      </c>
      <c r="AD33" s="182">
        <v>263</v>
      </c>
      <c r="AE33" s="187">
        <v>0.90680564071122016</v>
      </c>
      <c r="AF33" s="182">
        <v>10</v>
      </c>
      <c r="AG33" s="182">
        <v>0</v>
      </c>
      <c r="AH33" s="187">
        <v>0.90680564071122016</v>
      </c>
      <c r="AI33" s="182">
        <v>1280</v>
      </c>
      <c r="AJ33" s="182">
        <v>41</v>
      </c>
      <c r="AK33" s="187">
        <v>0.90680564071122016</v>
      </c>
      <c r="AL33" s="182">
        <v>10</v>
      </c>
      <c r="AM33" s="182">
        <v>3</v>
      </c>
      <c r="AN33" s="187">
        <v>0.90680564071122016</v>
      </c>
      <c r="AO33" s="182">
        <v>140</v>
      </c>
      <c r="AP33" s="182">
        <v>38</v>
      </c>
      <c r="AQ33" s="187">
        <v>0.90680564071122016</v>
      </c>
      <c r="AR33" s="182">
        <v>8</v>
      </c>
      <c r="AS33" s="182">
        <v>2</v>
      </c>
      <c r="AT33" s="187">
        <v>0.90680564071122016</v>
      </c>
      <c r="AU33" s="182" t="s">
        <v>529</v>
      </c>
      <c r="AV33" s="182">
        <v>0</v>
      </c>
      <c r="AW33" s="187">
        <v>0.90680564071122016</v>
      </c>
      <c r="AX33" s="182">
        <v>5</v>
      </c>
      <c r="AY33" s="182">
        <v>2</v>
      </c>
      <c r="AZ33" s="187">
        <v>0.90680564071122016</v>
      </c>
      <c r="BA33" s="182">
        <v>125</v>
      </c>
      <c r="BB33" s="182">
        <v>1</v>
      </c>
      <c r="BC33" s="187">
        <v>0.90680564071122016</v>
      </c>
      <c r="BD33" s="182">
        <v>370</v>
      </c>
      <c r="BE33" s="182">
        <v>79</v>
      </c>
      <c r="BF33" s="187">
        <v>0.90680564071122016</v>
      </c>
      <c r="BG33" s="182">
        <v>1</v>
      </c>
      <c r="BH33" s="182">
        <v>0</v>
      </c>
      <c r="BI33" s="187">
        <v>0.90680564071122016</v>
      </c>
      <c r="BJ33" s="182" t="s">
        <v>529</v>
      </c>
      <c r="BK33" s="182">
        <v>0</v>
      </c>
      <c r="BL33" s="187"/>
      <c r="BM33" s="182" t="s">
        <v>529</v>
      </c>
      <c r="BN33" s="182"/>
      <c r="BO33" s="261"/>
    </row>
    <row r="34" spans="1:67" ht="15.6" x14ac:dyDescent="0.6">
      <c r="A34" s="280">
        <v>11</v>
      </c>
      <c r="B34" s="244" t="s">
        <v>331</v>
      </c>
      <c r="C34" s="281">
        <v>9211</v>
      </c>
      <c r="D34" s="244" t="s">
        <v>404</v>
      </c>
      <c r="E34" s="182">
        <v>2925</v>
      </c>
      <c r="F34" s="182">
        <v>1567</v>
      </c>
      <c r="G34" s="187">
        <v>0.53572649572649578</v>
      </c>
      <c r="H34" s="182">
        <v>315</v>
      </c>
      <c r="I34" s="182">
        <v>54</v>
      </c>
      <c r="J34" s="187">
        <v>0.53572649572649578</v>
      </c>
      <c r="K34" s="182">
        <v>3240</v>
      </c>
      <c r="L34" s="182">
        <v>1621</v>
      </c>
      <c r="M34" s="187">
        <v>0.53572649572649578</v>
      </c>
      <c r="N34" s="182">
        <v>4864</v>
      </c>
      <c r="O34" s="182">
        <v>870</v>
      </c>
      <c r="P34" s="187">
        <v>0.53572649572649578</v>
      </c>
      <c r="Q34" s="182">
        <v>8104</v>
      </c>
      <c r="R34" s="182">
        <v>2491</v>
      </c>
      <c r="S34" s="187">
        <v>0.53572649572649578</v>
      </c>
      <c r="T34" s="182">
        <v>453</v>
      </c>
      <c r="U34" s="182">
        <v>39</v>
      </c>
      <c r="V34" s="187">
        <v>0.53572649572649578</v>
      </c>
      <c r="W34" s="182">
        <v>50</v>
      </c>
      <c r="X34" s="182">
        <v>29</v>
      </c>
      <c r="Y34" s="187">
        <v>0.53572649572649578</v>
      </c>
      <c r="Z34" s="182">
        <v>60</v>
      </c>
      <c r="AA34" s="182">
        <v>1</v>
      </c>
      <c r="AB34" s="187">
        <v>0.53572649572649578</v>
      </c>
      <c r="AC34" s="182">
        <v>2073</v>
      </c>
      <c r="AD34" s="182">
        <v>304</v>
      </c>
      <c r="AE34" s="187">
        <v>0.53572649572649578</v>
      </c>
      <c r="AF34" s="182">
        <v>24</v>
      </c>
      <c r="AG34" s="182">
        <v>0</v>
      </c>
      <c r="AH34" s="187">
        <v>0.53572649572649578</v>
      </c>
      <c r="AI34" s="182">
        <v>1422</v>
      </c>
      <c r="AJ34" s="182">
        <v>288</v>
      </c>
      <c r="AK34" s="187">
        <v>0.53572649572649578</v>
      </c>
      <c r="AL34" s="182">
        <v>9</v>
      </c>
      <c r="AM34" s="182">
        <v>2</v>
      </c>
      <c r="AN34" s="187">
        <v>0.53572649572649578</v>
      </c>
      <c r="AO34" s="182">
        <v>135</v>
      </c>
      <c r="AP34" s="182">
        <v>30</v>
      </c>
      <c r="AQ34" s="187">
        <v>0.53572649572649578</v>
      </c>
      <c r="AR34" s="182">
        <v>6</v>
      </c>
      <c r="AS34" s="182">
        <v>1</v>
      </c>
      <c r="AT34" s="187">
        <v>0.53572649572649578</v>
      </c>
      <c r="AU34" s="182" t="s">
        <v>529</v>
      </c>
      <c r="AV34" s="182">
        <v>0</v>
      </c>
      <c r="AW34" s="187">
        <v>0.53572649572649578</v>
      </c>
      <c r="AX34" s="182">
        <v>13</v>
      </c>
      <c r="AY34" s="182">
        <v>0</v>
      </c>
      <c r="AZ34" s="187">
        <v>0.53572649572649578</v>
      </c>
      <c r="BA34" s="182">
        <v>200</v>
      </c>
      <c r="BB34" s="182">
        <v>62</v>
      </c>
      <c r="BC34" s="187">
        <v>0.53572649572649578</v>
      </c>
      <c r="BD34" s="182">
        <v>418</v>
      </c>
      <c r="BE34" s="182">
        <v>109</v>
      </c>
      <c r="BF34" s="187">
        <v>0.53572649572649578</v>
      </c>
      <c r="BG34" s="182">
        <v>1</v>
      </c>
      <c r="BH34" s="182">
        <v>0</v>
      </c>
      <c r="BI34" s="187">
        <v>0.53572649572649578</v>
      </c>
      <c r="BJ34" s="182" t="s">
        <v>529</v>
      </c>
      <c r="BK34" s="182">
        <v>0</v>
      </c>
      <c r="BL34" s="187"/>
      <c r="BM34" s="182" t="s">
        <v>529</v>
      </c>
      <c r="BN34" s="182"/>
      <c r="BO34" s="261"/>
    </row>
    <row r="35" spans="1:67" ht="15.6" x14ac:dyDescent="0.6">
      <c r="A35" s="280">
        <v>11</v>
      </c>
      <c r="B35" s="244" t="s">
        <v>331</v>
      </c>
      <c r="C35" s="281">
        <v>9212</v>
      </c>
      <c r="D35" s="244" t="s">
        <v>405</v>
      </c>
      <c r="E35" s="182">
        <v>2115</v>
      </c>
      <c r="F35" s="182">
        <v>1381</v>
      </c>
      <c r="G35" s="187">
        <v>0.65295508274231684</v>
      </c>
      <c r="H35" s="182">
        <v>200</v>
      </c>
      <c r="I35" s="182">
        <v>71</v>
      </c>
      <c r="J35" s="187">
        <v>0.65295508274231684</v>
      </c>
      <c r="K35" s="182">
        <v>2315</v>
      </c>
      <c r="L35" s="182">
        <v>1452</v>
      </c>
      <c r="M35" s="187">
        <v>0.65295508274231684</v>
      </c>
      <c r="N35" s="182">
        <v>7126</v>
      </c>
      <c r="O35" s="182">
        <v>4661</v>
      </c>
      <c r="P35" s="187">
        <v>0.65295508274231684</v>
      </c>
      <c r="Q35" s="182">
        <v>9441</v>
      </c>
      <c r="R35" s="182">
        <v>6113</v>
      </c>
      <c r="S35" s="187">
        <v>0.65295508274231684</v>
      </c>
      <c r="T35" s="182">
        <v>420</v>
      </c>
      <c r="U35" s="182">
        <v>137</v>
      </c>
      <c r="V35" s="187">
        <v>0.65295508274231684</v>
      </c>
      <c r="W35" s="182">
        <v>91</v>
      </c>
      <c r="X35" s="182">
        <v>28</v>
      </c>
      <c r="Y35" s="187">
        <v>0.65295508274231684</v>
      </c>
      <c r="Z35" s="182">
        <v>60</v>
      </c>
      <c r="AA35" s="182">
        <v>63</v>
      </c>
      <c r="AB35" s="187">
        <v>0.65295508274231684</v>
      </c>
      <c r="AC35" s="182">
        <v>2175</v>
      </c>
      <c r="AD35" s="182">
        <v>373</v>
      </c>
      <c r="AE35" s="187">
        <v>0.65295508274231684</v>
      </c>
      <c r="AF35" s="182">
        <v>25</v>
      </c>
      <c r="AG35" s="182">
        <v>2</v>
      </c>
      <c r="AH35" s="187">
        <v>0.65295508274231684</v>
      </c>
      <c r="AI35" s="182">
        <v>3400</v>
      </c>
      <c r="AJ35" s="182">
        <v>3609</v>
      </c>
      <c r="AK35" s="187">
        <v>0.65295508274231684</v>
      </c>
      <c r="AL35" s="182">
        <v>9</v>
      </c>
      <c r="AM35" s="182">
        <v>2</v>
      </c>
      <c r="AN35" s="187">
        <v>0.65295508274231684</v>
      </c>
      <c r="AO35" s="182">
        <v>135</v>
      </c>
      <c r="AP35" s="182">
        <v>36</v>
      </c>
      <c r="AQ35" s="187">
        <v>0.65295508274231684</v>
      </c>
      <c r="AR35" s="182">
        <v>6</v>
      </c>
      <c r="AS35" s="182">
        <v>0</v>
      </c>
      <c r="AT35" s="187">
        <v>0.65295508274231684</v>
      </c>
      <c r="AU35" s="182" t="s">
        <v>529</v>
      </c>
      <c r="AV35" s="182">
        <v>0</v>
      </c>
      <c r="AW35" s="187">
        <v>0.65295508274231684</v>
      </c>
      <c r="AX35" s="182">
        <v>5</v>
      </c>
      <c r="AY35" s="182">
        <v>5</v>
      </c>
      <c r="AZ35" s="187">
        <v>0.65295508274231684</v>
      </c>
      <c r="BA35" s="182">
        <v>400</v>
      </c>
      <c r="BB35" s="182">
        <v>276</v>
      </c>
      <c r="BC35" s="187">
        <v>0.65295508274231684</v>
      </c>
      <c r="BD35" s="182">
        <v>400</v>
      </c>
      <c r="BE35" s="182">
        <v>87</v>
      </c>
      <c r="BF35" s="187">
        <v>0.65295508274231684</v>
      </c>
      <c r="BG35" s="182" t="s">
        <v>535</v>
      </c>
      <c r="BH35" s="182">
        <v>0</v>
      </c>
      <c r="BI35" s="187">
        <v>0.65295508274231684</v>
      </c>
      <c r="BJ35" s="182" t="s">
        <v>529</v>
      </c>
      <c r="BK35" s="182">
        <v>0</v>
      </c>
      <c r="BL35" s="187"/>
      <c r="BM35" s="182" t="s">
        <v>529</v>
      </c>
      <c r="BN35" s="182"/>
      <c r="BO35" s="261"/>
    </row>
    <row r="36" spans="1:67" ht="15.6" x14ac:dyDescent="0.6">
      <c r="A36" s="280">
        <v>11</v>
      </c>
      <c r="B36" s="244" t="s">
        <v>331</v>
      </c>
      <c r="C36" s="281">
        <v>9213</v>
      </c>
      <c r="D36" s="244" t="s">
        <v>406</v>
      </c>
      <c r="E36" s="182">
        <v>2589</v>
      </c>
      <c r="F36" s="182">
        <v>1458</v>
      </c>
      <c r="G36" s="187">
        <v>0.56315179606025489</v>
      </c>
      <c r="H36" s="182">
        <v>245</v>
      </c>
      <c r="I36" s="182">
        <v>73</v>
      </c>
      <c r="J36" s="187">
        <v>0.56315179606025489</v>
      </c>
      <c r="K36" s="182">
        <v>2834</v>
      </c>
      <c r="L36" s="182">
        <v>1531</v>
      </c>
      <c r="M36" s="187">
        <v>0.56315179606025489</v>
      </c>
      <c r="N36" s="182">
        <v>4705</v>
      </c>
      <c r="O36" s="182">
        <v>1200</v>
      </c>
      <c r="P36" s="187">
        <v>0.56315179606025489</v>
      </c>
      <c r="Q36" s="182">
        <v>7539</v>
      </c>
      <c r="R36" s="182">
        <v>2731</v>
      </c>
      <c r="S36" s="187">
        <v>0.56315179606025489</v>
      </c>
      <c r="T36" s="182">
        <v>371</v>
      </c>
      <c r="U36" s="182">
        <v>19</v>
      </c>
      <c r="V36" s="187">
        <v>0.56315179606025489</v>
      </c>
      <c r="W36" s="182">
        <v>65</v>
      </c>
      <c r="X36" s="182">
        <v>29</v>
      </c>
      <c r="Y36" s="187">
        <v>0.56315179606025489</v>
      </c>
      <c r="Z36" s="182">
        <v>20</v>
      </c>
      <c r="AA36" s="182">
        <v>0</v>
      </c>
      <c r="AB36" s="187">
        <v>0.56315179606025489</v>
      </c>
      <c r="AC36" s="182">
        <v>2387</v>
      </c>
      <c r="AD36" s="182">
        <v>898</v>
      </c>
      <c r="AE36" s="187">
        <v>0.56315179606025489</v>
      </c>
      <c r="AF36" s="182">
        <v>24</v>
      </c>
      <c r="AG36" s="182">
        <v>0</v>
      </c>
      <c r="AH36" s="187">
        <v>0.56315179606025489</v>
      </c>
      <c r="AI36" s="182">
        <v>1118</v>
      </c>
      <c r="AJ36" s="182">
        <v>100</v>
      </c>
      <c r="AK36" s="187">
        <v>0.56315179606025489</v>
      </c>
      <c r="AL36" s="182">
        <v>10</v>
      </c>
      <c r="AM36" s="182">
        <v>3</v>
      </c>
      <c r="AN36" s="187">
        <v>0.56315179606025489</v>
      </c>
      <c r="AO36" s="182">
        <v>135</v>
      </c>
      <c r="AP36" s="182">
        <v>34</v>
      </c>
      <c r="AQ36" s="187">
        <v>0.56315179606025489</v>
      </c>
      <c r="AR36" s="182">
        <v>10</v>
      </c>
      <c r="AS36" s="182">
        <v>0</v>
      </c>
      <c r="AT36" s="187">
        <v>0.56315179606025489</v>
      </c>
      <c r="AU36" s="182" t="s">
        <v>529</v>
      </c>
      <c r="AV36" s="182">
        <v>0</v>
      </c>
      <c r="AW36" s="187">
        <v>0.56315179606025489</v>
      </c>
      <c r="AX36" s="182">
        <v>7</v>
      </c>
      <c r="AY36" s="182">
        <v>4</v>
      </c>
      <c r="AZ36" s="187">
        <v>0.56315179606025489</v>
      </c>
      <c r="BA36" s="182">
        <v>120</v>
      </c>
      <c r="BB36" s="182">
        <v>31</v>
      </c>
      <c r="BC36" s="187">
        <v>0.56315179606025489</v>
      </c>
      <c r="BD36" s="182">
        <v>438</v>
      </c>
      <c r="BE36" s="182">
        <v>78</v>
      </c>
      <c r="BF36" s="187">
        <v>0.56315179606025489</v>
      </c>
      <c r="BG36" s="182" t="s">
        <v>535</v>
      </c>
      <c r="BH36" s="182">
        <v>0</v>
      </c>
      <c r="BI36" s="187">
        <v>0.56315179606025489</v>
      </c>
      <c r="BJ36" s="182" t="s">
        <v>529</v>
      </c>
      <c r="BK36" s="182">
        <v>0</v>
      </c>
      <c r="BL36" s="187"/>
      <c r="BM36" s="182" t="s">
        <v>529</v>
      </c>
      <c r="BN36" s="182"/>
      <c r="BO36" s="261"/>
    </row>
    <row r="37" spans="1:67" ht="15.6" x14ac:dyDescent="0.6">
      <c r="A37" s="280">
        <v>11</v>
      </c>
      <c r="B37" s="244" t="s">
        <v>331</v>
      </c>
      <c r="C37" s="281">
        <v>9214</v>
      </c>
      <c r="D37" s="244" t="s">
        <v>407</v>
      </c>
      <c r="E37" s="182">
        <v>1302</v>
      </c>
      <c r="F37" s="182">
        <v>1011</v>
      </c>
      <c r="G37" s="187">
        <v>0.77649769585253459</v>
      </c>
      <c r="H37" s="182">
        <v>170</v>
      </c>
      <c r="I37" s="182">
        <v>41</v>
      </c>
      <c r="J37" s="187">
        <v>0.77649769585253459</v>
      </c>
      <c r="K37" s="182">
        <v>1472</v>
      </c>
      <c r="L37" s="182">
        <v>1052</v>
      </c>
      <c r="M37" s="187">
        <v>0.77649769585253459</v>
      </c>
      <c r="N37" s="182">
        <v>4682</v>
      </c>
      <c r="O37" s="182">
        <v>511</v>
      </c>
      <c r="P37" s="187">
        <v>0.77649769585253459</v>
      </c>
      <c r="Q37" s="182">
        <v>6154</v>
      </c>
      <c r="R37" s="182">
        <v>1563</v>
      </c>
      <c r="S37" s="187">
        <v>0.77649769585253459</v>
      </c>
      <c r="T37" s="182">
        <v>371</v>
      </c>
      <c r="U37" s="182">
        <v>16</v>
      </c>
      <c r="V37" s="187">
        <v>0.77649769585253459</v>
      </c>
      <c r="W37" s="182">
        <v>62</v>
      </c>
      <c r="X37" s="182">
        <v>26</v>
      </c>
      <c r="Y37" s="187">
        <v>0.77649769585253459</v>
      </c>
      <c r="Z37" s="182">
        <v>10</v>
      </c>
      <c r="AA37" s="182">
        <v>0</v>
      </c>
      <c r="AB37" s="187">
        <v>0.77649769585253459</v>
      </c>
      <c r="AC37" s="182">
        <v>1500</v>
      </c>
      <c r="AD37" s="182">
        <v>135</v>
      </c>
      <c r="AE37" s="187">
        <v>0.77649769585253459</v>
      </c>
      <c r="AF37" s="182" t="s">
        <v>529</v>
      </c>
      <c r="AG37" s="182">
        <v>0</v>
      </c>
      <c r="AH37" s="187">
        <v>0.77649769585253459</v>
      </c>
      <c r="AI37" s="182">
        <v>1471</v>
      </c>
      <c r="AJ37" s="182">
        <v>70</v>
      </c>
      <c r="AK37" s="187">
        <v>0.77649769585253459</v>
      </c>
      <c r="AL37" s="182">
        <v>13</v>
      </c>
      <c r="AM37" s="182">
        <v>3</v>
      </c>
      <c r="AN37" s="187">
        <v>0.77649769585253459</v>
      </c>
      <c r="AO37" s="182">
        <v>128</v>
      </c>
      <c r="AP37" s="182">
        <v>25</v>
      </c>
      <c r="AQ37" s="187">
        <v>0.77649769585253459</v>
      </c>
      <c r="AR37" s="182">
        <v>4</v>
      </c>
      <c r="AS37" s="182">
        <v>0</v>
      </c>
      <c r="AT37" s="187">
        <v>0.77649769585253459</v>
      </c>
      <c r="AU37" s="182" t="s">
        <v>529</v>
      </c>
      <c r="AV37" s="182">
        <v>0</v>
      </c>
      <c r="AW37" s="187">
        <v>0.77649769585253459</v>
      </c>
      <c r="AX37" s="182">
        <v>1</v>
      </c>
      <c r="AY37" s="182">
        <v>1</v>
      </c>
      <c r="AZ37" s="187">
        <v>0.77649769585253459</v>
      </c>
      <c r="BA37" s="182">
        <v>500</v>
      </c>
      <c r="BB37" s="182">
        <v>113</v>
      </c>
      <c r="BC37" s="187">
        <v>0.77649769585253459</v>
      </c>
      <c r="BD37" s="182">
        <v>622</v>
      </c>
      <c r="BE37" s="182">
        <v>121</v>
      </c>
      <c r="BF37" s="187">
        <v>0.77649769585253459</v>
      </c>
      <c r="BG37" s="182" t="s">
        <v>535</v>
      </c>
      <c r="BH37" s="182">
        <v>0</v>
      </c>
      <c r="BI37" s="187">
        <v>0.77649769585253459</v>
      </c>
      <c r="BJ37" s="182" t="s">
        <v>529</v>
      </c>
      <c r="BK37" s="182">
        <v>0</v>
      </c>
      <c r="BL37" s="187"/>
      <c r="BM37" s="182" t="s">
        <v>529</v>
      </c>
      <c r="BN37" s="182"/>
      <c r="BO37" s="261"/>
    </row>
    <row r="38" spans="1:67" ht="15.6" x14ac:dyDescent="0.6">
      <c r="A38" s="280">
        <v>11</v>
      </c>
      <c r="B38" s="244" t="s">
        <v>331</v>
      </c>
      <c r="C38" s="281">
        <v>9215</v>
      </c>
      <c r="D38" s="244" t="s">
        <v>408</v>
      </c>
      <c r="E38" s="182">
        <v>1952</v>
      </c>
      <c r="F38" s="182">
        <v>2593</v>
      </c>
      <c r="G38" s="187">
        <v>1.3283811475409837</v>
      </c>
      <c r="H38" s="182">
        <v>260</v>
      </c>
      <c r="I38" s="182">
        <v>113</v>
      </c>
      <c r="J38" s="187">
        <v>1.3283811475409837</v>
      </c>
      <c r="K38" s="182">
        <v>2212</v>
      </c>
      <c r="L38" s="182">
        <v>2706</v>
      </c>
      <c r="M38" s="187">
        <v>1.3283811475409837</v>
      </c>
      <c r="N38" s="182">
        <v>6641</v>
      </c>
      <c r="O38" s="182">
        <v>1682</v>
      </c>
      <c r="P38" s="187">
        <v>1.3283811475409837</v>
      </c>
      <c r="Q38" s="182">
        <v>8853</v>
      </c>
      <c r="R38" s="182">
        <v>4388</v>
      </c>
      <c r="S38" s="187">
        <v>1.3283811475409837</v>
      </c>
      <c r="T38" s="182">
        <v>371</v>
      </c>
      <c r="U38" s="182">
        <v>37</v>
      </c>
      <c r="V38" s="187">
        <v>1.3283811475409837</v>
      </c>
      <c r="W38" s="182">
        <v>75</v>
      </c>
      <c r="X38" s="182">
        <v>59</v>
      </c>
      <c r="Y38" s="187">
        <v>1.3283811475409837</v>
      </c>
      <c r="Z38" s="182">
        <v>20</v>
      </c>
      <c r="AA38" s="182">
        <v>2</v>
      </c>
      <c r="AB38" s="187">
        <v>1.3283811475409837</v>
      </c>
      <c r="AC38" s="182">
        <v>3000</v>
      </c>
      <c r="AD38" s="182">
        <v>643</v>
      </c>
      <c r="AE38" s="187">
        <v>1.3283811475409837</v>
      </c>
      <c r="AF38" s="182">
        <v>25</v>
      </c>
      <c r="AG38" s="182">
        <v>2</v>
      </c>
      <c r="AH38" s="187">
        <v>1.3283811475409837</v>
      </c>
      <c r="AI38" s="182">
        <v>1500</v>
      </c>
      <c r="AJ38" s="182">
        <v>175</v>
      </c>
      <c r="AK38" s="187">
        <v>1.3283811475409837</v>
      </c>
      <c r="AL38" s="182">
        <v>10</v>
      </c>
      <c r="AM38" s="182">
        <v>5</v>
      </c>
      <c r="AN38" s="187">
        <v>1.3283811475409837</v>
      </c>
      <c r="AO38" s="182">
        <v>140</v>
      </c>
      <c r="AP38" s="182">
        <v>60</v>
      </c>
      <c r="AQ38" s="187">
        <v>1.3283811475409837</v>
      </c>
      <c r="AR38" s="182">
        <v>10</v>
      </c>
      <c r="AS38" s="182">
        <v>0</v>
      </c>
      <c r="AT38" s="187">
        <v>1.3283811475409837</v>
      </c>
      <c r="AU38" s="182" t="s">
        <v>529</v>
      </c>
      <c r="AV38" s="182">
        <v>0</v>
      </c>
      <c r="AW38" s="187">
        <v>1.3283811475409837</v>
      </c>
      <c r="AX38" s="182">
        <v>10</v>
      </c>
      <c r="AY38" s="182">
        <v>3</v>
      </c>
      <c r="AZ38" s="187">
        <v>1.3283811475409837</v>
      </c>
      <c r="BA38" s="182">
        <v>120</v>
      </c>
      <c r="BB38" s="182">
        <v>3</v>
      </c>
      <c r="BC38" s="187">
        <v>1.3283811475409837</v>
      </c>
      <c r="BD38" s="182">
        <v>1360</v>
      </c>
      <c r="BE38" s="182">
        <v>615</v>
      </c>
      <c r="BF38" s="187">
        <v>1.3283811475409837</v>
      </c>
      <c r="BG38" s="182" t="s">
        <v>535</v>
      </c>
      <c r="BH38" s="182">
        <v>0</v>
      </c>
      <c r="BI38" s="187">
        <v>1.3283811475409837</v>
      </c>
      <c r="BJ38" s="182" t="s">
        <v>529</v>
      </c>
      <c r="BK38" s="182">
        <v>0</v>
      </c>
      <c r="BL38" s="187"/>
      <c r="BM38" s="182" t="s">
        <v>529</v>
      </c>
      <c r="BN38" s="182"/>
      <c r="BO38" s="261"/>
    </row>
    <row r="39" spans="1:67" ht="15.6" x14ac:dyDescent="0.6">
      <c r="A39" s="280">
        <v>11</v>
      </c>
      <c r="B39" s="244" t="s">
        <v>331</v>
      </c>
      <c r="C39" s="281">
        <v>9216</v>
      </c>
      <c r="D39" s="244" t="s">
        <v>409</v>
      </c>
      <c r="E39" s="182">
        <v>2082</v>
      </c>
      <c r="F39" s="182">
        <v>1209</v>
      </c>
      <c r="G39" s="187">
        <v>0.5806916426512968</v>
      </c>
      <c r="H39" s="182">
        <v>155</v>
      </c>
      <c r="I39" s="182">
        <v>48</v>
      </c>
      <c r="J39" s="187">
        <v>0.5806916426512968</v>
      </c>
      <c r="K39" s="182">
        <v>2237</v>
      </c>
      <c r="L39" s="182">
        <v>1257</v>
      </c>
      <c r="M39" s="187">
        <v>0.5806916426512968</v>
      </c>
      <c r="N39" s="182">
        <v>5242</v>
      </c>
      <c r="O39" s="182">
        <v>840</v>
      </c>
      <c r="P39" s="187">
        <v>0.5806916426512968</v>
      </c>
      <c r="Q39" s="182">
        <v>7479</v>
      </c>
      <c r="R39" s="182">
        <v>2097</v>
      </c>
      <c r="S39" s="187">
        <v>0.5806916426512968</v>
      </c>
      <c r="T39" s="182">
        <v>371</v>
      </c>
      <c r="U39" s="182">
        <v>30</v>
      </c>
      <c r="V39" s="187">
        <v>0.5806916426512968</v>
      </c>
      <c r="W39" s="182">
        <v>70</v>
      </c>
      <c r="X39" s="182">
        <v>24</v>
      </c>
      <c r="Y39" s="187">
        <v>0.5806916426512968</v>
      </c>
      <c r="Z39" s="182">
        <v>100</v>
      </c>
      <c r="AA39" s="182">
        <v>13</v>
      </c>
      <c r="AB39" s="187">
        <v>0.5806916426512968</v>
      </c>
      <c r="AC39" s="182">
        <v>2450</v>
      </c>
      <c r="AD39" s="182">
        <v>423</v>
      </c>
      <c r="AE39" s="187">
        <v>0.5806916426512968</v>
      </c>
      <c r="AF39" s="182">
        <v>10</v>
      </c>
      <c r="AG39" s="182">
        <v>6</v>
      </c>
      <c r="AH39" s="187">
        <v>0.5806916426512968</v>
      </c>
      <c r="AI39" s="182">
        <v>1450</v>
      </c>
      <c r="AJ39" s="182">
        <v>138</v>
      </c>
      <c r="AK39" s="187">
        <v>0.5806916426512968</v>
      </c>
      <c r="AL39" s="182">
        <v>10</v>
      </c>
      <c r="AM39" s="182">
        <v>2</v>
      </c>
      <c r="AN39" s="187">
        <v>0.5806916426512968</v>
      </c>
      <c r="AO39" s="182">
        <v>120</v>
      </c>
      <c r="AP39" s="182">
        <v>31</v>
      </c>
      <c r="AQ39" s="187">
        <v>0.5806916426512968</v>
      </c>
      <c r="AR39" s="182">
        <v>7</v>
      </c>
      <c r="AS39" s="182">
        <v>0</v>
      </c>
      <c r="AT39" s="187">
        <v>0.5806916426512968</v>
      </c>
      <c r="AU39" s="182" t="s">
        <v>529</v>
      </c>
      <c r="AV39" s="182">
        <v>0</v>
      </c>
      <c r="AW39" s="187">
        <v>0.5806916426512968</v>
      </c>
      <c r="AX39" s="182">
        <v>4</v>
      </c>
      <c r="AY39" s="182">
        <v>1</v>
      </c>
      <c r="AZ39" s="187">
        <v>0.5806916426512968</v>
      </c>
      <c r="BA39" s="182">
        <v>200</v>
      </c>
      <c r="BB39" s="182">
        <v>28</v>
      </c>
      <c r="BC39" s="187">
        <v>0.5806916426512968</v>
      </c>
      <c r="BD39" s="182">
        <v>450</v>
      </c>
      <c r="BE39" s="182">
        <v>128</v>
      </c>
      <c r="BF39" s="187">
        <v>0.5806916426512968</v>
      </c>
      <c r="BG39" s="182" t="s">
        <v>535</v>
      </c>
      <c r="BH39" s="182">
        <v>0</v>
      </c>
      <c r="BI39" s="187">
        <v>0.5806916426512968</v>
      </c>
      <c r="BJ39" s="182" t="s">
        <v>529</v>
      </c>
      <c r="BK39" s="182">
        <v>0</v>
      </c>
      <c r="BL39" s="187"/>
      <c r="BM39" s="182" t="s">
        <v>529</v>
      </c>
      <c r="BN39" s="182"/>
      <c r="BO39" s="261"/>
    </row>
    <row r="40" spans="1:67" ht="15.6" x14ac:dyDescent="0.6">
      <c r="A40" s="280">
        <v>11</v>
      </c>
      <c r="B40" s="244" t="s">
        <v>331</v>
      </c>
      <c r="C40" s="281">
        <v>9217</v>
      </c>
      <c r="D40" s="244" t="s">
        <v>410</v>
      </c>
      <c r="E40" s="182">
        <v>1381</v>
      </c>
      <c r="F40" s="182">
        <v>1315</v>
      </c>
      <c r="G40" s="187">
        <v>0.95220854453294712</v>
      </c>
      <c r="H40" s="182">
        <v>191</v>
      </c>
      <c r="I40" s="182">
        <v>31</v>
      </c>
      <c r="J40" s="187">
        <v>0.95220854453294712</v>
      </c>
      <c r="K40" s="182">
        <v>1572</v>
      </c>
      <c r="L40" s="182">
        <v>1346</v>
      </c>
      <c r="M40" s="187">
        <v>0.95220854453294712</v>
      </c>
      <c r="N40" s="182">
        <v>4384</v>
      </c>
      <c r="O40" s="182">
        <v>763</v>
      </c>
      <c r="P40" s="187">
        <v>0.95220854453294712</v>
      </c>
      <c r="Q40" s="182">
        <v>5956</v>
      </c>
      <c r="R40" s="182">
        <v>2109</v>
      </c>
      <c r="S40" s="187">
        <v>0.95220854453294712</v>
      </c>
      <c r="T40" s="182">
        <v>464</v>
      </c>
      <c r="U40" s="182">
        <v>45</v>
      </c>
      <c r="V40" s="187">
        <v>0.95220854453294712</v>
      </c>
      <c r="W40" s="182">
        <v>75</v>
      </c>
      <c r="X40" s="182">
        <v>10</v>
      </c>
      <c r="Y40" s="187">
        <v>0.95220854453294712</v>
      </c>
      <c r="Z40" s="182">
        <v>90</v>
      </c>
      <c r="AA40" s="182">
        <v>4</v>
      </c>
      <c r="AB40" s="187">
        <v>0.95220854453294712</v>
      </c>
      <c r="AC40" s="182">
        <v>2000</v>
      </c>
      <c r="AD40" s="182">
        <v>290</v>
      </c>
      <c r="AE40" s="187">
        <v>0.95220854453294712</v>
      </c>
      <c r="AF40" s="182">
        <v>9</v>
      </c>
      <c r="AG40" s="182">
        <v>0</v>
      </c>
      <c r="AH40" s="187">
        <v>0.95220854453294712</v>
      </c>
      <c r="AI40" s="182">
        <v>1128</v>
      </c>
      <c r="AJ40" s="182">
        <v>85</v>
      </c>
      <c r="AK40" s="187">
        <v>0.95220854453294712</v>
      </c>
      <c r="AL40" s="182">
        <v>10</v>
      </c>
      <c r="AM40" s="182">
        <v>2</v>
      </c>
      <c r="AN40" s="187">
        <v>0.95220854453294712</v>
      </c>
      <c r="AO40" s="182">
        <v>134</v>
      </c>
      <c r="AP40" s="182">
        <v>18</v>
      </c>
      <c r="AQ40" s="187">
        <v>0.95220854453294712</v>
      </c>
      <c r="AR40" s="182">
        <v>7</v>
      </c>
      <c r="AS40" s="182">
        <v>2</v>
      </c>
      <c r="AT40" s="187">
        <v>0.95220854453294712</v>
      </c>
      <c r="AU40" s="182" t="s">
        <v>529</v>
      </c>
      <c r="AV40" s="182">
        <v>1</v>
      </c>
      <c r="AW40" s="187">
        <v>0.95220854453294712</v>
      </c>
      <c r="AX40" s="182">
        <v>3</v>
      </c>
      <c r="AY40" s="182">
        <v>2</v>
      </c>
      <c r="AZ40" s="187">
        <v>0.95220854453294712</v>
      </c>
      <c r="BA40" s="182">
        <v>120</v>
      </c>
      <c r="BB40" s="182">
        <v>249</v>
      </c>
      <c r="BC40" s="187">
        <v>0.95220854453294712</v>
      </c>
      <c r="BD40" s="182">
        <v>340</v>
      </c>
      <c r="BE40" s="182">
        <v>55</v>
      </c>
      <c r="BF40" s="187">
        <v>0.95220854453294712</v>
      </c>
      <c r="BG40" s="182">
        <v>4</v>
      </c>
      <c r="BH40" s="182">
        <v>0</v>
      </c>
      <c r="BI40" s="187">
        <v>0.95220854453294712</v>
      </c>
      <c r="BJ40" s="182">
        <v>77</v>
      </c>
      <c r="BK40" s="182">
        <v>17</v>
      </c>
      <c r="BL40" s="187">
        <v>0.22077922077922077</v>
      </c>
      <c r="BM40" s="182">
        <v>42</v>
      </c>
      <c r="BN40" s="182"/>
      <c r="BO40" s="261">
        <v>0</v>
      </c>
    </row>
    <row r="41" spans="1:67" ht="15.6" x14ac:dyDescent="0.6">
      <c r="A41" s="280">
        <v>11</v>
      </c>
      <c r="B41" s="244" t="s">
        <v>331</v>
      </c>
      <c r="C41" s="281">
        <v>9303</v>
      </c>
      <c r="D41" s="244" t="s">
        <v>411</v>
      </c>
      <c r="E41" s="182">
        <v>6781</v>
      </c>
      <c r="F41" s="182">
        <v>3013</v>
      </c>
      <c r="G41" s="187">
        <v>0.44432974487538712</v>
      </c>
      <c r="H41" s="182">
        <v>420</v>
      </c>
      <c r="I41" s="182">
        <v>114</v>
      </c>
      <c r="J41" s="187">
        <v>0.44432974487538712</v>
      </c>
      <c r="K41" s="182">
        <v>7201</v>
      </c>
      <c r="L41" s="182">
        <v>3127</v>
      </c>
      <c r="M41" s="187">
        <v>0.44432974487538712</v>
      </c>
      <c r="N41" s="182">
        <v>7909</v>
      </c>
      <c r="O41" s="182">
        <v>5093</v>
      </c>
      <c r="P41" s="187">
        <v>0.44432974487538712</v>
      </c>
      <c r="Q41" s="182">
        <v>15110</v>
      </c>
      <c r="R41" s="182">
        <v>8220</v>
      </c>
      <c r="S41" s="187">
        <v>0.44432974487538712</v>
      </c>
      <c r="T41" s="182">
        <v>800</v>
      </c>
      <c r="U41" s="182">
        <v>292</v>
      </c>
      <c r="V41" s="187">
        <v>0.44432974487538712</v>
      </c>
      <c r="W41" s="182">
        <v>120</v>
      </c>
      <c r="X41" s="182">
        <v>46</v>
      </c>
      <c r="Y41" s="187">
        <v>0.44432974487538712</v>
      </c>
      <c r="Z41" s="182">
        <v>90</v>
      </c>
      <c r="AA41" s="182">
        <v>1</v>
      </c>
      <c r="AB41" s="187">
        <v>0.44432974487538712</v>
      </c>
      <c r="AC41" s="182">
        <v>2800</v>
      </c>
      <c r="AD41" s="182">
        <v>3142</v>
      </c>
      <c r="AE41" s="187">
        <v>0.44432974487538712</v>
      </c>
      <c r="AF41" s="182">
        <v>30</v>
      </c>
      <c r="AG41" s="182">
        <v>3</v>
      </c>
      <c r="AH41" s="187">
        <v>0.44432974487538712</v>
      </c>
      <c r="AI41" s="182">
        <v>3000</v>
      </c>
      <c r="AJ41" s="182">
        <v>798</v>
      </c>
      <c r="AK41" s="187">
        <v>0.44432974487538712</v>
      </c>
      <c r="AL41" s="182">
        <v>10</v>
      </c>
      <c r="AM41" s="182">
        <v>12</v>
      </c>
      <c r="AN41" s="187">
        <v>0.44432974487538712</v>
      </c>
      <c r="AO41" s="182">
        <v>140</v>
      </c>
      <c r="AP41" s="182">
        <v>64</v>
      </c>
      <c r="AQ41" s="187">
        <v>0.44432974487538712</v>
      </c>
      <c r="AR41" s="182">
        <v>19</v>
      </c>
      <c r="AS41" s="182">
        <v>1</v>
      </c>
      <c r="AT41" s="187">
        <v>0.44432974487538712</v>
      </c>
      <c r="AU41" s="182" t="s">
        <v>529</v>
      </c>
      <c r="AV41" s="182">
        <v>2</v>
      </c>
      <c r="AW41" s="187">
        <v>0.44432974487538712</v>
      </c>
      <c r="AX41" s="182">
        <v>30</v>
      </c>
      <c r="AY41" s="182">
        <v>0</v>
      </c>
      <c r="AZ41" s="187">
        <v>0.44432974487538712</v>
      </c>
      <c r="BA41" s="182">
        <v>360</v>
      </c>
      <c r="BB41" s="182">
        <v>536</v>
      </c>
      <c r="BC41" s="187">
        <v>0.44432974487538712</v>
      </c>
      <c r="BD41" s="182">
        <v>510</v>
      </c>
      <c r="BE41" s="182">
        <v>176</v>
      </c>
      <c r="BF41" s="187">
        <v>0.44432974487538712</v>
      </c>
      <c r="BG41" s="182" t="s">
        <v>535</v>
      </c>
      <c r="BH41" s="182">
        <v>0</v>
      </c>
      <c r="BI41" s="187">
        <v>0.44432974487538712</v>
      </c>
      <c r="BJ41" s="182" t="s">
        <v>529</v>
      </c>
      <c r="BK41" s="182">
        <v>0</v>
      </c>
      <c r="BL41" s="187"/>
      <c r="BM41" s="182" t="s">
        <v>529</v>
      </c>
      <c r="BN41" s="182"/>
      <c r="BO41" s="261"/>
    </row>
    <row r="42" spans="1:67" ht="15.6" x14ac:dyDescent="0.6">
      <c r="A42" s="280">
        <v>11</v>
      </c>
      <c r="B42" s="244" t="s">
        <v>331</v>
      </c>
      <c r="C42" s="281">
        <v>9403</v>
      </c>
      <c r="D42" s="244" t="s">
        <v>412</v>
      </c>
      <c r="E42" s="182">
        <v>1961</v>
      </c>
      <c r="F42" s="182">
        <v>1181</v>
      </c>
      <c r="G42" s="187">
        <v>0.6022437531871494</v>
      </c>
      <c r="H42" s="182">
        <v>230</v>
      </c>
      <c r="I42" s="182">
        <v>49</v>
      </c>
      <c r="J42" s="187">
        <v>0.6022437531871494</v>
      </c>
      <c r="K42" s="182">
        <v>2191</v>
      </c>
      <c r="L42" s="182">
        <v>1230</v>
      </c>
      <c r="M42" s="187">
        <v>0.6022437531871494</v>
      </c>
      <c r="N42" s="182">
        <v>7017</v>
      </c>
      <c r="O42" s="182">
        <v>687</v>
      </c>
      <c r="P42" s="187">
        <v>0.6022437531871494</v>
      </c>
      <c r="Q42" s="182">
        <v>9208</v>
      </c>
      <c r="R42" s="182">
        <v>1917</v>
      </c>
      <c r="S42" s="187">
        <v>0.6022437531871494</v>
      </c>
      <c r="T42" s="182">
        <v>590</v>
      </c>
      <c r="U42" s="182">
        <v>19</v>
      </c>
      <c r="V42" s="187">
        <v>0.6022437531871494</v>
      </c>
      <c r="W42" s="182">
        <v>100</v>
      </c>
      <c r="X42" s="182">
        <v>25</v>
      </c>
      <c r="Y42" s="187">
        <v>0.6022437531871494</v>
      </c>
      <c r="Z42" s="182">
        <v>110</v>
      </c>
      <c r="AA42" s="182">
        <v>0</v>
      </c>
      <c r="AB42" s="187">
        <v>0.6022437531871494</v>
      </c>
      <c r="AC42" s="182">
        <v>2330</v>
      </c>
      <c r="AD42" s="182">
        <v>277</v>
      </c>
      <c r="AE42" s="187">
        <v>0.6022437531871494</v>
      </c>
      <c r="AF42" s="182">
        <v>30</v>
      </c>
      <c r="AG42" s="182">
        <v>0</v>
      </c>
      <c r="AH42" s="187">
        <v>0.6022437531871494</v>
      </c>
      <c r="AI42" s="182">
        <v>2960</v>
      </c>
      <c r="AJ42" s="182">
        <v>288</v>
      </c>
      <c r="AK42" s="187">
        <v>0.6022437531871494</v>
      </c>
      <c r="AL42" s="182">
        <v>20</v>
      </c>
      <c r="AM42" s="182">
        <v>3</v>
      </c>
      <c r="AN42" s="187">
        <v>0.6022437531871494</v>
      </c>
      <c r="AO42" s="182">
        <v>140</v>
      </c>
      <c r="AP42" s="182">
        <v>23</v>
      </c>
      <c r="AQ42" s="187">
        <v>0.6022437531871494</v>
      </c>
      <c r="AR42" s="182">
        <v>10</v>
      </c>
      <c r="AS42" s="182">
        <v>0</v>
      </c>
      <c r="AT42" s="187">
        <v>0.6022437531871494</v>
      </c>
      <c r="AU42" s="182" t="s">
        <v>529</v>
      </c>
      <c r="AV42" s="182">
        <v>0</v>
      </c>
      <c r="AW42" s="187">
        <v>0.6022437531871494</v>
      </c>
      <c r="AX42" s="182">
        <v>5</v>
      </c>
      <c r="AY42" s="182">
        <v>0</v>
      </c>
      <c r="AZ42" s="187">
        <v>0.6022437531871494</v>
      </c>
      <c r="BA42" s="182">
        <v>125</v>
      </c>
      <c r="BB42" s="182">
        <v>0</v>
      </c>
      <c r="BC42" s="187">
        <v>0.6022437531871494</v>
      </c>
      <c r="BD42" s="182">
        <v>595</v>
      </c>
      <c r="BE42" s="182">
        <v>32</v>
      </c>
      <c r="BF42" s="187">
        <v>0.6022437531871494</v>
      </c>
      <c r="BG42" s="182">
        <v>2</v>
      </c>
      <c r="BH42" s="182">
        <v>0</v>
      </c>
      <c r="BI42" s="187">
        <v>0.6022437531871494</v>
      </c>
      <c r="BJ42" s="182" t="s">
        <v>529</v>
      </c>
      <c r="BK42" s="182">
        <v>0</v>
      </c>
      <c r="BL42" s="187"/>
      <c r="BM42" s="182" t="s">
        <v>529</v>
      </c>
      <c r="BN42" s="182"/>
      <c r="BO42" s="261"/>
    </row>
    <row r="43" spans="1:67" ht="15.6" x14ac:dyDescent="0.6">
      <c r="A43" s="280">
        <v>11</v>
      </c>
      <c r="B43" s="244" t="s">
        <v>331</v>
      </c>
      <c r="C43" s="281">
        <v>9404</v>
      </c>
      <c r="D43" s="244" t="s">
        <v>413</v>
      </c>
      <c r="E43" s="182">
        <v>2443</v>
      </c>
      <c r="F43" s="182">
        <v>2728</v>
      </c>
      <c r="G43" s="187">
        <v>1.1166598444535407</v>
      </c>
      <c r="H43" s="182">
        <v>260</v>
      </c>
      <c r="I43" s="182">
        <v>87</v>
      </c>
      <c r="J43" s="187">
        <v>1.1166598444535407</v>
      </c>
      <c r="K43" s="182">
        <v>2703</v>
      </c>
      <c r="L43" s="182">
        <v>2815</v>
      </c>
      <c r="M43" s="187">
        <v>1.1166598444535407</v>
      </c>
      <c r="N43" s="182">
        <v>7942</v>
      </c>
      <c r="O43" s="182">
        <v>1683</v>
      </c>
      <c r="P43" s="187">
        <v>1.1166598444535407</v>
      </c>
      <c r="Q43" s="182">
        <v>10645</v>
      </c>
      <c r="R43" s="182">
        <v>4498</v>
      </c>
      <c r="S43" s="187">
        <v>1.1166598444535407</v>
      </c>
      <c r="T43" s="182">
        <v>665</v>
      </c>
      <c r="U43" s="182">
        <v>130</v>
      </c>
      <c r="V43" s="187">
        <v>1.1166598444535407</v>
      </c>
      <c r="W43" s="182">
        <v>91</v>
      </c>
      <c r="X43" s="182">
        <v>57</v>
      </c>
      <c r="Y43" s="187">
        <v>1.1166598444535407</v>
      </c>
      <c r="Z43" s="182">
        <v>50</v>
      </c>
      <c r="AA43" s="182">
        <v>43</v>
      </c>
      <c r="AB43" s="187">
        <v>1.1166598444535407</v>
      </c>
      <c r="AC43" s="182">
        <v>4197</v>
      </c>
      <c r="AD43" s="182">
        <v>694</v>
      </c>
      <c r="AE43" s="187">
        <v>1.1166598444535407</v>
      </c>
      <c r="AF43" s="182">
        <v>24</v>
      </c>
      <c r="AG43" s="182">
        <v>2</v>
      </c>
      <c r="AH43" s="187">
        <v>1.1166598444535407</v>
      </c>
      <c r="AI43" s="182">
        <v>2158</v>
      </c>
      <c r="AJ43" s="182">
        <v>502</v>
      </c>
      <c r="AK43" s="187">
        <v>1.1166598444535407</v>
      </c>
      <c r="AL43" s="182">
        <v>12</v>
      </c>
      <c r="AM43" s="182">
        <v>5</v>
      </c>
      <c r="AN43" s="187">
        <v>1.1166598444535407</v>
      </c>
      <c r="AO43" s="182">
        <v>134</v>
      </c>
      <c r="AP43" s="182">
        <v>65</v>
      </c>
      <c r="AQ43" s="187">
        <v>1.1166598444535407</v>
      </c>
      <c r="AR43" s="182">
        <v>9</v>
      </c>
      <c r="AS43" s="182">
        <v>5</v>
      </c>
      <c r="AT43" s="187">
        <v>1.1166598444535407</v>
      </c>
      <c r="AU43" s="182" t="s">
        <v>529</v>
      </c>
      <c r="AV43" s="182">
        <v>1</v>
      </c>
      <c r="AW43" s="187">
        <v>1.1166598444535407</v>
      </c>
      <c r="AX43" s="182">
        <v>5</v>
      </c>
      <c r="AY43" s="182">
        <v>2</v>
      </c>
      <c r="AZ43" s="187">
        <v>1.1166598444535407</v>
      </c>
      <c r="BA43" s="182">
        <v>122</v>
      </c>
      <c r="BB43" s="182">
        <v>9</v>
      </c>
      <c r="BC43" s="187">
        <v>1.1166598444535407</v>
      </c>
      <c r="BD43" s="182">
        <v>475</v>
      </c>
      <c r="BE43" s="182">
        <v>133</v>
      </c>
      <c r="BF43" s="187">
        <v>1.1166598444535407</v>
      </c>
      <c r="BG43" s="182" t="s">
        <v>535</v>
      </c>
      <c r="BH43" s="182">
        <v>0</v>
      </c>
      <c r="BI43" s="187">
        <v>1.1166598444535407</v>
      </c>
      <c r="BJ43" s="182" t="s">
        <v>529</v>
      </c>
      <c r="BK43" s="182">
        <v>0</v>
      </c>
      <c r="BL43" s="187"/>
      <c r="BM43" s="182" t="s">
        <v>529</v>
      </c>
      <c r="BN43" s="182"/>
      <c r="BO43" s="261"/>
    </row>
    <row r="44" spans="1:67" ht="15.6" x14ac:dyDescent="0.6">
      <c r="A44" s="280">
        <v>11</v>
      </c>
      <c r="B44" s="244" t="s">
        <v>331</v>
      </c>
      <c r="C44" s="281">
        <v>9405</v>
      </c>
      <c r="D44" s="244" t="s">
        <v>414</v>
      </c>
      <c r="E44" s="182">
        <v>5918</v>
      </c>
      <c r="F44" s="182">
        <v>5130</v>
      </c>
      <c r="G44" s="187">
        <v>0.866846907739101</v>
      </c>
      <c r="H44" s="182">
        <v>410</v>
      </c>
      <c r="I44" s="182">
        <v>174</v>
      </c>
      <c r="J44" s="187">
        <v>0.866846907739101</v>
      </c>
      <c r="K44" s="182">
        <v>6328</v>
      </c>
      <c r="L44" s="182">
        <v>5304</v>
      </c>
      <c r="M44" s="187">
        <v>0.866846907739101</v>
      </c>
      <c r="N44" s="182">
        <v>11308</v>
      </c>
      <c r="O44" s="182">
        <v>6602</v>
      </c>
      <c r="P44" s="187">
        <v>0.866846907739101</v>
      </c>
      <c r="Q44" s="182">
        <v>17636</v>
      </c>
      <c r="R44" s="182">
        <v>11906</v>
      </c>
      <c r="S44" s="187">
        <v>0.866846907739101</v>
      </c>
      <c r="T44" s="182">
        <v>827</v>
      </c>
      <c r="U44" s="182">
        <v>289</v>
      </c>
      <c r="V44" s="187">
        <v>0.866846907739101</v>
      </c>
      <c r="W44" s="182">
        <v>248</v>
      </c>
      <c r="X44" s="182">
        <v>188</v>
      </c>
      <c r="Y44" s="187">
        <v>0.866846907739101</v>
      </c>
      <c r="Z44" s="182">
        <v>150</v>
      </c>
      <c r="AA44" s="182">
        <v>87</v>
      </c>
      <c r="AB44" s="187">
        <v>0.866846907739101</v>
      </c>
      <c r="AC44" s="182">
        <v>4977</v>
      </c>
      <c r="AD44" s="182">
        <v>3128</v>
      </c>
      <c r="AE44" s="187">
        <v>0.866846907739101</v>
      </c>
      <c r="AF44" s="182">
        <v>6</v>
      </c>
      <c r="AG44" s="182">
        <v>30</v>
      </c>
      <c r="AH44" s="187">
        <v>0.866846907739101</v>
      </c>
      <c r="AI44" s="182">
        <v>3056</v>
      </c>
      <c r="AJ44" s="182">
        <v>1573</v>
      </c>
      <c r="AK44" s="187">
        <v>0.866846907739101</v>
      </c>
      <c r="AL44" s="182">
        <v>12</v>
      </c>
      <c r="AM44" s="182">
        <v>27</v>
      </c>
      <c r="AN44" s="187">
        <v>0.866846907739101</v>
      </c>
      <c r="AO44" s="182">
        <v>139</v>
      </c>
      <c r="AP44" s="182">
        <v>294</v>
      </c>
      <c r="AQ44" s="187">
        <v>0.866846907739101</v>
      </c>
      <c r="AR44" s="182">
        <v>14</v>
      </c>
      <c r="AS44" s="182">
        <v>16</v>
      </c>
      <c r="AT44" s="187">
        <v>0.866846907739101</v>
      </c>
      <c r="AU44" s="182" t="s">
        <v>529</v>
      </c>
      <c r="AV44" s="182">
        <v>2</v>
      </c>
      <c r="AW44" s="187">
        <v>0.866846907739101</v>
      </c>
      <c r="AX44" s="182">
        <v>4</v>
      </c>
      <c r="AY44" s="182">
        <v>7</v>
      </c>
      <c r="AZ44" s="187">
        <v>0.866846907739101</v>
      </c>
      <c r="BA44" s="182">
        <v>275</v>
      </c>
      <c r="BB44" s="182">
        <v>167</v>
      </c>
      <c r="BC44" s="187">
        <v>0.866846907739101</v>
      </c>
      <c r="BD44" s="182">
        <v>1600</v>
      </c>
      <c r="BE44" s="182">
        <v>782</v>
      </c>
      <c r="BF44" s="187">
        <v>0.866846907739101</v>
      </c>
      <c r="BG44" s="182" t="s">
        <v>535</v>
      </c>
      <c r="BH44" s="182">
        <v>0</v>
      </c>
      <c r="BI44" s="187">
        <v>0.866846907739101</v>
      </c>
      <c r="BJ44" s="182" t="s">
        <v>529</v>
      </c>
      <c r="BK44" s="182">
        <v>0</v>
      </c>
      <c r="BL44" s="187"/>
      <c r="BM44" s="182" t="s">
        <v>529</v>
      </c>
      <c r="BN44" s="182"/>
      <c r="BO44" s="261"/>
    </row>
    <row r="45" spans="1:67" ht="15.6" x14ac:dyDescent="0.6">
      <c r="A45" s="280">
        <v>11</v>
      </c>
      <c r="B45" s="244" t="s">
        <v>331</v>
      </c>
      <c r="C45" s="281">
        <v>9406</v>
      </c>
      <c r="D45" s="244" t="s">
        <v>415</v>
      </c>
      <c r="E45" s="182">
        <v>3449</v>
      </c>
      <c r="F45" s="182">
        <v>2153</v>
      </c>
      <c r="G45" s="187">
        <v>0.62423890982893593</v>
      </c>
      <c r="H45" s="182">
        <v>300</v>
      </c>
      <c r="I45" s="182">
        <v>95</v>
      </c>
      <c r="J45" s="187">
        <v>0.62423890982893593</v>
      </c>
      <c r="K45" s="182">
        <v>3749</v>
      </c>
      <c r="L45" s="182">
        <v>2248</v>
      </c>
      <c r="M45" s="187">
        <v>0.62423890982893593</v>
      </c>
      <c r="N45" s="182">
        <v>7750</v>
      </c>
      <c r="O45" s="182">
        <v>2917</v>
      </c>
      <c r="P45" s="187">
        <v>0.62423890982893593</v>
      </c>
      <c r="Q45" s="182">
        <v>11499</v>
      </c>
      <c r="R45" s="182">
        <v>5165</v>
      </c>
      <c r="S45" s="187">
        <v>0.62423890982893593</v>
      </c>
      <c r="T45" s="182">
        <v>675</v>
      </c>
      <c r="U45" s="182">
        <v>114</v>
      </c>
      <c r="V45" s="187">
        <v>0.62423890982893593</v>
      </c>
      <c r="W45" s="182">
        <v>91</v>
      </c>
      <c r="X45" s="182">
        <v>36</v>
      </c>
      <c r="Y45" s="187">
        <v>0.62423890982893593</v>
      </c>
      <c r="Z45" s="182">
        <v>30</v>
      </c>
      <c r="AA45" s="182">
        <v>1</v>
      </c>
      <c r="AB45" s="187">
        <v>0.62423890982893593</v>
      </c>
      <c r="AC45" s="182">
        <v>4000</v>
      </c>
      <c r="AD45" s="182">
        <v>1631</v>
      </c>
      <c r="AE45" s="187">
        <v>0.62423890982893593</v>
      </c>
      <c r="AF45" s="182">
        <v>24</v>
      </c>
      <c r="AG45" s="182">
        <v>62</v>
      </c>
      <c r="AH45" s="187">
        <v>0.62423890982893593</v>
      </c>
      <c r="AI45" s="182">
        <v>2256</v>
      </c>
      <c r="AJ45" s="182">
        <v>658</v>
      </c>
      <c r="AK45" s="187">
        <v>0.62423890982893593</v>
      </c>
      <c r="AL45" s="182">
        <v>12</v>
      </c>
      <c r="AM45" s="182">
        <v>7</v>
      </c>
      <c r="AN45" s="187">
        <v>0.62423890982893593</v>
      </c>
      <c r="AO45" s="182">
        <v>100</v>
      </c>
      <c r="AP45" s="182">
        <v>47</v>
      </c>
      <c r="AQ45" s="187">
        <v>0.62423890982893593</v>
      </c>
      <c r="AR45" s="182" t="s">
        <v>535</v>
      </c>
      <c r="AS45" s="182">
        <v>2</v>
      </c>
      <c r="AT45" s="187">
        <v>0.62423890982893593</v>
      </c>
      <c r="AU45" s="182" t="s">
        <v>529</v>
      </c>
      <c r="AV45" s="182">
        <v>0</v>
      </c>
      <c r="AW45" s="187">
        <v>0.62423890982893593</v>
      </c>
      <c r="AX45" s="182">
        <v>5</v>
      </c>
      <c r="AY45" s="182">
        <v>3</v>
      </c>
      <c r="AZ45" s="187">
        <v>0.62423890982893593</v>
      </c>
      <c r="BA45" s="182">
        <v>150</v>
      </c>
      <c r="BB45" s="182">
        <v>152</v>
      </c>
      <c r="BC45" s="187">
        <v>0.62423890982893593</v>
      </c>
      <c r="BD45" s="182">
        <v>407</v>
      </c>
      <c r="BE45" s="182">
        <v>135</v>
      </c>
      <c r="BF45" s="187">
        <v>0.62423890982893593</v>
      </c>
      <c r="BG45" s="182" t="s">
        <v>535</v>
      </c>
      <c r="BH45" s="182">
        <v>0</v>
      </c>
      <c r="BI45" s="187">
        <v>0.62423890982893593</v>
      </c>
      <c r="BJ45" s="182" t="s">
        <v>529</v>
      </c>
      <c r="BK45" s="182">
        <v>0</v>
      </c>
      <c r="BL45" s="187"/>
      <c r="BM45" s="182" t="s">
        <v>529</v>
      </c>
      <c r="BN45" s="182"/>
      <c r="BO45" s="261"/>
    </row>
    <row r="46" spans="1:67" ht="15.6" x14ac:dyDescent="0.6">
      <c r="A46" s="280">
        <v>11</v>
      </c>
      <c r="B46" s="244" t="s">
        <v>331</v>
      </c>
      <c r="C46" s="281">
        <v>9508</v>
      </c>
      <c r="D46" s="244" t="s">
        <v>416</v>
      </c>
      <c r="E46" s="182">
        <v>1886</v>
      </c>
      <c r="F46" s="182">
        <v>1146</v>
      </c>
      <c r="G46" s="187">
        <v>0.60763520678685046</v>
      </c>
      <c r="H46" s="182">
        <v>250</v>
      </c>
      <c r="I46" s="182">
        <v>49</v>
      </c>
      <c r="J46" s="187">
        <v>0.60763520678685046</v>
      </c>
      <c r="K46" s="182">
        <v>2136</v>
      </c>
      <c r="L46" s="182">
        <v>1195</v>
      </c>
      <c r="M46" s="187">
        <v>0.60763520678685046</v>
      </c>
      <c r="N46" s="182">
        <v>6833</v>
      </c>
      <c r="O46" s="182">
        <v>2496</v>
      </c>
      <c r="P46" s="187">
        <v>0.60763520678685046</v>
      </c>
      <c r="Q46" s="182">
        <v>8969</v>
      </c>
      <c r="R46" s="182">
        <v>3691</v>
      </c>
      <c r="S46" s="187">
        <v>0.60763520678685046</v>
      </c>
      <c r="T46" s="182">
        <v>700</v>
      </c>
      <c r="U46" s="182">
        <v>94</v>
      </c>
      <c r="V46" s="187">
        <v>0.60763520678685046</v>
      </c>
      <c r="W46" s="182">
        <v>95</v>
      </c>
      <c r="X46" s="182">
        <v>28</v>
      </c>
      <c r="Y46" s="187">
        <v>0.60763520678685046</v>
      </c>
      <c r="Z46" s="182">
        <v>70</v>
      </c>
      <c r="AA46" s="182">
        <v>1</v>
      </c>
      <c r="AB46" s="187">
        <v>0.60763520678685046</v>
      </c>
      <c r="AC46" s="182">
        <v>2900</v>
      </c>
      <c r="AD46" s="182">
        <v>860</v>
      </c>
      <c r="AE46" s="187">
        <v>0.60763520678685046</v>
      </c>
      <c r="AF46" s="182">
        <v>10</v>
      </c>
      <c r="AG46" s="182">
        <v>1</v>
      </c>
      <c r="AH46" s="187">
        <v>0.60763520678685046</v>
      </c>
      <c r="AI46" s="182">
        <v>2370</v>
      </c>
      <c r="AJ46" s="182">
        <v>558</v>
      </c>
      <c r="AK46" s="187">
        <v>0.60763520678685046</v>
      </c>
      <c r="AL46" s="182">
        <v>12</v>
      </c>
      <c r="AM46" s="182">
        <v>3</v>
      </c>
      <c r="AN46" s="187">
        <v>0.60763520678685046</v>
      </c>
      <c r="AO46" s="182">
        <v>140</v>
      </c>
      <c r="AP46" s="182">
        <v>29</v>
      </c>
      <c r="AQ46" s="187">
        <v>0.60763520678685046</v>
      </c>
      <c r="AR46" s="182">
        <v>9</v>
      </c>
      <c r="AS46" s="182">
        <v>1</v>
      </c>
      <c r="AT46" s="187">
        <v>0.60763520678685046</v>
      </c>
      <c r="AU46" s="182" t="s">
        <v>529</v>
      </c>
      <c r="AV46" s="182">
        <v>1</v>
      </c>
      <c r="AW46" s="187">
        <v>0.60763520678685046</v>
      </c>
      <c r="AX46" s="182">
        <v>7</v>
      </c>
      <c r="AY46" s="182">
        <v>1</v>
      </c>
      <c r="AZ46" s="187">
        <v>0.60763520678685046</v>
      </c>
      <c r="BA46" s="182">
        <v>140</v>
      </c>
      <c r="BB46" s="182">
        <v>716</v>
      </c>
      <c r="BC46" s="187">
        <v>0.60763520678685046</v>
      </c>
      <c r="BD46" s="182">
        <v>380</v>
      </c>
      <c r="BE46" s="182">
        <v>185</v>
      </c>
      <c r="BF46" s="187">
        <v>0.60763520678685046</v>
      </c>
      <c r="BG46" s="182" t="s">
        <v>535</v>
      </c>
      <c r="BH46" s="182">
        <v>1</v>
      </c>
      <c r="BI46" s="187">
        <v>0.60763520678685046</v>
      </c>
      <c r="BJ46" s="182" t="s">
        <v>529</v>
      </c>
      <c r="BK46" s="182">
        <v>0</v>
      </c>
      <c r="BL46" s="187"/>
      <c r="BM46" s="182" t="s">
        <v>529</v>
      </c>
      <c r="BN46" s="182"/>
      <c r="BO46" s="261"/>
    </row>
    <row r="47" spans="1:67" ht="15.6" x14ac:dyDescent="0.6">
      <c r="A47" s="280">
        <v>13</v>
      </c>
      <c r="B47" s="244" t="s">
        <v>332</v>
      </c>
      <c r="C47" s="281">
        <v>9104</v>
      </c>
      <c r="D47" s="244" t="s">
        <v>417</v>
      </c>
      <c r="E47" s="182">
        <v>15702</v>
      </c>
      <c r="F47" s="182">
        <v>12538</v>
      </c>
      <c r="G47" s="187">
        <v>0.79849700675073243</v>
      </c>
      <c r="H47" s="182">
        <v>651</v>
      </c>
      <c r="I47" s="182">
        <v>223</v>
      </c>
      <c r="J47" s="187">
        <v>0.79849700675073243</v>
      </c>
      <c r="K47" s="182">
        <v>16353</v>
      </c>
      <c r="L47" s="182">
        <v>12761</v>
      </c>
      <c r="M47" s="187">
        <v>0.79849700675073243</v>
      </c>
      <c r="N47" s="182">
        <v>43847</v>
      </c>
      <c r="O47" s="182">
        <v>14386</v>
      </c>
      <c r="P47" s="187">
        <v>0.79849700675073243</v>
      </c>
      <c r="Q47" s="182">
        <v>60200</v>
      </c>
      <c r="R47" s="182">
        <v>27147</v>
      </c>
      <c r="S47" s="187">
        <v>0.79849700675073243</v>
      </c>
      <c r="T47" s="182">
        <v>710</v>
      </c>
      <c r="U47" s="182">
        <v>98</v>
      </c>
      <c r="V47" s="187">
        <v>0.79849700675073243</v>
      </c>
      <c r="W47" s="182">
        <v>343</v>
      </c>
      <c r="X47" s="182">
        <v>58</v>
      </c>
      <c r="Y47" s="187">
        <v>0.79849700675073243</v>
      </c>
      <c r="Z47" s="182">
        <v>150</v>
      </c>
      <c r="AA47" s="182">
        <v>55</v>
      </c>
      <c r="AB47" s="187">
        <v>0.79849700675073243</v>
      </c>
      <c r="AC47" s="182">
        <v>27887</v>
      </c>
      <c r="AD47" s="182">
        <v>9816</v>
      </c>
      <c r="AE47" s="187">
        <v>0.79849700675073243</v>
      </c>
      <c r="AF47" s="182">
        <v>12</v>
      </c>
      <c r="AG47" s="182">
        <v>30</v>
      </c>
      <c r="AH47" s="187">
        <v>0.79849700675073243</v>
      </c>
      <c r="AI47" s="182">
        <v>8618</v>
      </c>
      <c r="AJ47" s="182">
        <v>2470</v>
      </c>
      <c r="AK47" s="187">
        <v>0.79849700675073243</v>
      </c>
      <c r="AL47" s="182">
        <v>490</v>
      </c>
      <c r="AM47" s="182">
        <v>57</v>
      </c>
      <c r="AN47" s="187">
        <v>0.79849700675073243</v>
      </c>
      <c r="AO47" s="182">
        <v>2110</v>
      </c>
      <c r="AP47" s="182">
        <v>535</v>
      </c>
      <c r="AQ47" s="187">
        <v>0.79849700675073243</v>
      </c>
      <c r="AR47" s="182">
        <v>131</v>
      </c>
      <c r="AS47" s="182">
        <v>17</v>
      </c>
      <c r="AT47" s="187">
        <v>0.79849700675073243</v>
      </c>
      <c r="AU47" s="182">
        <v>138</v>
      </c>
      <c r="AV47" s="182">
        <v>5</v>
      </c>
      <c r="AW47" s="187">
        <v>0.79849700675073243</v>
      </c>
      <c r="AX47" s="182">
        <v>30</v>
      </c>
      <c r="AY47" s="182">
        <v>17</v>
      </c>
      <c r="AZ47" s="187">
        <v>0.79849700675073243</v>
      </c>
      <c r="BA47" s="182">
        <v>1200</v>
      </c>
      <c r="BB47" s="182">
        <v>336</v>
      </c>
      <c r="BC47" s="187">
        <v>0.79849700675073243</v>
      </c>
      <c r="BD47" s="182">
        <v>2028</v>
      </c>
      <c r="BE47" s="182">
        <v>861</v>
      </c>
      <c r="BF47" s="187">
        <v>0.79849700675073243</v>
      </c>
      <c r="BG47" s="182" t="s">
        <v>535</v>
      </c>
      <c r="BH47" s="182">
        <v>0</v>
      </c>
      <c r="BI47" s="187">
        <v>0.79849700675073243</v>
      </c>
      <c r="BJ47" s="182">
        <v>61</v>
      </c>
      <c r="BK47" s="182">
        <v>9</v>
      </c>
      <c r="BL47" s="187">
        <v>0.14754098360655737</v>
      </c>
      <c r="BM47" s="182">
        <v>40</v>
      </c>
      <c r="BN47" s="182"/>
      <c r="BO47" s="261">
        <v>0</v>
      </c>
    </row>
    <row r="48" spans="1:67" ht="15.6" x14ac:dyDescent="0.6">
      <c r="A48" s="280">
        <v>13</v>
      </c>
      <c r="B48" s="244" t="s">
        <v>332</v>
      </c>
      <c r="C48" s="281">
        <v>9105</v>
      </c>
      <c r="D48" s="244" t="s">
        <v>418</v>
      </c>
      <c r="E48" s="182">
        <v>4208</v>
      </c>
      <c r="F48" s="182">
        <v>3532</v>
      </c>
      <c r="G48" s="187">
        <v>0.83935361216730042</v>
      </c>
      <c r="H48" s="182">
        <v>550</v>
      </c>
      <c r="I48" s="182">
        <v>81</v>
      </c>
      <c r="J48" s="187">
        <v>0.83935361216730042</v>
      </c>
      <c r="K48" s="182">
        <v>4758</v>
      </c>
      <c r="L48" s="182">
        <v>3613</v>
      </c>
      <c r="M48" s="187">
        <v>0.83935361216730042</v>
      </c>
      <c r="N48" s="182">
        <v>30750</v>
      </c>
      <c r="O48" s="182">
        <v>9727</v>
      </c>
      <c r="P48" s="187">
        <v>0.83935361216730042</v>
      </c>
      <c r="Q48" s="182">
        <v>35508</v>
      </c>
      <c r="R48" s="182">
        <v>13340</v>
      </c>
      <c r="S48" s="187">
        <v>0.83935361216730042</v>
      </c>
      <c r="T48" s="182">
        <v>380</v>
      </c>
      <c r="U48" s="182">
        <v>15</v>
      </c>
      <c r="V48" s="187">
        <v>0.83935361216730042</v>
      </c>
      <c r="W48" s="182">
        <v>220</v>
      </c>
      <c r="X48" s="182">
        <v>28</v>
      </c>
      <c r="Y48" s="187">
        <v>0.83935361216730042</v>
      </c>
      <c r="Z48" s="182">
        <v>70</v>
      </c>
      <c r="AA48" s="182">
        <v>37</v>
      </c>
      <c r="AB48" s="187">
        <v>0.83935361216730042</v>
      </c>
      <c r="AC48" s="182">
        <v>18330</v>
      </c>
      <c r="AD48" s="182">
        <v>7245</v>
      </c>
      <c r="AE48" s="187">
        <v>0.83935361216730042</v>
      </c>
      <c r="AF48" s="182">
        <v>13</v>
      </c>
      <c r="AG48" s="182">
        <v>0</v>
      </c>
      <c r="AH48" s="187">
        <v>0.83935361216730042</v>
      </c>
      <c r="AI48" s="182">
        <v>5766</v>
      </c>
      <c r="AJ48" s="182">
        <v>1231</v>
      </c>
      <c r="AK48" s="187">
        <v>0.83935361216730042</v>
      </c>
      <c r="AL48" s="182">
        <v>413</v>
      </c>
      <c r="AM48" s="182">
        <v>43</v>
      </c>
      <c r="AN48" s="187">
        <v>0.83935361216730042</v>
      </c>
      <c r="AO48" s="182">
        <v>1122</v>
      </c>
      <c r="AP48" s="182">
        <v>234</v>
      </c>
      <c r="AQ48" s="187">
        <v>0.83935361216730042</v>
      </c>
      <c r="AR48" s="182">
        <v>180</v>
      </c>
      <c r="AS48" s="182">
        <v>5</v>
      </c>
      <c r="AT48" s="187">
        <v>0.83935361216730042</v>
      </c>
      <c r="AU48" s="182">
        <v>46</v>
      </c>
      <c r="AV48" s="182">
        <v>1</v>
      </c>
      <c r="AW48" s="187">
        <v>0.83935361216730042</v>
      </c>
      <c r="AX48" s="182">
        <v>72</v>
      </c>
      <c r="AY48" s="182">
        <v>3</v>
      </c>
      <c r="AZ48" s="187">
        <v>0.83935361216730042</v>
      </c>
      <c r="BA48" s="182">
        <v>420</v>
      </c>
      <c r="BB48" s="182">
        <v>254</v>
      </c>
      <c r="BC48" s="187">
        <v>0.83935361216730042</v>
      </c>
      <c r="BD48" s="182">
        <v>3718</v>
      </c>
      <c r="BE48" s="182">
        <v>539</v>
      </c>
      <c r="BF48" s="187">
        <v>0.83935361216730042</v>
      </c>
      <c r="BG48" s="182" t="s">
        <v>535</v>
      </c>
      <c r="BH48" s="182">
        <v>0</v>
      </c>
      <c r="BI48" s="187">
        <v>0.83935361216730042</v>
      </c>
      <c r="BJ48" s="182">
        <v>29</v>
      </c>
      <c r="BK48" s="182">
        <v>5</v>
      </c>
      <c r="BL48" s="187">
        <v>0.17241379310344829</v>
      </c>
      <c r="BM48" s="182">
        <v>20</v>
      </c>
      <c r="BN48" s="182"/>
      <c r="BO48" s="261">
        <v>0</v>
      </c>
    </row>
    <row r="49" spans="1:67" ht="15.6" x14ac:dyDescent="0.6">
      <c r="A49" s="280">
        <v>13</v>
      </c>
      <c r="B49" s="244" t="s">
        <v>332</v>
      </c>
      <c r="C49" s="281">
        <v>9218</v>
      </c>
      <c r="D49" s="244" t="s">
        <v>419</v>
      </c>
      <c r="E49" s="182">
        <v>13617</v>
      </c>
      <c r="F49" s="182">
        <v>5163</v>
      </c>
      <c r="G49" s="187">
        <v>0.37915840493500769</v>
      </c>
      <c r="H49" s="182">
        <v>537</v>
      </c>
      <c r="I49" s="182">
        <v>103</v>
      </c>
      <c r="J49" s="187">
        <v>0.37915840493500769</v>
      </c>
      <c r="K49" s="182">
        <v>14154</v>
      </c>
      <c r="L49" s="182">
        <v>5266</v>
      </c>
      <c r="M49" s="187">
        <v>0.37915840493500769</v>
      </c>
      <c r="N49" s="182">
        <v>30645</v>
      </c>
      <c r="O49" s="182">
        <v>10787</v>
      </c>
      <c r="P49" s="187">
        <v>0.37915840493500769</v>
      </c>
      <c r="Q49" s="182">
        <v>44799</v>
      </c>
      <c r="R49" s="182">
        <v>16053</v>
      </c>
      <c r="S49" s="187">
        <v>0.37915840493500769</v>
      </c>
      <c r="T49" s="182">
        <v>796</v>
      </c>
      <c r="U49" s="182">
        <v>244</v>
      </c>
      <c r="V49" s="187">
        <v>0.37915840493500769</v>
      </c>
      <c r="W49" s="182">
        <v>200</v>
      </c>
      <c r="X49" s="182">
        <v>34</v>
      </c>
      <c r="Y49" s="187">
        <v>0.37915840493500769</v>
      </c>
      <c r="Z49" s="182">
        <v>150</v>
      </c>
      <c r="AA49" s="182">
        <v>23</v>
      </c>
      <c r="AB49" s="187">
        <v>0.37915840493500769</v>
      </c>
      <c r="AC49" s="182">
        <v>16238</v>
      </c>
      <c r="AD49" s="182">
        <v>6829</v>
      </c>
      <c r="AE49" s="187">
        <v>0.37915840493500769</v>
      </c>
      <c r="AF49" s="182">
        <v>25</v>
      </c>
      <c r="AG49" s="182">
        <v>6</v>
      </c>
      <c r="AH49" s="187">
        <v>0.37915840493500769</v>
      </c>
      <c r="AI49" s="182">
        <v>3816</v>
      </c>
      <c r="AJ49" s="182">
        <v>1489</v>
      </c>
      <c r="AK49" s="187">
        <v>0.37915840493500769</v>
      </c>
      <c r="AL49" s="182">
        <v>342</v>
      </c>
      <c r="AM49" s="182">
        <v>130</v>
      </c>
      <c r="AN49" s="187">
        <v>0.37915840493500769</v>
      </c>
      <c r="AO49" s="182">
        <v>1512</v>
      </c>
      <c r="AP49" s="182">
        <v>532</v>
      </c>
      <c r="AQ49" s="187">
        <v>0.37915840493500769</v>
      </c>
      <c r="AR49" s="182">
        <v>88</v>
      </c>
      <c r="AS49" s="182">
        <v>58</v>
      </c>
      <c r="AT49" s="187">
        <v>0.37915840493500769</v>
      </c>
      <c r="AU49" s="182">
        <v>1024</v>
      </c>
      <c r="AV49" s="182">
        <v>79</v>
      </c>
      <c r="AW49" s="187">
        <v>0.37915840493500769</v>
      </c>
      <c r="AX49" s="182">
        <v>20</v>
      </c>
      <c r="AY49" s="182">
        <v>26</v>
      </c>
      <c r="AZ49" s="187">
        <v>0.37915840493500769</v>
      </c>
      <c r="BA49" s="182">
        <v>573</v>
      </c>
      <c r="BB49" s="182">
        <v>176</v>
      </c>
      <c r="BC49" s="187">
        <v>0.37915840493500769</v>
      </c>
      <c r="BD49" s="182">
        <v>5861</v>
      </c>
      <c r="BE49" s="182">
        <v>832</v>
      </c>
      <c r="BF49" s="187">
        <v>0.37915840493500769</v>
      </c>
      <c r="BG49" s="182" t="s">
        <v>535</v>
      </c>
      <c r="BH49" s="182">
        <v>0</v>
      </c>
      <c r="BI49" s="187">
        <v>0.37915840493500769</v>
      </c>
      <c r="BJ49" s="182">
        <v>47</v>
      </c>
      <c r="BK49" s="182">
        <v>7</v>
      </c>
      <c r="BL49" s="187">
        <v>0.14893617021276595</v>
      </c>
      <c r="BM49" s="182">
        <v>21</v>
      </c>
      <c r="BN49" s="182"/>
      <c r="BO49" s="261">
        <v>0</v>
      </c>
    </row>
    <row r="50" spans="1:67" ht="15.6" x14ac:dyDescent="0.6">
      <c r="A50" s="280">
        <v>13</v>
      </c>
      <c r="B50" s="244" t="s">
        <v>332</v>
      </c>
      <c r="C50" s="281">
        <v>9304</v>
      </c>
      <c r="D50" s="244" t="s">
        <v>401</v>
      </c>
      <c r="E50" s="182">
        <v>8451</v>
      </c>
      <c r="F50" s="182">
        <v>5990</v>
      </c>
      <c r="G50" s="187">
        <v>0.70879185895160335</v>
      </c>
      <c r="H50" s="182">
        <v>631</v>
      </c>
      <c r="I50" s="182">
        <v>136</v>
      </c>
      <c r="J50" s="187">
        <v>0.70879185895160335</v>
      </c>
      <c r="K50" s="182">
        <v>9082</v>
      </c>
      <c r="L50" s="182">
        <v>6126</v>
      </c>
      <c r="M50" s="187">
        <v>0.70879185895160335</v>
      </c>
      <c r="N50" s="182">
        <v>37183</v>
      </c>
      <c r="O50" s="182">
        <v>10280</v>
      </c>
      <c r="P50" s="187">
        <v>0.70879185895160335</v>
      </c>
      <c r="Q50" s="182">
        <v>46265</v>
      </c>
      <c r="R50" s="182">
        <v>16406</v>
      </c>
      <c r="S50" s="187">
        <v>0.70879185895160335</v>
      </c>
      <c r="T50" s="182">
        <v>702</v>
      </c>
      <c r="U50" s="182">
        <v>79</v>
      </c>
      <c r="V50" s="187">
        <v>0.70879185895160335</v>
      </c>
      <c r="W50" s="182">
        <v>390</v>
      </c>
      <c r="X50" s="182">
        <v>50</v>
      </c>
      <c r="Y50" s="187">
        <v>0.70879185895160335</v>
      </c>
      <c r="Z50" s="182">
        <v>140</v>
      </c>
      <c r="AA50" s="182">
        <v>7</v>
      </c>
      <c r="AB50" s="187">
        <v>0.70879185895160335</v>
      </c>
      <c r="AC50" s="182">
        <v>16473</v>
      </c>
      <c r="AD50" s="182">
        <v>5329</v>
      </c>
      <c r="AE50" s="187">
        <v>0.70879185895160335</v>
      </c>
      <c r="AF50" s="182">
        <v>50</v>
      </c>
      <c r="AG50" s="182">
        <v>9</v>
      </c>
      <c r="AH50" s="187">
        <v>0.70879185895160335</v>
      </c>
      <c r="AI50" s="182">
        <v>13135</v>
      </c>
      <c r="AJ50" s="182">
        <v>2652</v>
      </c>
      <c r="AK50" s="187">
        <v>0.70879185895160335</v>
      </c>
      <c r="AL50" s="182">
        <v>511</v>
      </c>
      <c r="AM50" s="182">
        <v>182</v>
      </c>
      <c r="AN50" s="187">
        <v>0.70879185895160335</v>
      </c>
      <c r="AO50" s="182">
        <v>2247</v>
      </c>
      <c r="AP50" s="182">
        <v>470</v>
      </c>
      <c r="AQ50" s="187">
        <v>0.70879185895160335</v>
      </c>
      <c r="AR50" s="182">
        <v>127</v>
      </c>
      <c r="AS50" s="182">
        <v>13</v>
      </c>
      <c r="AT50" s="187">
        <v>0.70879185895160335</v>
      </c>
      <c r="AU50" s="182">
        <v>300</v>
      </c>
      <c r="AV50" s="182">
        <v>33</v>
      </c>
      <c r="AW50" s="187">
        <v>0.70879185895160335</v>
      </c>
      <c r="AX50" s="182">
        <v>7</v>
      </c>
      <c r="AY50" s="182">
        <v>1</v>
      </c>
      <c r="AZ50" s="187">
        <v>0.70879185895160335</v>
      </c>
      <c r="BA50" s="182">
        <v>1000</v>
      </c>
      <c r="BB50" s="182">
        <v>79</v>
      </c>
      <c r="BC50" s="187">
        <v>0.70879185895160335</v>
      </c>
      <c r="BD50" s="182">
        <v>2101</v>
      </c>
      <c r="BE50" s="182">
        <v>1325</v>
      </c>
      <c r="BF50" s="187">
        <v>0.70879185895160335</v>
      </c>
      <c r="BG50" s="182" t="s">
        <v>535</v>
      </c>
      <c r="BH50" s="182">
        <v>0</v>
      </c>
      <c r="BI50" s="187">
        <v>0.70879185895160335</v>
      </c>
      <c r="BJ50" s="182">
        <v>48</v>
      </c>
      <c r="BK50" s="182">
        <v>7</v>
      </c>
      <c r="BL50" s="187">
        <v>0.14583333333333334</v>
      </c>
      <c r="BM50" s="182">
        <v>21</v>
      </c>
      <c r="BN50" s="182"/>
      <c r="BO50" s="261">
        <v>0</v>
      </c>
    </row>
    <row r="51" spans="1:67" ht="15.6" x14ac:dyDescent="0.6">
      <c r="A51" s="280">
        <v>15</v>
      </c>
      <c r="B51" s="244" t="s">
        <v>333</v>
      </c>
      <c r="C51" s="281">
        <v>9110</v>
      </c>
      <c r="D51" s="244" t="s">
        <v>420</v>
      </c>
      <c r="E51" s="182">
        <v>2012</v>
      </c>
      <c r="F51" s="182">
        <v>1353</v>
      </c>
      <c r="G51" s="187">
        <v>0.67246520874751492</v>
      </c>
      <c r="H51" s="182">
        <v>163</v>
      </c>
      <c r="I51" s="182">
        <v>122</v>
      </c>
      <c r="J51" s="187">
        <v>0.67246520874751492</v>
      </c>
      <c r="K51" s="182">
        <v>2175</v>
      </c>
      <c r="L51" s="182">
        <v>1475</v>
      </c>
      <c r="M51" s="187">
        <v>0.67246520874751492</v>
      </c>
      <c r="N51" s="182">
        <v>7885</v>
      </c>
      <c r="O51" s="182">
        <v>2914</v>
      </c>
      <c r="P51" s="187">
        <v>0.67246520874751492</v>
      </c>
      <c r="Q51" s="182">
        <v>10060</v>
      </c>
      <c r="R51" s="182">
        <v>4389</v>
      </c>
      <c r="S51" s="187">
        <v>0.67246520874751492</v>
      </c>
      <c r="T51" s="182">
        <v>160</v>
      </c>
      <c r="U51" s="182">
        <v>27</v>
      </c>
      <c r="V51" s="187">
        <v>0.67246520874751492</v>
      </c>
      <c r="W51" s="182">
        <v>50</v>
      </c>
      <c r="X51" s="182">
        <v>10</v>
      </c>
      <c r="Y51" s="187">
        <v>0.67246520874751492</v>
      </c>
      <c r="Z51" s="182">
        <v>350</v>
      </c>
      <c r="AA51" s="182">
        <v>82</v>
      </c>
      <c r="AB51" s="187">
        <v>0.67246520874751492</v>
      </c>
      <c r="AC51" s="182">
        <v>5250</v>
      </c>
      <c r="AD51" s="182">
        <v>2181</v>
      </c>
      <c r="AE51" s="187">
        <v>0.67246520874751492</v>
      </c>
      <c r="AF51" s="182" t="s">
        <v>529</v>
      </c>
      <c r="AG51" s="182">
        <v>0</v>
      </c>
      <c r="AH51" s="187">
        <v>0.67246520874751492</v>
      </c>
      <c r="AI51" s="182">
        <v>1166</v>
      </c>
      <c r="AJ51" s="182">
        <v>510</v>
      </c>
      <c r="AK51" s="187">
        <v>0.67246520874751492</v>
      </c>
      <c r="AL51" s="182" t="s">
        <v>529</v>
      </c>
      <c r="AM51" s="182">
        <v>0</v>
      </c>
      <c r="AN51" s="187">
        <v>0.67246520874751492</v>
      </c>
      <c r="AO51" s="182">
        <v>60</v>
      </c>
      <c r="AP51" s="182">
        <v>27</v>
      </c>
      <c r="AQ51" s="187">
        <v>0.67246520874751492</v>
      </c>
      <c r="AR51" s="182" t="s">
        <v>535</v>
      </c>
      <c r="AS51" s="182">
        <v>0</v>
      </c>
      <c r="AT51" s="187">
        <v>0.67246520874751492</v>
      </c>
      <c r="AU51" s="182" t="s">
        <v>529</v>
      </c>
      <c r="AV51" s="182">
        <v>1</v>
      </c>
      <c r="AW51" s="187">
        <v>0.67246520874751492</v>
      </c>
      <c r="AX51" s="182">
        <v>4</v>
      </c>
      <c r="AY51" s="182">
        <v>3</v>
      </c>
      <c r="AZ51" s="187">
        <v>0.67246520874751492</v>
      </c>
      <c r="BA51" s="182">
        <v>95</v>
      </c>
      <c r="BB51" s="182">
        <v>22</v>
      </c>
      <c r="BC51" s="187">
        <v>0.67246520874751492</v>
      </c>
      <c r="BD51" s="182">
        <v>750</v>
      </c>
      <c r="BE51" s="182">
        <v>50</v>
      </c>
      <c r="BF51" s="187">
        <v>0.67246520874751492</v>
      </c>
      <c r="BG51" s="182" t="s">
        <v>535</v>
      </c>
      <c r="BH51" s="182">
        <v>0</v>
      </c>
      <c r="BI51" s="187">
        <v>0.67246520874751492</v>
      </c>
      <c r="BJ51" s="182">
        <v>38</v>
      </c>
      <c r="BK51" s="182">
        <v>5</v>
      </c>
      <c r="BL51" s="187">
        <v>0.13157894736842105</v>
      </c>
      <c r="BM51" s="182">
        <v>21</v>
      </c>
      <c r="BN51" s="182"/>
      <c r="BO51" s="261">
        <v>0</v>
      </c>
    </row>
    <row r="52" spans="1:67" ht="15.6" x14ac:dyDescent="0.6">
      <c r="A52" s="280">
        <v>15</v>
      </c>
      <c r="B52" s="244" t="s">
        <v>333</v>
      </c>
      <c r="C52" s="281">
        <v>9111</v>
      </c>
      <c r="D52" s="244" t="s">
        <v>421</v>
      </c>
      <c r="E52" s="182">
        <v>1591</v>
      </c>
      <c r="F52" s="182">
        <v>901</v>
      </c>
      <c r="G52" s="187">
        <v>0.56631049654305465</v>
      </c>
      <c r="H52" s="182">
        <v>130</v>
      </c>
      <c r="I52" s="182">
        <v>58</v>
      </c>
      <c r="J52" s="187">
        <v>0.56631049654305465</v>
      </c>
      <c r="K52" s="182">
        <v>1721</v>
      </c>
      <c r="L52" s="182">
        <v>959</v>
      </c>
      <c r="M52" s="187">
        <v>0.56631049654305465</v>
      </c>
      <c r="N52" s="182">
        <v>5149</v>
      </c>
      <c r="O52" s="182">
        <v>1646</v>
      </c>
      <c r="P52" s="187">
        <v>0.56631049654305465</v>
      </c>
      <c r="Q52" s="182">
        <v>6870</v>
      </c>
      <c r="R52" s="182">
        <v>2605</v>
      </c>
      <c r="S52" s="187">
        <v>0.56631049654305465</v>
      </c>
      <c r="T52" s="182">
        <v>118</v>
      </c>
      <c r="U52" s="182">
        <v>26</v>
      </c>
      <c r="V52" s="187">
        <v>0.56631049654305465</v>
      </c>
      <c r="W52" s="182">
        <v>30</v>
      </c>
      <c r="X52" s="182">
        <v>13</v>
      </c>
      <c r="Y52" s="187">
        <v>0.56631049654305465</v>
      </c>
      <c r="Z52" s="182">
        <v>300</v>
      </c>
      <c r="AA52" s="182">
        <v>438</v>
      </c>
      <c r="AB52" s="187">
        <v>0.56631049654305465</v>
      </c>
      <c r="AC52" s="182">
        <v>3112</v>
      </c>
      <c r="AD52" s="182">
        <v>678</v>
      </c>
      <c r="AE52" s="187">
        <v>0.56631049654305465</v>
      </c>
      <c r="AF52" s="182" t="s">
        <v>529</v>
      </c>
      <c r="AG52" s="182">
        <v>0</v>
      </c>
      <c r="AH52" s="187">
        <v>0.56631049654305465</v>
      </c>
      <c r="AI52" s="182">
        <v>900</v>
      </c>
      <c r="AJ52" s="182">
        <v>173</v>
      </c>
      <c r="AK52" s="187">
        <v>0.56631049654305465</v>
      </c>
      <c r="AL52" s="182" t="s">
        <v>529</v>
      </c>
      <c r="AM52" s="182">
        <v>7</v>
      </c>
      <c r="AN52" s="187">
        <v>0.56631049654305465</v>
      </c>
      <c r="AO52" s="182">
        <v>50</v>
      </c>
      <c r="AP52" s="182">
        <v>24</v>
      </c>
      <c r="AQ52" s="187">
        <v>0.56631049654305465</v>
      </c>
      <c r="AR52" s="182" t="s">
        <v>535</v>
      </c>
      <c r="AS52" s="182">
        <v>0</v>
      </c>
      <c r="AT52" s="187">
        <v>0.56631049654305465</v>
      </c>
      <c r="AU52" s="182" t="s">
        <v>529</v>
      </c>
      <c r="AV52" s="182">
        <v>0</v>
      </c>
      <c r="AW52" s="187">
        <v>0.56631049654305465</v>
      </c>
      <c r="AX52" s="182">
        <v>3</v>
      </c>
      <c r="AY52" s="182">
        <v>1</v>
      </c>
      <c r="AZ52" s="187">
        <v>0.56631049654305465</v>
      </c>
      <c r="BA52" s="182">
        <v>76</v>
      </c>
      <c r="BB52" s="182">
        <v>18</v>
      </c>
      <c r="BC52" s="187">
        <v>0.56631049654305465</v>
      </c>
      <c r="BD52" s="182">
        <v>560</v>
      </c>
      <c r="BE52" s="182">
        <v>248</v>
      </c>
      <c r="BF52" s="187">
        <v>0.56631049654305465</v>
      </c>
      <c r="BG52" s="182" t="s">
        <v>535</v>
      </c>
      <c r="BH52" s="182">
        <v>2</v>
      </c>
      <c r="BI52" s="187">
        <v>0.56631049654305465</v>
      </c>
      <c r="BJ52" s="182">
        <v>28</v>
      </c>
      <c r="BK52" s="182">
        <v>4</v>
      </c>
      <c r="BL52" s="187">
        <v>0.14285714285714285</v>
      </c>
      <c r="BM52" s="182">
        <v>15</v>
      </c>
      <c r="BN52" s="182"/>
      <c r="BO52" s="261">
        <v>0</v>
      </c>
    </row>
    <row r="53" spans="1:67" ht="15.6" x14ac:dyDescent="0.6">
      <c r="A53" s="280">
        <v>15</v>
      </c>
      <c r="B53" s="244" t="s">
        <v>333</v>
      </c>
      <c r="C53" s="281">
        <v>9305</v>
      </c>
      <c r="D53" s="244" t="s">
        <v>422</v>
      </c>
      <c r="E53" s="182">
        <v>1975</v>
      </c>
      <c r="F53" s="182">
        <v>1689</v>
      </c>
      <c r="G53" s="187">
        <v>0.85518987341772157</v>
      </c>
      <c r="H53" s="182">
        <v>161</v>
      </c>
      <c r="I53" s="182">
        <v>77</v>
      </c>
      <c r="J53" s="187">
        <v>0.85518987341772157</v>
      </c>
      <c r="K53" s="182">
        <v>2136</v>
      </c>
      <c r="L53" s="182">
        <v>1766</v>
      </c>
      <c r="M53" s="187">
        <v>0.85518987341772157</v>
      </c>
      <c r="N53" s="182">
        <v>7821</v>
      </c>
      <c r="O53" s="182">
        <v>6952</v>
      </c>
      <c r="P53" s="187">
        <v>0.85518987341772157</v>
      </c>
      <c r="Q53" s="182">
        <v>9957</v>
      </c>
      <c r="R53" s="182">
        <v>8718</v>
      </c>
      <c r="S53" s="187">
        <v>0.85518987341772157</v>
      </c>
      <c r="T53" s="182">
        <v>165</v>
      </c>
      <c r="U53" s="182">
        <v>151</v>
      </c>
      <c r="V53" s="187">
        <v>0.85518987341772157</v>
      </c>
      <c r="W53" s="182">
        <v>50</v>
      </c>
      <c r="X53" s="182">
        <v>24</v>
      </c>
      <c r="Y53" s="187">
        <v>0.85518987341772157</v>
      </c>
      <c r="Z53" s="182">
        <v>400</v>
      </c>
      <c r="AA53" s="182">
        <v>227</v>
      </c>
      <c r="AB53" s="187">
        <v>0.85518987341772157</v>
      </c>
      <c r="AC53" s="182">
        <v>5039</v>
      </c>
      <c r="AD53" s="182">
        <v>5604</v>
      </c>
      <c r="AE53" s="187">
        <v>0.85518987341772157</v>
      </c>
      <c r="AF53" s="182">
        <v>59</v>
      </c>
      <c r="AG53" s="182">
        <v>0</v>
      </c>
      <c r="AH53" s="187">
        <v>0.85518987341772157</v>
      </c>
      <c r="AI53" s="182">
        <v>1150</v>
      </c>
      <c r="AJ53" s="182">
        <v>445</v>
      </c>
      <c r="AK53" s="187">
        <v>0.85518987341772157</v>
      </c>
      <c r="AL53" s="182" t="s">
        <v>529</v>
      </c>
      <c r="AM53" s="182">
        <v>6</v>
      </c>
      <c r="AN53" s="187">
        <v>0.85518987341772157</v>
      </c>
      <c r="AO53" s="182">
        <v>60</v>
      </c>
      <c r="AP53" s="182">
        <v>24</v>
      </c>
      <c r="AQ53" s="187">
        <v>0.85518987341772157</v>
      </c>
      <c r="AR53" s="182" t="s">
        <v>535</v>
      </c>
      <c r="AS53" s="182">
        <v>2</v>
      </c>
      <c r="AT53" s="187">
        <v>0.85518987341772157</v>
      </c>
      <c r="AU53" s="182" t="s">
        <v>529</v>
      </c>
      <c r="AV53" s="182">
        <v>0</v>
      </c>
      <c r="AW53" s="187">
        <v>0.85518987341772157</v>
      </c>
      <c r="AX53" s="182">
        <v>4</v>
      </c>
      <c r="AY53" s="182">
        <v>0</v>
      </c>
      <c r="AZ53" s="187">
        <v>0.85518987341772157</v>
      </c>
      <c r="BA53" s="182">
        <v>94</v>
      </c>
      <c r="BB53" s="182">
        <v>159</v>
      </c>
      <c r="BC53" s="187">
        <v>0.85518987341772157</v>
      </c>
      <c r="BD53" s="182">
        <v>800</v>
      </c>
      <c r="BE53" s="182">
        <v>308</v>
      </c>
      <c r="BF53" s="187">
        <v>0.85518987341772157</v>
      </c>
      <c r="BG53" s="182" t="s">
        <v>535</v>
      </c>
      <c r="BH53" s="182">
        <v>0</v>
      </c>
      <c r="BI53" s="187">
        <v>0.85518987341772157</v>
      </c>
      <c r="BJ53" s="182">
        <v>33</v>
      </c>
      <c r="BK53" s="182">
        <v>4</v>
      </c>
      <c r="BL53" s="187">
        <v>0.12121212121212122</v>
      </c>
      <c r="BM53" s="182">
        <v>18</v>
      </c>
      <c r="BN53" s="182"/>
      <c r="BO53" s="261">
        <v>0</v>
      </c>
    </row>
    <row r="54" spans="1:67" ht="15.6" x14ac:dyDescent="0.6">
      <c r="A54" s="280">
        <v>15</v>
      </c>
      <c r="B54" s="244" t="s">
        <v>333</v>
      </c>
      <c r="C54" s="281">
        <v>9514</v>
      </c>
      <c r="D54" s="244" t="s">
        <v>423</v>
      </c>
      <c r="E54" s="182">
        <v>1591</v>
      </c>
      <c r="F54" s="182">
        <v>1302</v>
      </c>
      <c r="G54" s="187">
        <v>0.81835323695788809</v>
      </c>
      <c r="H54" s="182">
        <v>130</v>
      </c>
      <c r="I54" s="182">
        <v>77</v>
      </c>
      <c r="J54" s="187">
        <v>0.81835323695788809</v>
      </c>
      <c r="K54" s="182">
        <v>1721</v>
      </c>
      <c r="L54" s="182">
        <v>1379</v>
      </c>
      <c r="M54" s="187">
        <v>0.81835323695788809</v>
      </c>
      <c r="N54" s="182">
        <v>5978</v>
      </c>
      <c r="O54" s="182">
        <v>1093</v>
      </c>
      <c r="P54" s="187">
        <v>0.81835323695788809</v>
      </c>
      <c r="Q54" s="182">
        <v>7699</v>
      </c>
      <c r="R54" s="182">
        <v>2472</v>
      </c>
      <c r="S54" s="187">
        <v>0.81835323695788809</v>
      </c>
      <c r="T54" s="182">
        <v>100</v>
      </c>
      <c r="U54" s="182">
        <v>54</v>
      </c>
      <c r="V54" s="187">
        <v>0.81835323695788809</v>
      </c>
      <c r="W54" s="182">
        <v>43</v>
      </c>
      <c r="X54" s="182">
        <v>19</v>
      </c>
      <c r="Y54" s="187">
        <v>0.81835323695788809</v>
      </c>
      <c r="Z54" s="182">
        <v>267</v>
      </c>
      <c r="AA54" s="182">
        <v>84</v>
      </c>
      <c r="AB54" s="187">
        <v>0.81835323695788809</v>
      </c>
      <c r="AC54" s="182">
        <v>3952</v>
      </c>
      <c r="AD54" s="182">
        <v>322</v>
      </c>
      <c r="AE54" s="187">
        <v>0.81835323695788809</v>
      </c>
      <c r="AF54" s="182" t="s">
        <v>529</v>
      </c>
      <c r="AG54" s="182">
        <v>17</v>
      </c>
      <c r="AH54" s="187">
        <v>0.81835323695788809</v>
      </c>
      <c r="AI54" s="182">
        <v>925</v>
      </c>
      <c r="AJ54" s="182">
        <v>248</v>
      </c>
      <c r="AK54" s="187">
        <v>0.81835323695788809</v>
      </c>
      <c r="AL54" s="182" t="s">
        <v>529</v>
      </c>
      <c r="AM54" s="182">
        <v>1</v>
      </c>
      <c r="AN54" s="187">
        <v>0.81835323695788809</v>
      </c>
      <c r="AO54" s="182">
        <v>50</v>
      </c>
      <c r="AP54" s="182">
        <v>31</v>
      </c>
      <c r="AQ54" s="187">
        <v>0.81835323695788809</v>
      </c>
      <c r="AR54" s="182" t="s">
        <v>535</v>
      </c>
      <c r="AS54" s="182">
        <v>1</v>
      </c>
      <c r="AT54" s="187">
        <v>0.81835323695788809</v>
      </c>
      <c r="AU54" s="182" t="s">
        <v>529</v>
      </c>
      <c r="AV54" s="182">
        <v>0</v>
      </c>
      <c r="AW54" s="187">
        <v>0.81835323695788809</v>
      </c>
      <c r="AX54" s="182">
        <v>3</v>
      </c>
      <c r="AY54" s="182">
        <v>1</v>
      </c>
      <c r="AZ54" s="187">
        <v>0.81835323695788809</v>
      </c>
      <c r="BA54" s="182">
        <v>76</v>
      </c>
      <c r="BB54" s="182">
        <v>89</v>
      </c>
      <c r="BC54" s="187">
        <v>0.81835323695788809</v>
      </c>
      <c r="BD54" s="182">
        <v>562</v>
      </c>
      <c r="BE54" s="182">
        <v>225</v>
      </c>
      <c r="BF54" s="187">
        <v>0.81835323695788809</v>
      </c>
      <c r="BG54" s="182" t="s">
        <v>535</v>
      </c>
      <c r="BH54" s="182">
        <v>0</v>
      </c>
      <c r="BI54" s="187">
        <v>0.81835323695788809</v>
      </c>
      <c r="BJ54" s="182">
        <v>28</v>
      </c>
      <c r="BK54" s="182">
        <v>6</v>
      </c>
      <c r="BL54" s="187">
        <v>0.21428571428571427</v>
      </c>
      <c r="BM54" s="182">
        <v>15</v>
      </c>
      <c r="BN54" s="182"/>
      <c r="BO54" s="261">
        <v>0</v>
      </c>
    </row>
    <row r="55" spans="1:67" ht="15.6" x14ac:dyDescent="0.6">
      <c r="A55" s="280">
        <v>15</v>
      </c>
      <c r="B55" s="244" t="s">
        <v>333</v>
      </c>
      <c r="C55" s="281">
        <v>9551</v>
      </c>
      <c r="D55" s="244" t="s">
        <v>424</v>
      </c>
      <c r="E55" s="182">
        <v>849</v>
      </c>
      <c r="F55" s="182">
        <v>524</v>
      </c>
      <c r="G55" s="187">
        <v>0.61719670200235566</v>
      </c>
      <c r="H55" s="182">
        <v>69</v>
      </c>
      <c r="I55" s="182">
        <v>48</v>
      </c>
      <c r="J55" s="187">
        <v>0.61719670200235566</v>
      </c>
      <c r="K55" s="182">
        <v>918</v>
      </c>
      <c r="L55" s="182">
        <v>572</v>
      </c>
      <c r="M55" s="187">
        <v>0.61719670200235566</v>
      </c>
      <c r="N55" s="182">
        <v>3514</v>
      </c>
      <c r="O55" s="182">
        <v>1712</v>
      </c>
      <c r="P55" s="187">
        <v>0.61719670200235566</v>
      </c>
      <c r="Q55" s="182">
        <v>4432</v>
      </c>
      <c r="R55" s="182">
        <v>2284</v>
      </c>
      <c r="S55" s="187">
        <v>0.61719670200235566</v>
      </c>
      <c r="T55" s="182">
        <v>58</v>
      </c>
      <c r="U55" s="182">
        <v>6</v>
      </c>
      <c r="V55" s="187">
        <v>0.61719670200235566</v>
      </c>
      <c r="W55" s="182" t="s">
        <v>529</v>
      </c>
      <c r="X55" s="182">
        <v>4</v>
      </c>
      <c r="Y55" s="187">
        <v>0.61719670200235566</v>
      </c>
      <c r="Z55" s="182" t="s">
        <v>533</v>
      </c>
      <c r="AA55" s="182">
        <v>0</v>
      </c>
      <c r="AB55" s="187">
        <v>0.61719670200235566</v>
      </c>
      <c r="AC55" s="182">
        <v>2471</v>
      </c>
      <c r="AD55" s="182">
        <v>1250</v>
      </c>
      <c r="AE55" s="187">
        <v>0.61719670200235566</v>
      </c>
      <c r="AF55" s="182" t="s">
        <v>529</v>
      </c>
      <c r="AG55" s="182">
        <v>0</v>
      </c>
      <c r="AH55" s="187">
        <v>0.61719670200235566</v>
      </c>
      <c r="AI55" s="182">
        <v>508</v>
      </c>
      <c r="AJ55" s="182">
        <v>255</v>
      </c>
      <c r="AK55" s="187">
        <v>0.61719670200235566</v>
      </c>
      <c r="AL55" s="182" t="s">
        <v>529</v>
      </c>
      <c r="AM55" s="182">
        <v>0</v>
      </c>
      <c r="AN55" s="187">
        <v>0.61719670200235566</v>
      </c>
      <c r="AO55" s="182">
        <v>36</v>
      </c>
      <c r="AP55" s="182">
        <v>21</v>
      </c>
      <c r="AQ55" s="187">
        <v>0.61719670200235566</v>
      </c>
      <c r="AR55" s="182" t="s">
        <v>535</v>
      </c>
      <c r="AS55" s="182">
        <v>1</v>
      </c>
      <c r="AT55" s="187">
        <v>0.61719670200235566</v>
      </c>
      <c r="AU55" s="182" t="s">
        <v>529</v>
      </c>
      <c r="AV55" s="182">
        <v>0</v>
      </c>
      <c r="AW55" s="187">
        <v>0.61719670200235566</v>
      </c>
      <c r="AX55" s="182">
        <v>1</v>
      </c>
      <c r="AY55" s="182">
        <v>0</v>
      </c>
      <c r="AZ55" s="187">
        <v>0.61719670200235566</v>
      </c>
      <c r="BA55" s="182">
        <v>40</v>
      </c>
      <c r="BB55" s="182">
        <v>97</v>
      </c>
      <c r="BC55" s="187">
        <v>0.61719670200235566</v>
      </c>
      <c r="BD55" s="182">
        <v>400</v>
      </c>
      <c r="BE55" s="182">
        <v>76</v>
      </c>
      <c r="BF55" s="187">
        <v>0.61719670200235566</v>
      </c>
      <c r="BG55" s="182" t="s">
        <v>535</v>
      </c>
      <c r="BH55" s="182">
        <v>0</v>
      </c>
      <c r="BI55" s="187">
        <v>0.61719670200235566</v>
      </c>
      <c r="BJ55" s="182">
        <v>15</v>
      </c>
      <c r="BK55" s="182">
        <v>2</v>
      </c>
      <c r="BL55" s="187">
        <v>0.13333333333333333</v>
      </c>
      <c r="BM55" s="182">
        <v>9</v>
      </c>
      <c r="BN55" s="182"/>
      <c r="BO55" s="261">
        <v>0</v>
      </c>
    </row>
    <row r="56" spans="1:67" ht="15.6" x14ac:dyDescent="0.6">
      <c r="A56" s="280">
        <v>17</v>
      </c>
      <c r="B56" s="244" t="s">
        <v>334</v>
      </c>
      <c r="C56" s="281">
        <v>9112</v>
      </c>
      <c r="D56" s="244" t="s">
        <v>425</v>
      </c>
      <c r="E56" s="182">
        <v>2821</v>
      </c>
      <c r="F56" s="182">
        <v>1317</v>
      </c>
      <c r="G56" s="187">
        <v>0.46685572492024102</v>
      </c>
      <c r="H56" s="182">
        <v>402</v>
      </c>
      <c r="I56" s="182">
        <v>86</v>
      </c>
      <c r="J56" s="187">
        <v>0.46685572492024102</v>
      </c>
      <c r="K56" s="182">
        <v>3223</v>
      </c>
      <c r="L56" s="182">
        <v>1403</v>
      </c>
      <c r="M56" s="187">
        <v>0.46685572492024102</v>
      </c>
      <c r="N56" s="182">
        <v>4922</v>
      </c>
      <c r="O56" s="182">
        <v>1476</v>
      </c>
      <c r="P56" s="187">
        <v>0.46685572492024102</v>
      </c>
      <c r="Q56" s="182">
        <v>8145</v>
      </c>
      <c r="R56" s="182">
        <v>2879</v>
      </c>
      <c r="S56" s="187">
        <v>0.46685572492024102</v>
      </c>
      <c r="T56" s="182">
        <v>104</v>
      </c>
      <c r="U56" s="182">
        <v>42</v>
      </c>
      <c r="V56" s="187">
        <v>0.46685572492024102</v>
      </c>
      <c r="W56" s="182">
        <v>628</v>
      </c>
      <c r="X56" s="182">
        <v>129</v>
      </c>
      <c r="Y56" s="187">
        <v>0.46685572492024102</v>
      </c>
      <c r="Z56" s="182">
        <v>160</v>
      </c>
      <c r="AA56" s="182">
        <v>58</v>
      </c>
      <c r="AB56" s="187">
        <v>0.46685572492024102</v>
      </c>
      <c r="AC56" s="182">
        <v>2188</v>
      </c>
      <c r="AD56" s="182">
        <v>663</v>
      </c>
      <c r="AE56" s="187">
        <v>0.46685572492024102</v>
      </c>
      <c r="AF56" s="182">
        <v>21</v>
      </c>
      <c r="AG56" s="182">
        <v>1</v>
      </c>
      <c r="AH56" s="187">
        <v>0.46685572492024102</v>
      </c>
      <c r="AI56" s="182">
        <v>1327</v>
      </c>
      <c r="AJ56" s="182">
        <v>341</v>
      </c>
      <c r="AK56" s="187">
        <v>0.46685572492024102</v>
      </c>
      <c r="AL56" s="182" t="s">
        <v>529</v>
      </c>
      <c r="AM56" s="182">
        <v>2</v>
      </c>
      <c r="AN56" s="187">
        <v>0.46685572492024102</v>
      </c>
      <c r="AO56" s="182">
        <v>119</v>
      </c>
      <c r="AP56" s="182">
        <v>40</v>
      </c>
      <c r="AQ56" s="187">
        <v>0.46685572492024102</v>
      </c>
      <c r="AR56" s="182" t="s">
        <v>535</v>
      </c>
      <c r="AS56" s="182">
        <v>0</v>
      </c>
      <c r="AT56" s="187">
        <v>0.46685572492024102</v>
      </c>
      <c r="AU56" s="182" t="s">
        <v>529</v>
      </c>
      <c r="AV56" s="182">
        <v>0</v>
      </c>
      <c r="AW56" s="187">
        <v>0.46685572492024102</v>
      </c>
      <c r="AX56" s="182">
        <v>4</v>
      </c>
      <c r="AY56" s="182">
        <v>2</v>
      </c>
      <c r="AZ56" s="187">
        <v>0.46685572492024102</v>
      </c>
      <c r="BA56" s="182">
        <v>242</v>
      </c>
      <c r="BB56" s="182">
        <v>122</v>
      </c>
      <c r="BC56" s="187">
        <v>0.46685572492024102</v>
      </c>
      <c r="BD56" s="182">
        <v>129</v>
      </c>
      <c r="BE56" s="182">
        <v>72</v>
      </c>
      <c r="BF56" s="187">
        <v>0.46685572492024102</v>
      </c>
      <c r="BG56" s="182" t="s">
        <v>535</v>
      </c>
      <c r="BH56" s="182">
        <v>1</v>
      </c>
      <c r="BI56" s="187">
        <v>0.46685572492024102</v>
      </c>
      <c r="BJ56" s="182">
        <v>17</v>
      </c>
      <c r="BK56" s="182">
        <v>3</v>
      </c>
      <c r="BL56" s="187">
        <v>0.17647058823529413</v>
      </c>
      <c r="BM56" s="182">
        <v>8</v>
      </c>
      <c r="BN56" s="182"/>
      <c r="BO56" s="261">
        <v>0</v>
      </c>
    </row>
    <row r="57" spans="1:67" ht="15.6" x14ac:dyDescent="0.6">
      <c r="A57" s="280">
        <v>17</v>
      </c>
      <c r="B57" s="244" t="s">
        <v>334</v>
      </c>
      <c r="C57" s="281">
        <v>9219</v>
      </c>
      <c r="D57" s="244" t="s">
        <v>426</v>
      </c>
      <c r="E57" s="182">
        <v>1952</v>
      </c>
      <c r="F57" s="182">
        <v>989</v>
      </c>
      <c r="G57" s="187">
        <v>0.50665983606557374</v>
      </c>
      <c r="H57" s="182">
        <v>285</v>
      </c>
      <c r="I57" s="182">
        <v>33</v>
      </c>
      <c r="J57" s="187">
        <v>0.50665983606557374</v>
      </c>
      <c r="K57" s="182">
        <v>2237</v>
      </c>
      <c r="L57" s="182">
        <v>1022</v>
      </c>
      <c r="M57" s="187">
        <v>0.50665983606557374</v>
      </c>
      <c r="N57" s="182">
        <v>4143</v>
      </c>
      <c r="O57" s="182">
        <v>2194</v>
      </c>
      <c r="P57" s="187">
        <v>0.50665983606557374</v>
      </c>
      <c r="Q57" s="182">
        <v>6380</v>
      </c>
      <c r="R57" s="182">
        <v>3216</v>
      </c>
      <c r="S57" s="187">
        <v>0.50665983606557374</v>
      </c>
      <c r="T57" s="182">
        <v>104</v>
      </c>
      <c r="U57" s="182">
        <v>59</v>
      </c>
      <c r="V57" s="187">
        <v>0.50665983606557374</v>
      </c>
      <c r="W57" s="182">
        <v>224</v>
      </c>
      <c r="X57" s="182">
        <v>84</v>
      </c>
      <c r="Y57" s="187">
        <v>0.50665983606557374</v>
      </c>
      <c r="Z57" s="182">
        <v>181</v>
      </c>
      <c r="AA57" s="182">
        <v>42</v>
      </c>
      <c r="AB57" s="187">
        <v>0.50665983606557374</v>
      </c>
      <c r="AC57" s="182">
        <v>2619</v>
      </c>
      <c r="AD57" s="182">
        <v>1706</v>
      </c>
      <c r="AE57" s="187">
        <v>0.50665983606557374</v>
      </c>
      <c r="AF57" s="182">
        <v>23</v>
      </c>
      <c r="AG57" s="182">
        <v>16</v>
      </c>
      <c r="AH57" s="187">
        <v>0.50665983606557374</v>
      </c>
      <c r="AI57" s="182">
        <v>400</v>
      </c>
      <c r="AJ57" s="182">
        <v>69</v>
      </c>
      <c r="AK57" s="187">
        <v>0.50665983606557374</v>
      </c>
      <c r="AL57" s="182" t="s">
        <v>529</v>
      </c>
      <c r="AM57" s="182">
        <v>5</v>
      </c>
      <c r="AN57" s="187">
        <v>0.50665983606557374</v>
      </c>
      <c r="AO57" s="182">
        <v>110</v>
      </c>
      <c r="AP57" s="182">
        <v>15</v>
      </c>
      <c r="AQ57" s="187">
        <v>0.50665983606557374</v>
      </c>
      <c r="AR57" s="182" t="s">
        <v>535</v>
      </c>
      <c r="AS57" s="182">
        <v>0</v>
      </c>
      <c r="AT57" s="187">
        <v>0.50665983606557374</v>
      </c>
      <c r="AU57" s="182" t="s">
        <v>529</v>
      </c>
      <c r="AV57" s="182">
        <v>0</v>
      </c>
      <c r="AW57" s="187">
        <v>0.50665983606557374</v>
      </c>
      <c r="AX57" s="182">
        <v>3</v>
      </c>
      <c r="AY57" s="182">
        <v>0</v>
      </c>
      <c r="AZ57" s="187">
        <v>0.50665983606557374</v>
      </c>
      <c r="BA57" s="182">
        <v>290</v>
      </c>
      <c r="BB57" s="182">
        <v>124</v>
      </c>
      <c r="BC57" s="187">
        <v>0.50665983606557374</v>
      </c>
      <c r="BD57" s="182">
        <v>189</v>
      </c>
      <c r="BE57" s="182">
        <v>40</v>
      </c>
      <c r="BF57" s="187">
        <v>0.50665983606557374</v>
      </c>
      <c r="BG57" s="182" t="s">
        <v>535</v>
      </c>
      <c r="BH57" s="182">
        <v>0</v>
      </c>
      <c r="BI57" s="187">
        <v>0.50665983606557374</v>
      </c>
      <c r="BJ57" s="182">
        <v>13</v>
      </c>
      <c r="BK57" s="182">
        <v>3</v>
      </c>
      <c r="BL57" s="187">
        <v>0.23076923076923078</v>
      </c>
      <c r="BM57" s="182">
        <v>8</v>
      </c>
      <c r="BN57" s="182"/>
      <c r="BO57" s="261">
        <v>0</v>
      </c>
    </row>
    <row r="58" spans="1:67" ht="15.6" x14ac:dyDescent="0.6">
      <c r="A58" s="280">
        <v>17</v>
      </c>
      <c r="B58" s="244" t="s">
        <v>334</v>
      </c>
      <c r="C58" s="281">
        <v>9220</v>
      </c>
      <c r="D58" s="244" t="s">
        <v>427</v>
      </c>
      <c r="E58" s="182">
        <v>1988</v>
      </c>
      <c r="F58" s="182">
        <v>1160</v>
      </c>
      <c r="G58" s="187">
        <v>0.58350100603621735</v>
      </c>
      <c r="H58" s="182">
        <v>343</v>
      </c>
      <c r="I58" s="182">
        <v>61</v>
      </c>
      <c r="J58" s="187">
        <v>0.58350100603621735</v>
      </c>
      <c r="K58" s="182">
        <v>2331</v>
      </c>
      <c r="L58" s="182">
        <v>1221</v>
      </c>
      <c r="M58" s="187">
        <v>0.58350100603621735</v>
      </c>
      <c r="N58" s="182">
        <v>5137</v>
      </c>
      <c r="O58" s="182">
        <v>1134</v>
      </c>
      <c r="P58" s="187">
        <v>0.58350100603621735</v>
      </c>
      <c r="Q58" s="182">
        <v>7468</v>
      </c>
      <c r="R58" s="182">
        <v>2355</v>
      </c>
      <c r="S58" s="187">
        <v>0.58350100603621735</v>
      </c>
      <c r="T58" s="182">
        <v>108</v>
      </c>
      <c r="U58" s="182">
        <v>27</v>
      </c>
      <c r="V58" s="187">
        <v>0.58350100603621735</v>
      </c>
      <c r="W58" s="182">
        <v>531</v>
      </c>
      <c r="X58" s="182">
        <v>24</v>
      </c>
      <c r="Y58" s="187">
        <v>0.58350100603621735</v>
      </c>
      <c r="Z58" s="182">
        <v>160</v>
      </c>
      <c r="AA58" s="182">
        <v>42</v>
      </c>
      <c r="AB58" s="187">
        <v>0.58350100603621735</v>
      </c>
      <c r="AC58" s="182">
        <v>2446</v>
      </c>
      <c r="AD58" s="182">
        <v>773</v>
      </c>
      <c r="AE58" s="187">
        <v>0.58350100603621735</v>
      </c>
      <c r="AF58" s="182">
        <v>21</v>
      </c>
      <c r="AG58" s="182">
        <v>2</v>
      </c>
      <c r="AH58" s="187">
        <v>0.58350100603621735</v>
      </c>
      <c r="AI58" s="182">
        <v>1288</v>
      </c>
      <c r="AJ58" s="182">
        <v>113</v>
      </c>
      <c r="AK58" s="187">
        <v>0.58350100603621735</v>
      </c>
      <c r="AL58" s="182" t="s">
        <v>529</v>
      </c>
      <c r="AM58" s="182">
        <v>6</v>
      </c>
      <c r="AN58" s="187">
        <v>0.58350100603621735</v>
      </c>
      <c r="AO58" s="182">
        <v>109</v>
      </c>
      <c r="AP58" s="182">
        <v>32</v>
      </c>
      <c r="AQ58" s="187">
        <v>0.58350100603621735</v>
      </c>
      <c r="AR58" s="182" t="s">
        <v>535</v>
      </c>
      <c r="AS58" s="182">
        <v>1</v>
      </c>
      <c r="AT58" s="187">
        <v>0.58350100603621735</v>
      </c>
      <c r="AU58" s="182" t="s">
        <v>529</v>
      </c>
      <c r="AV58" s="182">
        <v>0</v>
      </c>
      <c r="AW58" s="187">
        <v>0.58350100603621735</v>
      </c>
      <c r="AX58" s="182">
        <v>3</v>
      </c>
      <c r="AY58" s="182">
        <v>0</v>
      </c>
      <c r="AZ58" s="187">
        <v>0.58350100603621735</v>
      </c>
      <c r="BA58" s="182">
        <v>151</v>
      </c>
      <c r="BB58" s="182">
        <v>13</v>
      </c>
      <c r="BC58" s="187">
        <v>0.58350100603621735</v>
      </c>
      <c r="BD58" s="182">
        <v>320</v>
      </c>
      <c r="BE58" s="182">
        <v>100</v>
      </c>
      <c r="BF58" s="187">
        <v>0.58350100603621735</v>
      </c>
      <c r="BG58" s="182" t="s">
        <v>535</v>
      </c>
      <c r="BH58" s="182">
        <v>0</v>
      </c>
      <c r="BI58" s="187">
        <v>0.58350100603621735</v>
      </c>
      <c r="BJ58" s="182">
        <v>13</v>
      </c>
      <c r="BK58" s="182">
        <v>0</v>
      </c>
      <c r="BL58" s="187">
        <v>0</v>
      </c>
      <c r="BM58" s="182">
        <v>8</v>
      </c>
      <c r="BN58" s="182"/>
      <c r="BO58" s="261">
        <v>0</v>
      </c>
    </row>
    <row r="59" spans="1:67" ht="15.6" x14ac:dyDescent="0.6">
      <c r="A59" s="280">
        <v>17</v>
      </c>
      <c r="B59" s="244" t="s">
        <v>334</v>
      </c>
      <c r="C59" s="281">
        <v>9306</v>
      </c>
      <c r="D59" s="244" t="s">
        <v>401</v>
      </c>
      <c r="E59" s="182">
        <v>1882</v>
      </c>
      <c r="F59" s="182">
        <v>1075</v>
      </c>
      <c r="G59" s="187">
        <v>0.57120085015940492</v>
      </c>
      <c r="H59" s="182">
        <v>336</v>
      </c>
      <c r="I59" s="182">
        <v>78</v>
      </c>
      <c r="J59" s="187">
        <v>0.57120085015940492</v>
      </c>
      <c r="K59" s="182">
        <v>2218</v>
      </c>
      <c r="L59" s="182">
        <v>1153</v>
      </c>
      <c r="M59" s="187">
        <v>0.57120085015940492</v>
      </c>
      <c r="N59" s="182">
        <v>5378</v>
      </c>
      <c r="O59" s="182">
        <v>2949</v>
      </c>
      <c r="P59" s="187">
        <v>0.57120085015940492</v>
      </c>
      <c r="Q59" s="182">
        <v>7596</v>
      </c>
      <c r="R59" s="182">
        <v>4102</v>
      </c>
      <c r="S59" s="187">
        <v>0.57120085015940492</v>
      </c>
      <c r="T59" s="182">
        <v>126</v>
      </c>
      <c r="U59" s="182">
        <v>65</v>
      </c>
      <c r="V59" s="187">
        <v>0.57120085015940492</v>
      </c>
      <c r="W59" s="182">
        <v>531</v>
      </c>
      <c r="X59" s="182">
        <v>92</v>
      </c>
      <c r="Y59" s="187">
        <v>0.57120085015940492</v>
      </c>
      <c r="Z59" s="182">
        <v>270</v>
      </c>
      <c r="AA59" s="182">
        <v>79</v>
      </c>
      <c r="AB59" s="187">
        <v>0.57120085015940492</v>
      </c>
      <c r="AC59" s="182">
        <v>2258</v>
      </c>
      <c r="AD59" s="182">
        <v>1605</v>
      </c>
      <c r="AE59" s="187">
        <v>0.57120085015940492</v>
      </c>
      <c r="AF59" s="182">
        <v>22</v>
      </c>
      <c r="AG59" s="182">
        <v>7</v>
      </c>
      <c r="AH59" s="187">
        <v>0.57120085015940492</v>
      </c>
      <c r="AI59" s="182">
        <v>1452</v>
      </c>
      <c r="AJ59" s="182">
        <v>772</v>
      </c>
      <c r="AK59" s="187">
        <v>0.57120085015940492</v>
      </c>
      <c r="AL59" s="182" t="s">
        <v>529</v>
      </c>
      <c r="AM59" s="182">
        <v>2</v>
      </c>
      <c r="AN59" s="187">
        <v>0.57120085015940492</v>
      </c>
      <c r="AO59" s="182">
        <v>141</v>
      </c>
      <c r="AP59" s="182">
        <v>20</v>
      </c>
      <c r="AQ59" s="187">
        <v>0.57120085015940492</v>
      </c>
      <c r="AR59" s="182" t="s">
        <v>535</v>
      </c>
      <c r="AS59" s="182">
        <v>1</v>
      </c>
      <c r="AT59" s="187">
        <v>0.57120085015940492</v>
      </c>
      <c r="AU59" s="182" t="s">
        <v>529</v>
      </c>
      <c r="AV59" s="182">
        <v>0</v>
      </c>
      <c r="AW59" s="187">
        <v>0.57120085015940492</v>
      </c>
      <c r="AX59" s="182">
        <v>3</v>
      </c>
      <c r="AY59" s="182">
        <v>0</v>
      </c>
      <c r="AZ59" s="187">
        <v>0.57120085015940492</v>
      </c>
      <c r="BA59" s="182">
        <v>235</v>
      </c>
      <c r="BB59" s="182">
        <v>232</v>
      </c>
      <c r="BC59" s="187">
        <v>0.57120085015940492</v>
      </c>
      <c r="BD59" s="182">
        <v>340</v>
      </c>
      <c r="BE59" s="182">
        <v>72</v>
      </c>
      <c r="BF59" s="187">
        <v>0.57120085015940492</v>
      </c>
      <c r="BG59" s="182" t="s">
        <v>535</v>
      </c>
      <c r="BH59" s="182">
        <v>0</v>
      </c>
      <c r="BI59" s="187">
        <v>0.57120085015940492</v>
      </c>
      <c r="BJ59" s="182">
        <v>15</v>
      </c>
      <c r="BK59" s="182">
        <v>0</v>
      </c>
      <c r="BL59" s="187">
        <v>0</v>
      </c>
      <c r="BM59" s="182">
        <v>7</v>
      </c>
      <c r="BN59" s="182"/>
      <c r="BO59" s="261">
        <v>0</v>
      </c>
    </row>
    <row r="60" spans="1:67" ht="15.6" x14ac:dyDescent="0.6">
      <c r="A60" s="280">
        <v>17</v>
      </c>
      <c r="B60" s="244" t="s">
        <v>334</v>
      </c>
      <c r="C60" s="281">
        <v>9515</v>
      </c>
      <c r="D60" s="244" t="s">
        <v>428</v>
      </c>
      <c r="E60" s="182">
        <v>5630</v>
      </c>
      <c r="F60" s="182">
        <v>2268</v>
      </c>
      <c r="G60" s="187">
        <v>0.402841918294849</v>
      </c>
      <c r="H60" s="182">
        <v>494</v>
      </c>
      <c r="I60" s="182">
        <v>88</v>
      </c>
      <c r="J60" s="187">
        <v>0.402841918294849</v>
      </c>
      <c r="K60" s="182">
        <v>6124</v>
      </c>
      <c r="L60" s="182">
        <v>2356</v>
      </c>
      <c r="M60" s="187">
        <v>0.402841918294849</v>
      </c>
      <c r="N60" s="182">
        <v>4852</v>
      </c>
      <c r="O60" s="182">
        <v>1437</v>
      </c>
      <c r="P60" s="187">
        <v>0.402841918294849</v>
      </c>
      <c r="Q60" s="182">
        <v>10976</v>
      </c>
      <c r="R60" s="182">
        <v>3793</v>
      </c>
      <c r="S60" s="187">
        <v>0.402841918294849</v>
      </c>
      <c r="T60" s="182">
        <v>126</v>
      </c>
      <c r="U60" s="182">
        <v>32</v>
      </c>
      <c r="V60" s="187">
        <v>0.402841918294849</v>
      </c>
      <c r="W60" s="182">
        <v>68</v>
      </c>
      <c r="X60" s="182">
        <v>11</v>
      </c>
      <c r="Y60" s="187">
        <v>0.402841918294849</v>
      </c>
      <c r="Z60" s="182">
        <v>329</v>
      </c>
      <c r="AA60" s="182">
        <v>121</v>
      </c>
      <c r="AB60" s="187">
        <v>0.402841918294849</v>
      </c>
      <c r="AC60" s="182">
        <v>2374</v>
      </c>
      <c r="AD60" s="182">
        <v>782</v>
      </c>
      <c r="AE60" s="187">
        <v>0.402841918294849</v>
      </c>
      <c r="AF60" s="182">
        <v>13</v>
      </c>
      <c r="AG60" s="182">
        <v>0</v>
      </c>
      <c r="AH60" s="187">
        <v>0.402841918294849</v>
      </c>
      <c r="AI60" s="182">
        <v>1281</v>
      </c>
      <c r="AJ60" s="182">
        <v>369</v>
      </c>
      <c r="AK60" s="187">
        <v>0.402841918294849</v>
      </c>
      <c r="AL60" s="182" t="s">
        <v>529</v>
      </c>
      <c r="AM60" s="182">
        <v>2</v>
      </c>
      <c r="AN60" s="187">
        <v>0.402841918294849</v>
      </c>
      <c r="AO60" s="182">
        <v>121</v>
      </c>
      <c r="AP60" s="182">
        <v>7</v>
      </c>
      <c r="AQ60" s="187">
        <v>0.402841918294849</v>
      </c>
      <c r="AR60" s="182" t="s">
        <v>535</v>
      </c>
      <c r="AS60" s="182">
        <v>0</v>
      </c>
      <c r="AT60" s="187">
        <v>0.402841918294849</v>
      </c>
      <c r="AU60" s="182" t="s">
        <v>529</v>
      </c>
      <c r="AV60" s="182">
        <v>1</v>
      </c>
      <c r="AW60" s="187">
        <v>0.402841918294849</v>
      </c>
      <c r="AX60" s="182">
        <v>5</v>
      </c>
      <c r="AY60" s="182">
        <v>1</v>
      </c>
      <c r="AZ60" s="187">
        <v>0.402841918294849</v>
      </c>
      <c r="BA60" s="182">
        <v>151</v>
      </c>
      <c r="BB60" s="182">
        <v>9</v>
      </c>
      <c r="BC60" s="187">
        <v>0.402841918294849</v>
      </c>
      <c r="BD60" s="182">
        <v>384</v>
      </c>
      <c r="BE60" s="182">
        <v>89</v>
      </c>
      <c r="BF60" s="187">
        <v>0.402841918294849</v>
      </c>
      <c r="BG60" s="182" t="s">
        <v>535</v>
      </c>
      <c r="BH60" s="182">
        <v>0</v>
      </c>
      <c r="BI60" s="187">
        <v>0.402841918294849</v>
      </c>
      <c r="BJ60" s="182">
        <v>13</v>
      </c>
      <c r="BK60" s="182">
        <v>5</v>
      </c>
      <c r="BL60" s="187">
        <v>0.38461538461538464</v>
      </c>
      <c r="BM60" s="182">
        <v>8</v>
      </c>
      <c r="BN60" s="182"/>
      <c r="BO60" s="261">
        <v>0</v>
      </c>
    </row>
    <row r="61" spans="1:67" ht="15.6" x14ac:dyDescent="0.6">
      <c r="A61" s="280">
        <v>18</v>
      </c>
      <c r="B61" s="244" t="s">
        <v>336</v>
      </c>
      <c r="C61" s="281">
        <v>9516</v>
      </c>
      <c r="D61" s="244" t="s">
        <v>429</v>
      </c>
      <c r="E61" s="182">
        <v>16201</v>
      </c>
      <c r="F61" s="182">
        <v>7136</v>
      </c>
      <c r="G61" s="187">
        <v>0.44046663786186036</v>
      </c>
      <c r="H61" s="182">
        <v>606</v>
      </c>
      <c r="I61" s="182">
        <v>173</v>
      </c>
      <c r="J61" s="187">
        <v>0.44046663786186036</v>
      </c>
      <c r="K61" s="182">
        <v>16807</v>
      </c>
      <c r="L61" s="182">
        <v>7309</v>
      </c>
      <c r="M61" s="187">
        <v>0.44046663786186036</v>
      </c>
      <c r="N61" s="182">
        <v>1882</v>
      </c>
      <c r="O61" s="182">
        <v>1526</v>
      </c>
      <c r="P61" s="187">
        <v>0.44046663786186036</v>
      </c>
      <c r="Q61" s="182">
        <v>18689</v>
      </c>
      <c r="R61" s="182">
        <v>8835</v>
      </c>
      <c r="S61" s="187">
        <v>0.44046663786186036</v>
      </c>
      <c r="T61" s="182">
        <v>101</v>
      </c>
      <c r="U61" s="182">
        <v>20</v>
      </c>
      <c r="V61" s="187">
        <v>0.44046663786186036</v>
      </c>
      <c r="W61" s="182">
        <v>100</v>
      </c>
      <c r="X61" s="182">
        <v>41</v>
      </c>
      <c r="Y61" s="187">
        <v>0.44046663786186036</v>
      </c>
      <c r="Z61" s="182">
        <v>204</v>
      </c>
      <c r="AA61" s="182">
        <v>148</v>
      </c>
      <c r="AB61" s="187">
        <v>0.44046663786186036</v>
      </c>
      <c r="AC61" s="182">
        <v>650</v>
      </c>
      <c r="AD61" s="182">
        <v>977</v>
      </c>
      <c r="AE61" s="187">
        <v>0.44046663786186036</v>
      </c>
      <c r="AF61" s="182">
        <v>20</v>
      </c>
      <c r="AG61" s="182">
        <v>0</v>
      </c>
      <c r="AH61" s="187">
        <v>0.44046663786186036</v>
      </c>
      <c r="AI61" s="182">
        <v>400</v>
      </c>
      <c r="AJ61" s="182">
        <v>140</v>
      </c>
      <c r="AK61" s="187">
        <v>0.44046663786186036</v>
      </c>
      <c r="AL61" s="182" t="s">
        <v>529</v>
      </c>
      <c r="AM61" s="182">
        <v>4</v>
      </c>
      <c r="AN61" s="187">
        <v>0.44046663786186036</v>
      </c>
      <c r="AO61" s="182">
        <v>50</v>
      </c>
      <c r="AP61" s="182">
        <v>21</v>
      </c>
      <c r="AQ61" s="187">
        <v>0.44046663786186036</v>
      </c>
      <c r="AR61" s="182" t="s">
        <v>535</v>
      </c>
      <c r="AS61" s="182">
        <v>2</v>
      </c>
      <c r="AT61" s="187">
        <v>0.44046663786186036</v>
      </c>
      <c r="AU61" s="182" t="s">
        <v>529</v>
      </c>
      <c r="AV61" s="182">
        <v>0</v>
      </c>
      <c r="AW61" s="187">
        <v>0.44046663786186036</v>
      </c>
      <c r="AX61" s="182">
        <v>87</v>
      </c>
      <c r="AY61" s="182">
        <v>58</v>
      </c>
      <c r="AZ61" s="187">
        <v>0.44046663786186036</v>
      </c>
      <c r="BA61" s="182">
        <v>80</v>
      </c>
      <c r="BB61" s="182">
        <v>19</v>
      </c>
      <c r="BC61" s="187">
        <v>0.44046663786186036</v>
      </c>
      <c r="BD61" s="182">
        <v>190</v>
      </c>
      <c r="BE61" s="182">
        <v>92</v>
      </c>
      <c r="BF61" s="187">
        <v>0.44046663786186036</v>
      </c>
      <c r="BG61" s="182" t="s">
        <v>535</v>
      </c>
      <c r="BH61" s="182">
        <v>0</v>
      </c>
      <c r="BI61" s="187">
        <v>0.44046663786186036</v>
      </c>
      <c r="BJ61" s="182">
        <v>62</v>
      </c>
      <c r="BK61" s="182">
        <v>7</v>
      </c>
      <c r="BL61" s="187">
        <v>0.11290322580645161</v>
      </c>
      <c r="BM61" s="182">
        <v>34</v>
      </c>
      <c r="BN61" s="182"/>
      <c r="BO61" s="261">
        <v>0</v>
      </c>
    </row>
    <row r="62" spans="1:67" ht="15.6" x14ac:dyDescent="0.6">
      <c r="A62" s="280">
        <v>19</v>
      </c>
      <c r="B62" s="244" t="s">
        <v>337</v>
      </c>
      <c r="C62" s="281">
        <v>9113</v>
      </c>
      <c r="D62" s="244" t="s">
        <v>430</v>
      </c>
      <c r="E62" s="182">
        <v>8001</v>
      </c>
      <c r="F62" s="182">
        <v>4128</v>
      </c>
      <c r="G62" s="187">
        <v>0.51593550806149235</v>
      </c>
      <c r="H62" s="182">
        <v>963</v>
      </c>
      <c r="I62" s="182">
        <v>310</v>
      </c>
      <c r="J62" s="187">
        <v>0.51593550806149235</v>
      </c>
      <c r="K62" s="182">
        <v>8964</v>
      </c>
      <c r="L62" s="182">
        <v>4438</v>
      </c>
      <c r="M62" s="187">
        <v>0.51593550806149235</v>
      </c>
      <c r="N62" s="182">
        <v>17926</v>
      </c>
      <c r="O62" s="182">
        <v>3823</v>
      </c>
      <c r="P62" s="187">
        <v>0.51593550806149235</v>
      </c>
      <c r="Q62" s="182">
        <v>26890</v>
      </c>
      <c r="R62" s="182">
        <v>8261</v>
      </c>
      <c r="S62" s="187">
        <v>0.51593550806149235</v>
      </c>
      <c r="T62" s="182">
        <v>83</v>
      </c>
      <c r="U62" s="182">
        <v>33</v>
      </c>
      <c r="V62" s="187">
        <v>0.51593550806149235</v>
      </c>
      <c r="W62" s="182">
        <v>5003</v>
      </c>
      <c r="X62" s="182">
        <v>1149</v>
      </c>
      <c r="Y62" s="187">
        <v>0.51593550806149235</v>
      </c>
      <c r="Z62" s="182">
        <v>130</v>
      </c>
      <c r="AA62" s="182">
        <v>16</v>
      </c>
      <c r="AB62" s="187">
        <v>0.51593550806149235</v>
      </c>
      <c r="AC62" s="182">
        <v>6841</v>
      </c>
      <c r="AD62" s="182">
        <v>1345</v>
      </c>
      <c r="AE62" s="187">
        <v>0.51593550806149235</v>
      </c>
      <c r="AF62" s="182">
        <v>28</v>
      </c>
      <c r="AG62" s="182">
        <v>1</v>
      </c>
      <c r="AH62" s="187">
        <v>0.51593550806149235</v>
      </c>
      <c r="AI62" s="182">
        <v>2150</v>
      </c>
      <c r="AJ62" s="182">
        <v>669</v>
      </c>
      <c r="AK62" s="187">
        <v>0.51593550806149235</v>
      </c>
      <c r="AL62" s="182">
        <v>1272</v>
      </c>
      <c r="AM62" s="182">
        <v>97</v>
      </c>
      <c r="AN62" s="187">
        <v>0.51593550806149235</v>
      </c>
      <c r="AO62" s="182">
        <v>1115</v>
      </c>
      <c r="AP62" s="182">
        <v>243</v>
      </c>
      <c r="AQ62" s="187">
        <v>0.51593550806149235</v>
      </c>
      <c r="AR62" s="182" t="s">
        <v>535</v>
      </c>
      <c r="AS62" s="182">
        <v>2</v>
      </c>
      <c r="AT62" s="187">
        <v>0.51593550806149235</v>
      </c>
      <c r="AU62" s="182" t="s">
        <v>529</v>
      </c>
      <c r="AV62" s="182">
        <v>2</v>
      </c>
      <c r="AW62" s="187">
        <v>0.51593550806149235</v>
      </c>
      <c r="AX62" s="182">
        <v>119</v>
      </c>
      <c r="AY62" s="182">
        <v>5</v>
      </c>
      <c r="AZ62" s="187">
        <v>0.51593550806149235</v>
      </c>
      <c r="BA62" s="182">
        <v>370</v>
      </c>
      <c r="BB62" s="182">
        <v>49</v>
      </c>
      <c r="BC62" s="187">
        <v>0.51593550806149235</v>
      </c>
      <c r="BD62" s="182">
        <v>815</v>
      </c>
      <c r="BE62" s="182">
        <v>209</v>
      </c>
      <c r="BF62" s="187">
        <v>0.51593550806149235</v>
      </c>
      <c r="BG62" s="182" t="s">
        <v>535</v>
      </c>
      <c r="BH62" s="182">
        <v>0</v>
      </c>
      <c r="BI62" s="187">
        <v>0.51593550806149235</v>
      </c>
      <c r="BJ62" s="182">
        <v>33</v>
      </c>
      <c r="BK62" s="182">
        <v>5</v>
      </c>
      <c r="BL62" s="187">
        <v>0.15151515151515152</v>
      </c>
      <c r="BM62" s="182">
        <v>17</v>
      </c>
      <c r="BN62" s="182"/>
      <c r="BO62" s="261">
        <v>0</v>
      </c>
    </row>
    <row r="63" spans="1:67" ht="15.6" x14ac:dyDescent="0.6">
      <c r="A63" s="280">
        <v>19</v>
      </c>
      <c r="B63" s="244" t="s">
        <v>337</v>
      </c>
      <c r="C63" s="281">
        <v>9221</v>
      </c>
      <c r="D63" s="244" t="s">
        <v>431</v>
      </c>
      <c r="E63" s="182">
        <v>6002</v>
      </c>
      <c r="F63" s="182">
        <v>5542</v>
      </c>
      <c r="G63" s="187">
        <v>0.9233588803732089</v>
      </c>
      <c r="H63" s="182">
        <v>841</v>
      </c>
      <c r="I63" s="182">
        <v>341</v>
      </c>
      <c r="J63" s="187">
        <v>0.9233588803732089</v>
      </c>
      <c r="K63" s="182">
        <v>6843</v>
      </c>
      <c r="L63" s="182">
        <v>5883</v>
      </c>
      <c r="M63" s="187">
        <v>0.9233588803732089</v>
      </c>
      <c r="N63" s="182">
        <v>15755</v>
      </c>
      <c r="O63" s="182">
        <v>6493</v>
      </c>
      <c r="P63" s="187">
        <v>0.9233588803732089</v>
      </c>
      <c r="Q63" s="182">
        <v>22598</v>
      </c>
      <c r="R63" s="182">
        <v>12376</v>
      </c>
      <c r="S63" s="187">
        <v>0.9233588803732089</v>
      </c>
      <c r="T63" s="182">
        <v>215</v>
      </c>
      <c r="U63" s="182">
        <v>56</v>
      </c>
      <c r="V63" s="187">
        <v>0.9233588803732089</v>
      </c>
      <c r="W63" s="182">
        <v>1841</v>
      </c>
      <c r="X63" s="182">
        <v>443</v>
      </c>
      <c r="Y63" s="187">
        <v>0.9233588803732089</v>
      </c>
      <c r="Z63" s="182">
        <v>270</v>
      </c>
      <c r="AA63" s="182">
        <v>117</v>
      </c>
      <c r="AB63" s="187">
        <v>0.9233588803732089</v>
      </c>
      <c r="AC63" s="182">
        <v>7484</v>
      </c>
      <c r="AD63" s="182">
        <v>3910</v>
      </c>
      <c r="AE63" s="187">
        <v>0.9233588803732089</v>
      </c>
      <c r="AF63" s="182">
        <v>19</v>
      </c>
      <c r="AG63" s="182">
        <v>4</v>
      </c>
      <c r="AH63" s="187">
        <v>0.9233588803732089</v>
      </c>
      <c r="AI63" s="182">
        <v>2900</v>
      </c>
      <c r="AJ63" s="182">
        <v>891</v>
      </c>
      <c r="AK63" s="187">
        <v>0.9233588803732089</v>
      </c>
      <c r="AL63" s="182">
        <v>850</v>
      </c>
      <c r="AM63" s="182">
        <v>294</v>
      </c>
      <c r="AN63" s="187">
        <v>0.9233588803732089</v>
      </c>
      <c r="AO63" s="182">
        <v>997</v>
      </c>
      <c r="AP63" s="182">
        <v>298</v>
      </c>
      <c r="AQ63" s="187">
        <v>0.9233588803732089</v>
      </c>
      <c r="AR63" s="182" t="s">
        <v>535</v>
      </c>
      <c r="AS63" s="182">
        <v>1</v>
      </c>
      <c r="AT63" s="187">
        <v>0.9233588803732089</v>
      </c>
      <c r="AU63" s="182" t="s">
        <v>529</v>
      </c>
      <c r="AV63" s="182">
        <v>1</v>
      </c>
      <c r="AW63" s="187">
        <v>0.9233588803732089</v>
      </c>
      <c r="AX63" s="182">
        <v>67</v>
      </c>
      <c r="AY63" s="182">
        <v>27</v>
      </c>
      <c r="AZ63" s="187">
        <v>0.9233588803732089</v>
      </c>
      <c r="BA63" s="182">
        <v>300</v>
      </c>
      <c r="BB63" s="182">
        <v>94</v>
      </c>
      <c r="BC63" s="187">
        <v>0.9233588803732089</v>
      </c>
      <c r="BD63" s="182">
        <v>812</v>
      </c>
      <c r="BE63" s="182">
        <v>319</v>
      </c>
      <c r="BF63" s="187">
        <v>0.9233588803732089</v>
      </c>
      <c r="BG63" s="182" t="s">
        <v>535</v>
      </c>
      <c r="BH63" s="182">
        <v>0</v>
      </c>
      <c r="BI63" s="187">
        <v>0.9233588803732089</v>
      </c>
      <c r="BJ63" s="182">
        <v>36</v>
      </c>
      <c r="BK63" s="182">
        <v>5</v>
      </c>
      <c r="BL63" s="187">
        <v>0.1388888888888889</v>
      </c>
      <c r="BM63" s="182">
        <v>20</v>
      </c>
      <c r="BN63" s="182"/>
      <c r="BO63" s="261">
        <v>0</v>
      </c>
    </row>
    <row r="64" spans="1:67" ht="15.6" x14ac:dyDescent="0.6">
      <c r="A64" s="280">
        <v>19</v>
      </c>
      <c r="B64" s="244" t="s">
        <v>337</v>
      </c>
      <c r="C64" s="281">
        <v>9307</v>
      </c>
      <c r="D64" s="244" t="s">
        <v>401</v>
      </c>
      <c r="E64" s="182">
        <v>6019</v>
      </c>
      <c r="F64" s="182">
        <v>5563</v>
      </c>
      <c r="G64" s="187">
        <v>0.92423990696128921</v>
      </c>
      <c r="H64" s="182">
        <v>802</v>
      </c>
      <c r="I64" s="182">
        <v>438</v>
      </c>
      <c r="J64" s="187">
        <v>0.92423990696128921</v>
      </c>
      <c r="K64" s="182">
        <v>6821</v>
      </c>
      <c r="L64" s="182">
        <v>6001</v>
      </c>
      <c r="M64" s="187">
        <v>0.92423990696128921</v>
      </c>
      <c r="N64" s="182">
        <v>15919</v>
      </c>
      <c r="O64" s="182">
        <v>7382</v>
      </c>
      <c r="P64" s="187">
        <v>0.92423990696128921</v>
      </c>
      <c r="Q64" s="182">
        <v>22740</v>
      </c>
      <c r="R64" s="182">
        <v>13383</v>
      </c>
      <c r="S64" s="187">
        <v>0.92423990696128921</v>
      </c>
      <c r="T64" s="182">
        <v>344</v>
      </c>
      <c r="U64" s="182">
        <v>91</v>
      </c>
      <c r="V64" s="187">
        <v>0.92423990696128921</v>
      </c>
      <c r="W64" s="182">
        <v>2549</v>
      </c>
      <c r="X64" s="182">
        <v>801</v>
      </c>
      <c r="Y64" s="187">
        <v>0.92423990696128921</v>
      </c>
      <c r="Z64" s="182">
        <v>200</v>
      </c>
      <c r="AA64" s="182">
        <v>65</v>
      </c>
      <c r="AB64" s="187">
        <v>0.92423990696128921</v>
      </c>
      <c r="AC64" s="182">
        <v>7116</v>
      </c>
      <c r="AD64" s="182">
        <v>4451</v>
      </c>
      <c r="AE64" s="187">
        <v>0.92423990696128921</v>
      </c>
      <c r="AF64" s="182">
        <v>23</v>
      </c>
      <c r="AG64" s="182">
        <v>2</v>
      </c>
      <c r="AH64" s="187">
        <v>0.92423990696128921</v>
      </c>
      <c r="AI64" s="182">
        <v>3203</v>
      </c>
      <c r="AJ64" s="182">
        <v>1096</v>
      </c>
      <c r="AK64" s="187">
        <v>0.92423990696128921</v>
      </c>
      <c r="AL64" s="182">
        <v>440</v>
      </c>
      <c r="AM64" s="182">
        <v>105</v>
      </c>
      <c r="AN64" s="187">
        <v>0.92423990696128921</v>
      </c>
      <c r="AO64" s="182">
        <v>880</v>
      </c>
      <c r="AP64" s="182">
        <v>309</v>
      </c>
      <c r="AQ64" s="187">
        <v>0.92423990696128921</v>
      </c>
      <c r="AR64" s="182" t="s">
        <v>535</v>
      </c>
      <c r="AS64" s="182">
        <v>3</v>
      </c>
      <c r="AT64" s="187">
        <v>0.92423990696128921</v>
      </c>
      <c r="AU64" s="182" t="s">
        <v>529</v>
      </c>
      <c r="AV64" s="182">
        <v>0</v>
      </c>
      <c r="AW64" s="187">
        <v>0.92423990696128921</v>
      </c>
      <c r="AX64" s="182">
        <v>16</v>
      </c>
      <c r="AY64" s="182">
        <v>12</v>
      </c>
      <c r="AZ64" s="187">
        <v>0.92423990696128921</v>
      </c>
      <c r="BA64" s="182">
        <v>335</v>
      </c>
      <c r="BB64" s="182">
        <v>126</v>
      </c>
      <c r="BC64" s="187">
        <v>0.92423990696128921</v>
      </c>
      <c r="BD64" s="182">
        <v>813</v>
      </c>
      <c r="BE64" s="182">
        <v>287</v>
      </c>
      <c r="BF64" s="187">
        <v>0.92423990696128921</v>
      </c>
      <c r="BG64" s="182" t="s">
        <v>535</v>
      </c>
      <c r="BH64" s="182">
        <v>0</v>
      </c>
      <c r="BI64" s="187">
        <v>0.92423990696128921</v>
      </c>
      <c r="BJ64" s="182">
        <v>37</v>
      </c>
      <c r="BK64" s="182">
        <v>5</v>
      </c>
      <c r="BL64" s="187">
        <v>0.13513513513513514</v>
      </c>
      <c r="BM64" s="182">
        <v>21</v>
      </c>
      <c r="BN64" s="182"/>
      <c r="BO64" s="261">
        <v>0</v>
      </c>
    </row>
    <row r="65" spans="1:67" ht="15.6" x14ac:dyDescent="0.6">
      <c r="A65" s="280">
        <v>20</v>
      </c>
      <c r="B65" s="244" t="s">
        <v>338</v>
      </c>
      <c r="C65" s="281">
        <v>9114</v>
      </c>
      <c r="D65" s="244" t="s">
        <v>432</v>
      </c>
      <c r="E65" s="182">
        <v>14225</v>
      </c>
      <c r="F65" s="182">
        <v>4647</v>
      </c>
      <c r="G65" s="187">
        <v>0.32667838312829528</v>
      </c>
      <c r="H65" s="182">
        <v>530</v>
      </c>
      <c r="I65" s="182">
        <v>86</v>
      </c>
      <c r="J65" s="187">
        <v>0.32667838312829528</v>
      </c>
      <c r="K65" s="182">
        <v>14755</v>
      </c>
      <c r="L65" s="182">
        <v>4733</v>
      </c>
      <c r="M65" s="187">
        <v>0.32667838312829528</v>
      </c>
      <c r="N65" s="182">
        <v>19067</v>
      </c>
      <c r="O65" s="182">
        <v>3222</v>
      </c>
      <c r="P65" s="187">
        <v>0.32667838312829528</v>
      </c>
      <c r="Q65" s="182">
        <v>33822</v>
      </c>
      <c r="R65" s="182">
        <v>7955</v>
      </c>
      <c r="S65" s="187">
        <v>0.32667838312829528</v>
      </c>
      <c r="T65" s="182">
        <v>181</v>
      </c>
      <c r="U65" s="182">
        <v>29</v>
      </c>
      <c r="V65" s="187">
        <v>0.32667838312829528</v>
      </c>
      <c r="W65" s="182">
        <v>1072</v>
      </c>
      <c r="X65" s="182">
        <v>151</v>
      </c>
      <c r="Y65" s="187">
        <v>0.32667838312829528</v>
      </c>
      <c r="Z65" s="182">
        <v>310</v>
      </c>
      <c r="AA65" s="182">
        <v>19</v>
      </c>
      <c r="AB65" s="187">
        <v>0.32667838312829528</v>
      </c>
      <c r="AC65" s="182">
        <v>12713</v>
      </c>
      <c r="AD65" s="182">
        <v>2712</v>
      </c>
      <c r="AE65" s="187">
        <v>0.32667838312829528</v>
      </c>
      <c r="AF65" s="182" t="s">
        <v>529</v>
      </c>
      <c r="AG65" s="182">
        <v>6</v>
      </c>
      <c r="AH65" s="187">
        <v>0.32667838312829528</v>
      </c>
      <c r="AI65" s="182">
        <v>2836</v>
      </c>
      <c r="AJ65" s="182">
        <v>128</v>
      </c>
      <c r="AK65" s="187">
        <v>0.32667838312829528</v>
      </c>
      <c r="AL65" s="182">
        <v>94</v>
      </c>
      <c r="AM65" s="182">
        <v>18</v>
      </c>
      <c r="AN65" s="187">
        <v>0.32667838312829528</v>
      </c>
      <c r="AO65" s="182">
        <v>717</v>
      </c>
      <c r="AP65" s="182">
        <v>63</v>
      </c>
      <c r="AQ65" s="187">
        <v>0.32667838312829528</v>
      </c>
      <c r="AR65" s="182" t="s">
        <v>535</v>
      </c>
      <c r="AS65" s="182">
        <v>0</v>
      </c>
      <c r="AT65" s="187">
        <v>0.32667838312829528</v>
      </c>
      <c r="AU65" s="182" t="s">
        <v>529</v>
      </c>
      <c r="AV65" s="182">
        <v>1</v>
      </c>
      <c r="AW65" s="187">
        <v>0.32667838312829528</v>
      </c>
      <c r="AX65" s="182">
        <v>20</v>
      </c>
      <c r="AY65" s="182">
        <v>1</v>
      </c>
      <c r="AZ65" s="187">
        <v>0.32667838312829528</v>
      </c>
      <c r="BA65" s="182">
        <v>308</v>
      </c>
      <c r="BB65" s="182">
        <v>2</v>
      </c>
      <c r="BC65" s="187">
        <v>0.32667838312829528</v>
      </c>
      <c r="BD65" s="182">
        <v>816</v>
      </c>
      <c r="BE65" s="182">
        <v>66</v>
      </c>
      <c r="BF65" s="187">
        <v>0.32667838312829528</v>
      </c>
      <c r="BG65" s="182" t="s">
        <v>535</v>
      </c>
      <c r="BH65" s="182">
        <v>0</v>
      </c>
      <c r="BI65" s="187">
        <v>0.32667838312829528</v>
      </c>
      <c r="BJ65" s="182">
        <v>73</v>
      </c>
      <c r="BK65" s="182">
        <v>29</v>
      </c>
      <c r="BL65" s="187">
        <v>0.39726027397260272</v>
      </c>
      <c r="BM65" s="182">
        <v>53</v>
      </c>
      <c r="BN65" s="182"/>
      <c r="BO65" s="261">
        <v>0</v>
      </c>
    </row>
    <row r="66" spans="1:67" ht="15.6" x14ac:dyDescent="0.6">
      <c r="A66" s="280">
        <v>20</v>
      </c>
      <c r="B66" s="244" t="s">
        <v>338</v>
      </c>
      <c r="C66" s="281">
        <v>9520</v>
      </c>
      <c r="D66" s="244" t="s">
        <v>433</v>
      </c>
      <c r="E66" s="182">
        <v>4976</v>
      </c>
      <c r="F66" s="182">
        <v>5024</v>
      </c>
      <c r="G66" s="187">
        <v>1.0096463022508038</v>
      </c>
      <c r="H66" s="182">
        <v>613</v>
      </c>
      <c r="I66" s="182">
        <v>151</v>
      </c>
      <c r="J66" s="187">
        <v>1.0096463022508038</v>
      </c>
      <c r="K66" s="182">
        <v>5589</v>
      </c>
      <c r="L66" s="182">
        <v>5175</v>
      </c>
      <c r="M66" s="187">
        <v>1.0096463022508038</v>
      </c>
      <c r="N66" s="182">
        <v>22021</v>
      </c>
      <c r="O66" s="182">
        <v>5991</v>
      </c>
      <c r="P66" s="187">
        <v>1.0096463022508038</v>
      </c>
      <c r="Q66" s="182">
        <v>27610</v>
      </c>
      <c r="R66" s="182">
        <v>11166</v>
      </c>
      <c r="S66" s="187">
        <v>1.0096463022508038</v>
      </c>
      <c r="T66" s="182">
        <v>147</v>
      </c>
      <c r="U66" s="182">
        <v>19</v>
      </c>
      <c r="V66" s="187">
        <v>1.0096463022508038</v>
      </c>
      <c r="W66" s="182" t="s">
        <v>529</v>
      </c>
      <c r="X66" s="182">
        <v>13</v>
      </c>
      <c r="Y66" s="187">
        <v>1.0096463022508038</v>
      </c>
      <c r="Z66" s="182">
        <v>100</v>
      </c>
      <c r="AA66" s="182">
        <v>44</v>
      </c>
      <c r="AB66" s="187">
        <v>1.0096463022508038</v>
      </c>
      <c r="AC66" s="182">
        <v>17505</v>
      </c>
      <c r="AD66" s="182">
        <v>4658</v>
      </c>
      <c r="AE66" s="187">
        <v>1.0096463022508038</v>
      </c>
      <c r="AF66" s="182" t="s">
        <v>529</v>
      </c>
      <c r="AG66" s="182">
        <v>1</v>
      </c>
      <c r="AH66" s="187">
        <v>1.0096463022508038</v>
      </c>
      <c r="AI66" s="182">
        <v>3421</v>
      </c>
      <c r="AJ66" s="182">
        <v>963</v>
      </c>
      <c r="AK66" s="187">
        <v>1.0096463022508038</v>
      </c>
      <c r="AL66" s="182">
        <v>312</v>
      </c>
      <c r="AM66" s="182">
        <v>12</v>
      </c>
      <c r="AN66" s="187">
        <v>1.0096463022508038</v>
      </c>
      <c r="AO66" s="182">
        <v>278</v>
      </c>
      <c r="AP66" s="182">
        <v>29</v>
      </c>
      <c r="AQ66" s="187">
        <v>1.0096463022508038</v>
      </c>
      <c r="AR66" s="182" t="s">
        <v>535</v>
      </c>
      <c r="AS66" s="182">
        <v>0</v>
      </c>
      <c r="AT66" s="187">
        <v>1.0096463022508038</v>
      </c>
      <c r="AU66" s="182" t="s">
        <v>529</v>
      </c>
      <c r="AV66" s="182">
        <v>0</v>
      </c>
      <c r="AW66" s="187">
        <v>1.0096463022508038</v>
      </c>
      <c r="AX66" s="182">
        <v>20</v>
      </c>
      <c r="AY66" s="182">
        <v>0</v>
      </c>
      <c r="AZ66" s="187">
        <v>1.0096463022508038</v>
      </c>
      <c r="BA66" s="182">
        <v>150</v>
      </c>
      <c r="BB66" s="182">
        <v>155</v>
      </c>
      <c r="BC66" s="187">
        <v>1.0096463022508038</v>
      </c>
      <c r="BD66" s="182">
        <v>88</v>
      </c>
      <c r="BE66" s="182">
        <v>73</v>
      </c>
      <c r="BF66" s="187">
        <v>1.0096463022508038</v>
      </c>
      <c r="BG66" s="182" t="s">
        <v>535</v>
      </c>
      <c r="BH66" s="182">
        <v>0</v>
      </c>
      <c r="BI66" s="187">
        <v>1.0096463022508038</v>
      </c>
      <c r="BJ66" s="182">
        <v>73</v>
      </c>
      <c r="BK66" s="182">
        <v>3</v>
      </c>
      <c r="BL66" s="187">
        <v>4.1095890410958902E-2</v>
      </c>
      <c r="BM66" s="182">
        <v>49</v>
      </c>
      <c r="BN66" s="182"/>
      <c r="BO66" s="261">
        <v>0</v>
      </c>
    </row>
    <row r="67" spans="1:67" ht="15.6" x14ac:dyDescent="0.6">
      <c r="A67" s="280">
        <v>20</v>
      </c>
      <c r="B67" s="244" t="s">
        <v>338</v>
      </c>
      <c r="C67" s="281">
        <v>9521</v>
      </c>
      <c r="D67" s="244" t="s">
        <v>434</v>
      </c>
      <c r="E67" s="182">
        <v>11382</v>
      </c>
      <c r="F67" s="182">
        <v>8335</v>
      </c>
      <c r="G67" s="187">
        <v>0.7322966086803725</v>
      </c>
      <c r="H67" s="182">
        <v>515</v>
      </c>
      <c r="I67" s="182">
        <v>134</v>
      </c>
      <c r="J67" s="187">
        <v>0.7322966086803725</v>
      </c>
      <c r="K67" s="182">
        <v>11897</v>
      </c>
      <c r="L67" s="182">
        <v>8469</v>
      </c>
      <c r="M67" s="187">
        <v>0.7322966086803725</v>
      </c>
      <c r="N67" s="182">
        <v>20938</v>
      </c>
      <c r="O67" s="182">
        <v>9727</v>
      </c>
      <c r="P67" s="187">
        <v>0.7322966086803725</v>
      </c>
      <c r="Q67" s="182">
        <v>32835</v>
      </c>
      <c r="R67" s="182">
        <v>18196</v>
      </c>
      <c r="S67" s="187">
        <v>0.7322966086803725</v>
      </c>
      <c r="T67" s="182">
        <v>264</v>
      </c>
      <c r="U67" s="182">
        <v>29</v>
      </c>
      <c r="V67" s="187">
        <v>0.7322966086803725</v>
      </c>
      <c r="W67" s="182">
        <v>319</v>
      </c>
      <c r="X67" s="182">
        <v>69</v>
      </c>
      <c r="Y67" s="187">
        <v>0.7322966086803725</v>
      </c>
      <c r="Z67" s="182">
        <v>402</v>
      </c>
      <c r="AA67" s="182">
        <v>191</v>
      </c>
      <c r="AB67" s="187">
        <v>0.7322966086803725</v>
      </c>
      <c r="AC67" s="182">
        <v>16768</v>
      </c>
      <c r="AD67" s="182">
        <v>8619</v>
      </c>
      <c r="AE67" s="187">
        <v>0.7322966086803725</v>
      </c>
      <c r="AF67" s="182">
        <v>37</v>
      </c>
      <c r="AG67" s="182">
        <v>12</v>
      </c>
      <c r="AH67" s="187">
        <v>0.7322966086803725</v>
      </c>
      <c r="AI67" s="182">
        <v>2077</v>
      </c>
      <c r="AJ67" s="182">
        <v>339</v>
      </c>
      <c r="AK67" s="187">
        <v>0.7322966086803725</v>
      </c>
      <c r="AL67" s="182">
        <v>94</v>
      </c>
      <c r="AM67" s="182">
        <v>7</v>
      </c>
      <c r="AN67" s="187">
        <v>0.7322966086803725</v>
      </c>
      <c r="AO67" s="182">
        <v>342</v>
      </c>
      <c r="AP67" s="182">
        <v>130</v>
      </c>
      <c r="AQ67" s="187">
        <v>0.7322966086803725</v>
      </c>
      <c r="AR67" s="182" t="s">
        <v>535</v>
      </c>
      <c r="AS67" s="182">
        <v>1</v>
      </c>
      <c r="AT67" s="187">
        <v>0.7322966086803725</v>
      </c>
      <c r="AU67" s="182" t="s">
        <v>529</v>
      </c>
      <c r="AV67" s="182">
        <v>0</v>
      </c>
      <c r="AW67" s="187">
        <v>0.7322966086803725</v>
      </c>
      <c r="AX67" s="182">
        <v>20</v>
      </c>
      <c r="AY67" s="182">
        <v>3</v>
      </c>
      <c r="AZ67" s="187">
        <v>0.7322966086803725</v>
      </c>
      <c r="BA67" s="182">
        <v>138</v>
      </c>
      <c r="BB67" s="182">
        <v>5</v>
      </c>
      <c r="BC67" s="187">
        <v>0.7322966086803725</v>
      </c>
      <c r="BD67" s="182">
        <v>477</v>
      </c>
      <c r="BE67" s="182">
        <v>182</v>
      </c>
      <c r="BF67" s="187">
        <v>0.7322966086803725</v>
      </c>
      <c r="BG67" s="182" t="s">
        <v>535</v>
      </c>
      <c r="BH67" s="182">
        <v>0</v>
      </c>
      <c r="BI67" s="187">
        <v>0.7322966086803725</v>
      </c>
      <c r="BJ67" s="182">
        <v>42</v>
      </c>
      <c r="BK67" s="182">
        <v>7</v>
      </c>
      <c r="BL67" s="187">
        <v>0.16666666666666666</v>
      </c>
      <c r="BM67" s="182" t="s">
        <v>529</v>
      </c>
      <c r="BN67" s="182"/>
      <c r="BO67" s="261"/>
    </row>
    <row r="68" spans="1:67" ht="15.6" x14ac:dyDescent="0.6">
      <c r="A68" s="280">
        <v>23</v>
      </c>
      <c r="B68" s="244" t="s">
        <v>339</v>
      </c>
      <c r="C68" s="281">
        <v>9115</v>
      </c>
      <c r="D68" s="244" t="s">
        <v>435</v>
      </c>
      <c r="E68" s="182">
        <v>10629</v>
      </c>
      <c r="F68" s="182">
        <v>5183</v>
      </c>
      <c r="G68" s="187">
        <v>0.48762818703546901</v>
      </c>
      <c r="H68" s="182">
        <v>527</v>
      </c>
      <c r="I68" s="182">
        <v>112</v>
      </c>
      <c r="J68" s="187">
        <v>0.48762818703546901</v>
      </c>
      <c r="K68" s="182">
        <v>11156</v>
      </c>
      <c r="L68" s="182">
        <v>5295</v>
      </c>
      <c r="M68" s="187">
        <v>0.48762818703546901</v>
      </c>
      <c r="N68" s="182">
        <v>28955</v>
      </c>
      <c r="O68" s="182">
        <v>3974</v>
      </c>
      <c r="P68" s="187">
        <v>0.48762818703546901</v>
      </c>
      <c r="Q68" s="182">
        <v>40111</v>
      </c>
      <c r="R68" s="182">
        <v>9269</v>
      </c>
      <c r="S68" s="187">
        <v>0.48762818703546901</v>
      </c>
      <c r="T68" s="182">
        <v>130</v>
      </c>
      <c r="U68" s="182">
        <v>14</v>
      </c>
      <c r="V68" s="187">
        <v>0.48762818703546901</v>
      </c>
      <c r="W68" s="182">
        <v>2100</v>
      </c>
      <c r="X68" s="182">
        <v>303</v>
      </c>
      <c r="Y68" s="187">
        <v>0.48762818703546901</v>
      </c>
      <c r="Z68" s="182">
        <v>50</v>
      </c>
      <c r="AA68" s="182">
        <v>22</v>
      </c>
      <c r="AB68" s="187">
        <v>0.48762818703546901</v>
      </c>
      <c r="AC68" s="182">
        <v>22000</v>
      </c>
      <c r="AD68" s="182">
        <v>3268</v>
      </c>
      <c r="AE68" s="187">
        <v>0.48762818703546901</v>
      </c>
      <c r="AF68" s="182">
        <v>10</v>
      </c>
      <c r="AG68" s="182">
        <v>0</v>
      </c>
      <c r="AH68" s="187">
        <v>0.48762818703546901</v>
      </c>
      <c r="AI68" s="182">
        <v>2700</v>
      </c>
      <c r="AJ68" s="182">
        <v>224</v>
      </c>
      <c r="AK68" s="187">
        <v>0.48762818703546901</v>
      </c>
      <c r="AL68" s="182">
        <v>100</v>
      </c>
      <c r="AM68" s="182">
        <v>5</v>
      </c>
      <c r="AN68" s="187">
        <v>0.48762818703546901</v>
      </c>
      <c r="AO68" s="182">
        <v>650</v>
      </c>
      <c r="AP68" s="182">
        <v>86</v>
      </c>
      <c r="AQ68" s="187">
        <v>0.48762818703546901</v>
      </c>
      <c r="AR68" s="182" t="s">
        <v>535</v>
      </c>
      <c r="AS68" s="182">
        <v>0</v>
      </c>
      <c r="AT68" s="187">
        <v>0.48762818703546901</v>
      </c>
      <c r="AU68" s="182" t="s">
        <v>529</v>
      </c>
      <c r="AV68" s="182">
        <v>1</v>
      </c>
      <c r="AW68" s="187">
        <v>0.48762818703546901</v>
      </c>
      <c r="AX68" s="182">
        <v>10</v>
      </c>
      <c r="AY68" s="182">
        <v>0</v>
      </c>
      <c r="AZ68" s="187">
        <v>0.48762818703546901</v>
      </c>
      <c r="BA68" s="182">
        <v>565</v>
      </c>
      <c r="BB68" s="182">
        <v>3</v>
      </c>
      <c r="BC68" s="187">
        <v>0.48762818703546901</v>
      </c>
      <c r="BD68" s="182">
        <v>640</v>
      </c>
      <c r="BE68" s="182">
        <v>32</v>
      </c>
      <c r="BF68" s="187">
        <v>0.48762818703546901</v>
      </c>
      <c r="BG68" s="182" t="s">
        <v>535</v>
      </c>
      <c r="BH68" s="182">
        <v>0</v>
      </c>
      <c r="BI68" s="187">
        <v>0.48762818703546901</v>
      </c>
      <c r="BJ68" s="182">
        <v>50</v>
      </c>
      <c r="BK68" s="182">
        <v>13</v>
      </c>
      <c r="BL68" s="187">
        <v>0.26</v>
      </c>
      <c r="BM68" s="182">
        <v>28</v>
      </c>
      <c r="BN68" s="182"/>
      <c r="BO68" s="261">
        <v>0</v>
      </c>
    </row>
    <row r="69" spans="1:67" ht="15.6" x14ac:dyDescent="0.6">
      <c r="A69" s="280">
        <v>23</v>
      </c>
      <c r="B69" s="244" t="s">
        <v>339</v>
      </c>
      <c r="C69" s="281">
        <v>9523</v>
      </c>
      <c r="D69" s="244" t="s">
        <v>436</v>
      </c>
      <c r="E69" s="182">
        <v>10788</v>
      </c>
      <c r="F69" s="182">
        <v>3945</v>
      </c>
      <c r="G69" s="187">
        <v>0.36568409343715241</v>
      </c>
      <c r="H69" s="182">
        <v>564</v>
      </c>
      <c r="I69" s="182">
        <v>85</v>
      </c>
      <c r="J69" s="187">
        <v>0.36568409343715241</v>
      </c>
      <c r="K69" s="182">
        <v>11352</v>
      </c>
      <c r="L69" s="182">
        <v>4030</v>
      </c>
      <c r="M69" s="187">
        <v>0.36568409343715241</v>
      </c>
      <c r="N69" s="182">
        <v>30107</v>
      </c>
      <c r="O69" s="182">
        <v>5113</v>
      </c>
      <c r="P69" s="187">
        <v>0.36568409343715241</v>
      </c>
      <c r="Q69" s="182">
        <v>41459</v>
      </c>
      <c r="R69" s="182">
        <v>9143</v>
      </c>
      <c r="S69" s="187">
        <v>0.36568409343715241</v>
      </c>
      <c r="T69" s="182">
        <v>151</v>
      </c>
      <c r="U69" s="182">
        <v>24</v>
      </c>
      <c r="V69" s="187">
        <v>0.36568409343715241</v>
      </c>
      <c r="W69" s="182">
        <v>1800</v>
      </c>
      <c r="X69" s="182">
        <v>110</v>
      </c>
      <c r="Y69" s="187">
        <v>0.36568409343715241</v>
      </c>
      <c r="Z69" s="182">
        <v>309</v>
      </c>
      <c r="AA69" s="182">
        <v>17</v>
      </c>
      <c r="AB69" s="187">
        <v>0.36568409343715241</v>
      </c>
      <c r="AC69" s="182">
        <v>21635</v>
      </c>
      <c r="AD69" s="182">
        <v>3970</v>
      </c>
      <c r="AE69" s="187">
        <v>0.36568409343715241</v>
      </c>
      <c r="AF69" s="182">
        <v>4</v>
      </c>
      <c r="AG69" s="182">
        <v>2</v>
      </c>
      <c r="AH69" s="187">
        <v>0.36568409343715241</v>
      </c>
      <c r="AI69" s="182">
        <v>4000</v>
      </c>
      <c r="AJ69" s="182">
        <v>815</v>
      </c>
      <c r="AK69" s="187">
        <v>0.36568409343715241</v>
      </c>
      <c r="AL69" s="182">
        <v>350</v>
      </c>
      <c r="AM69" s="182">
        <v>23</v>
      </c>
      <c r="AN69" s="187">
        <v>0.36568409343715241</v>
      </c>
      <c r="AO69" s="182">
        <v>350</v>
      </c>
      <c r="AP69" s="182">
        <v>63</v>
      </c>
      <c r="AQ69" s="187">
        <v>0.36568409343715241</v>
      </c>
      <c r="AR69" s="182" t="s">
        <v>535</v>
      </c>
      <c r="AS69" s="182">
        <v>1</v>
      </c>
      <c r="AT69" s="187">
        <v>0.36568409343715241</v>
      </c>
      <c r="AU69" s="182" t="s">
        <v>529</v>
      </c>
      <c r="AV69" s="182">
        <v>21</v>
      </c>
      <c r="AW69" s="187">
        <v>0.36568409343715241</v>
      </c>
      <c r="AX69" s="182">
        <v>10</v>
      </c>
      <c r="AY69" s="182">
        <v>1</v>
      </c>
      <c r="AZ69" s="187">
        <v>0.36568409343715241</v>
      </c>
      <c r="BA69" s="182">
        <v>800</v>
      </c>
      <c r="BB69" s="182">
        <v>6</v>
      </c>
      <c r="BC69" s="187">
        <v>0.36568409343715241</v>
      </c>
      <c r="BD69" s="182">
        <v>698</v>
      </c>
      <c r="BE69" s="182">
        <v>57</v>
      </c>
      <c r="BF69" s="187">
        <v>0.36568409343715241</v>
      </c>
      <c r="BG69" s="182" t="s">
        <v>535</v>
      </c>
      <c r="BH69" s="182">
        <v>0</v>
      </c>
      <c r="BI69" s="187">
        <v>0.36568409343715241</v>
      </c>
      <c r="BJ69" s="182">
        <v>55</v>
      </c>
      <c r="BK69" s="182">
        <v>14</v>
      </c>
      <c r="BL69" s="187">
        <v>0.25454545454545452</v>
      </c>
      <c r="BM69" s="182">
        <v>30</v>
      </c>
      <c r="BN69" s="182"/>
      <c r="BO69" s="261">
        <v>0</v>
      </c>
    </row>
    <row r="70" spans="1:67" ht="15.6" x14ac:dyDescent="0.6">
      <c r="A70" s="280">
        <v>25</v>
      </c>
      <c r="B70" s="244" t="s">
        <v>340</v>
      </c>
      <c r="C70" s="281">
        <v>9232</v>
      </c>
      <c r="D70" s="244" t="s">
        <v>437</v>
      </c>
      <c r="E70" s="182">
        <v>7570</v>
      </c>
      <c r="F70" s="182">
        <v>3718</v>
      </c>
      <c r="G70" s="187">
        <v>0.49114927344782033</v>
      </c>
      <c r="H70" s="182">
        <v>393</v>
      </c>
      <c r="I70" s="182">
        <v>136</v>
      </c>
      <c r="J70" s="187">
        <v>0.49114927344782033</v>
      </c>
      <c r="K70" s="182">
        <v>7963</v>
      </c>
      <c r="L70" s="182">
        <v>3854</v>
      </c>
      <c r="M70" s="187">
        <v>0.49114927344782033</v>
      </c>
      <c r="N70" s="182">
        <v>40101</v>
      </c>
      <c r="O70" s="182">
        <v>10793</v>
      </c>
      <c r="P70" s="187">
        <v>0.49114927344782033</v>
      </c>
      <c r="Q70" s="182">
        <v>48064</v>
      </c>
      <c r="R70" s="182">
        <v>14647</v>
      </c>
      <c r="S70" s="187">
        <v>0.49114927344782033</v>
      </c>
      <c r="T70" s="182">
        <v>758</v>
      </c>
      <c r="U70" s="182">
        <v>147</v>
      </c>
      <c r="V70" s="187">
        <v>0.49114927344782033</v>
      </c>
      <c r="W70" s="182" t="s">
        <v>529</v>
      </c>
      <c r="X70" s="182">
        <v>29</v>
      </c>
      <c r="Y70" s="187">
        <v>0.49114927344782033</v>
      </c>
      <c r="Z70" s="182" t="s">
        <v>533</v>
      </c>
      <c r="AA70" s="182">
        <v>39</v>
      </c>
      <c r="AB70" s="187">
        <v>0.49114927344782033</v>
      </c>
      <c r="AC70" s="182">
        <v>26924</v>
      </c>
      <c r="AD70" s="182">
        <v>5642</v>
      </c>
      <c r="AE70" s="187">
        <v>0.49114927344782033</v>
      </c>
      <c r="AF70" s="182">
        <v>19</v>
      </c>
      <c r="AG70" s="182">
        <v>7</v>
      </c>
      <c r="AH70" s="187">
        <v>0.49114927344782033</v>
      </c>
      <c r="AI70" s="182">
        <v>8600</v>
      </c>
      <c r="AJ70" s="182">
        <v>3061</v>
      </c>
      <c r="AK70" s="187">
        <v>0.49114927344782033</v>
      </c>
      <c r="AL70" s="182" t="s">
        <v>529</v>
      </c>
      <c r="AM70" s="182">
        <v>6</v>
      </c>
      <c r="AN70" s="187">
        <v>0.49114927344782033</v>
      </c>
      <c r="AO70" s="182">
        <v>185</v>
      </c>
      <c r="AP70" s="182">
        <v>44</v>
      </c>
      <c r="AQ70" s="187">
        <v>0.49114927344782033</v>
      </c>
      <c r="AR70" s="182" t="s">
        <v>535</v>
      </c>
      <c r="AS70" s="182">
        <v>0</v>
      </c>
      <c r="AT70" s="187">
        <v>0.49114927344782033</v>
      </c>
      <c r="AU70" s="182" t="s">
        <v>529</v>
      </c>
      <c r="AV70" s="182">
        <v>0</v>
      </c>
      <c r="AW70" s="187">
        <v>0.49114927344782033</v>
      </c>
      <c r="AX70" s="182">
        <v>15</v>
      </c>
      <c r="AY70" s="182">
        <v>3</v>
      </c>
      <c r="AZ70" s="187">
        <v>0.49114927344782033</v>
      </c>
      <c r="BA70" s="182">
        <v>1200</v>
      </c>
      <c r="BB70" s="182">
        <v>786</v>
      </c>
      <c r="BC70" s="187">
        <v>0.49114927344782033</v>
      </c>
      <c r="BD70" s="182">
        <v>2400</v>
      </c>
      <c r="BE70" s="182">
        <v>890</v>
      </c>
      <c r="BF70" s="187">
        <v>0.49114927344782033</v>
      </c>
      <c r="BG70" s="182" t="s">
        <v>535</v>
      </c>
      <c r="BH70" s="182">
        <v>1</v>
      </c>
      <c r="BI70" s="187">
        <v>0.49114927344782033</v>
      </c>
      <c r="BJ70" s="182">
        <v>71</v>
      </c>
      <c r="BK70" s="182">
        <v>12</v>
      </c>
      <c r="BL70" s="187">
        <v>0.16901408450704225</v>
      </c>
      <c r="BM70" s="182">
        <v>34</v>
      </c>
      <c r="BN70" s="182"/>
      <c r="BO70" s="261">
        <v>0</v>
      </c>
    </row>
    <row r="71" spans="1:67" ht="15.6" x14ac:dyDescent="0.6">
      <c r="A71" s="280">
        <v>25</v>
      </c>
      <c r="B71" s="244" t="s">
        <v>340</v>
      </c>
      <c r="C71" s="281">
        <v>9509</v>
      </c>
      <c r="D71" s="244" t="s">
        <v>438</v>
      </c>
      <c r="E71" s="182">
        <v>5134</v>
      </c>
      <c r="F71" s="182">
        <v>3128</v>
      </c>
      <c r="G71" s="187">
        <v>0.60927152317880795</v>
      </c>
      <c r="H71" s="182">
        <v>458</v>
      </c>
      <c r="I71" s="182">
        <v>122</v>
      </c>
      <c r="J71" s="187">
        <v>0.60927152317880795</v>
      </c>
      <c r="K71" s="182">
        <v>5592</v>
      </c>
      <c r="L71" s="182">
        <v>3250</v>
      </c>
      <c r="M71" s="187">
        <v>0.60927152317880795</v>
      </c>
      <c r="N71" s="182">
        <v>32283</v>
      </c>
      <c r="O71" s="182">
        <v>7269</v>
      </c>
      <c r="P71" s="187">
        <v>0.60927152317880795</v>
      </c>
      <c r="Q71" s="182">
        <v>37875</v>
      </c>
      <c r="R71" s="182">
        <v>10519</v>
      </c>
      <c r="S71" s="187">
        <v>0.60927152317880795</v>
      </c>
      <c r="T71" s="182">
        <v>865</v>
      </c>
      <c r="U71" s="182">
        <v>202</v>
      </c>
      <c r="V71" s="187">
        <v>0.60927152317880795</v>
      </c>
      <c r="W71" s="182" t="s">
        <v>529</v>
      </c>
      <c r="X71" s="182">
        <v>32</v>
      </c>
      <c r="Y71" s="187">
        <v>0.60927152317880795</v>
      </c>
      <c r="Z71" s="182">
        <v>260</v>
      </c>
      <c r="AA71" s="182">
        <v>40</v>
      </c>
      <c r="AB71" s="187">
        <v>0.60927152317880795</v>
      </c>
      <c r="AC71" s="182">
        <v>18500</v>
      </c>
      <c r="AD71" s="182">
        <v>3874</v>
      </c>
      <c r="AE71" s="187">
        <v>0.60927152317880795</v>
      </c>
      <c r="AF71" s="182">
        <v>50</v>
      </c>
      <c r="AG71" s="182">
        <v>3</v>
      </c>
      <c r="AH71" s="187">
        <v>0.60927152317880795</v>
      </c>
      <c r="AI71" s="182">
        <v>8375</v>
      </c>
      <c r="AJ71" s="182">
        <v>1849</v>
      </c>
      <c r="AK71" s="187">
        <v>0.60927152317880795</v>
      </c>
      <c r="AL71" s="182" t="s">
        <v>529</v>
      </c>
      <c r="AM71" s="182">
        <v>183</v>
      </c>
      <c r="AN71" s="187">
        <v>0.60927152317880795</v>
      </c>
      <c r="AO71" s="182">
        <v>40</v>
      </c>
      <c r="AP71" s="182">
        <v>31</v>
      </c>
      <c r="AQ71" s="187">
        <v>0.60927152317880795</v>
      </c>
      <c r="AR71" s="182" t="s">
        <v>535</v>
      </c>
      <c r="AS71" s="182">
        <v>0</v>
      </c>
      <c r="AT71" s="187">
        <v>0.60927152317880795</v>
      </c>
      <c r="AU71" s="182" t="s">
        <v>529</v>
      </c>
      <c r="AV71" s="182">
        <v>1</v>
      </c>
      <c r="AW71" s="187">
        <v>0.60927152317880795</v>
      </c>
      <c r="AX71" s="182">
        <v>15</v>
      </c>
      <c r="AY71" s="182">
        <v>5</v>
      </c>
      <c r="AZ71" s="187">
        <v>0.60927152317880795</v>
      </c>
      <c r="BA71" s="182">
        <v>910</v>
      </c>
      <c r="BB71" s="182">
        <v>400</v>
      </c>
      <c r="BC71" s="187">
        <v>0.60927152317880795</v>
      </c>
      <c r="BD71" s="182">
        <v>3268</v>
      </c>
      <c r="BE71" s="182">
        <v>579</v>
      </c>
      <c r="BF71" s="187">
        <v>0.60927152317880795</v>
      </c>
      <c r="BG71" s="182" t="s">
        <v>535</v>
      </c>
      <c r="BH71" s="182">
        <v>0</v>
      </c>
      <c r="BI71" s="187">
        <v>0.60927152317880795</v>
      </c>
      <c r="BJ71" s="182" t="s">
        <v>529</v>
      </c>
      <c r="BK71" s="182">
        <v>0</v>
      </c>
      <c r="BL71" s="187"/>
      <c r="BM71" s="182" t="s">
        <v>529</v>
      </c>
      <c r="BN71" s="182"/>
      <c r="BO71" s="261"/>
    </row>
    <row r="72" spans="1:67" ht="15.6" x14ac:dyDescent="0.6">
      <c r="A72" s="280">
        <v>25</v>
      </c>
      <c r="B72" s="244" t="s">
        <v>340</v>
      </c>
      <c r="C72" s="281">
        <v>9510</v>
      </c>
      <c r="D72" s="244" t="s">
        <v>439</v>
      </c>
      <c r="E72" s="182">
        <v>3086</v>
      </c>
      <c r="F72" s="182">
        <v>1536</v>
      </c>
      <c r="G72" s="187">
        <v>0.49773169151004537</v>
      </c>
      <c r="H72" s="182">
        <v>178</v>
      </c>
      <c r="I72" s="182">
        <v>88</v>
      </c>
      <c r="J72" s="187">
        <v>0.49773169151004537</v>
      </c>
      <c r="K72" s="182">
        <v>3264</v>
      </c>
      <c r="L72" s="182">
        <v>1624</v>
      </c>
      <c r="M72" s="187">
        <v>0.49773169151004537</v>
      </c>
      <c r="N72" s="182">
        <v>20410</v>
      </c>
      <c r="O72" s="182">
        <v>4630</v>
      </c>
      <c r="P72" s="187">
        <v>0.49773169151004537</v>
      </c>
      <c r="Q72" s="182">
        <v>23674</v>
      </c>
      <c r="R72" s="182">
        <v>6254</v>
      </c>
      <c r="S72" s="187">
        <v>0.49773169151004537</v>
      </c>
      <c r="T72" s="182">
        <v>980</v>
      </c>
      <c r="U72" s="182">
        <v>96</v>
      </c>
      <c r="V72" s="187">
        <v>0.49773169151004537</v>
      </c>
      <c r="W72" s="182" t="s">
        <v>529</v>
      </c>
      <c r="X72" s="182">
        <v>19</v>
      </c>
      <c r="Y72" s="187">
        <v>0.49773169151004537</v>
      </c>
      <c r="Z72" s="182">
        <v>225</v>
      </c>
      <c r="AA72" s="182">
        <v>25</v>
      </c>
      <c r="AB72" s="187">
        <v>0.49773169151004537</v>
      </c>
      <c r="AC72" s="182">
        <v>10810</v>
      </c>
      <c r="AD72" s="182">
        <v>2105</v>
      </c>
      <c r="AE72" s="187">
        <v>0.49773169151004537</v>
      </c>
      <c r="AF72" s="182">
        <v>30</v>
      </c>
      <c r="AG72" s="182">
        <v>25</v>
      </c>
      <c r="AH72" s="187">
        <v>0.49773169151004537</v>
      </c>
      <c r="AI72" s="182">
        <v>5000</v>
      </c>
      <c r="AJ72" s="182">
        <v>1229</v>
      </c>
      <c r="AK72" s="187">
        <v>0.49773169151004537</v>
      </c>
      <c r="AL72" s="182" t="s">
        <v>529</v>
      </c>
      <c r="AM72" s="182">
        <v>2</v>
      </c>
      <c r="AN72" s="187">
        <v>0.49773169151004537</v>
      </c>
      <c r="AO72" s="182" t="s">
        <v>529</v>
      </c>
      <c r="AP72" s="182">
        <v>31</v>
      </c>
      <c r="AQ72" s="187">
        <v>0.49773169151004537</v>
      </c>
      <c r="AR72" s="182" t="s">
        <v>535</v>
      </c>
      <c r="AS72" s="182">
        <v>0</v>
      </c>
      <c r="AT72" s="187">
        <v>0.49773169151004537</v>
      </c>
      <c r="AU72" s="182" t="s">
        <v>529</v>
      </c>
      <c r="AV72" s="182">
        <v>0</v>
      </c>
      <c r="AW72" s="187">
        <v>0.49773169151004537</v>
      </c>
      <c r="AX72" s="182">
        <v>15</v>
      </c>
      <c r="AY72" s="182">
        <v>3</v>
      </c>
      <c r="AZ72" s="187">
        <v>0.49773169151004537</v>
      </c>
      <c r="BA72" s="182">
        <v>1500</v>
      </c>
      <c r="BB72" s="182">
        <v>367</v>
      </c>
      <c r="BC72" s="187">
        <v>0.49773169151004537</v>
      </c>
      <c r="BD72" s="182">
        <v>1850</v>
      </c>
      <c r="BE72" s="182">
        <v>689</v>
      </c>
      <c r="BF72" s="187">
        <v>0.49773169151004537</v>
      </c>
      <c r="BG72" s="182" t="s">
        <v>535</v>
      </c>
      <c r="BH72" s="182">
        <v>0</v>
      </c>
      <c r="BI72" s="187">
        <v>0.49773169151004537</v>
      </c>
      <c r="BJ72" s="182" t="s">
        <v>529</v>
      </c>
      <c r="BK72" s="182">
        <v>0</v>
      </c>
      <c r="BL72" s="187"/>
      <c r="BM72" s="182" t="s">
        <v>529</v>
      </c>
      <c r="BN72" s="182"/>
      <c r="BO72" s="261"/>
    </row>
    <row r="73" spans="1:67" ht="15.6" x14ac:dyDescent="0.6">
      <c r="A73" s="280">
        <v>25</v>
      </c>
      <c r="B73" s="244" t="s">
        <v>340</v>
      </c>
      <c r="C73" s="281">
        <v>9511</v>
      </c>
      <c r="D73" s="244" t="s">
        <v>440</v>
      </c>
      <c r="E73" s="182">
        <v>3889</v>
      </c>
      <c r="F73" s="182">
        <v>2139</v>
      </c>
      <c r="G73" s="187">
        <v>0.5500128567755207</v>
      </c>
      <c r="H73" s="182">
        <v>238</v>
      </c>
      <c r="I73" s="182">
        <v>75</v>
      </c>
      <c r="J73" s="187">
        <v>0.5500128567755207</v>
      </c>
      <c r="K73" s="182">
        <v>4127</v>
      </c>
      <c r="L73" s="182">
        <v>2214</v>
      </c>
      <c r="M73" s="187">
        <v>0.5500128567755207</v>
      </c>
      <c r="N73" s="182">
        <v>18472</v>
      </c>
      <c r="O73" s="182">
        <v>4874</v>
      </c>
      <c r="P73" s="187">
        <v>0.5500128567755207</v>
      </c>
      <c r="Q73" s="182">
        <v>22599</v>
      </c>
      <c r="R73" s="182">
        <v>7088</v>
      </c>
      <c r="S73" s="187">
        <v>0.5500128567755207</v>
      </c>
      <c r="T73" s="182">
        <v>550</v>
      </c>
      <c r="U73" s="182">
        <v>174</v>
      </c>
      <c r="V73" s="187">
        <v>0.5500128567755207</v>
      </c>
      <c r="W73" s="182">
        <v>150</v>
      </c>
      <c r="X73" s="182">
        <v>47</v>
      </c>
      <c r="Y73" s="187">
        <v>0.5500128567755207</v>
      </c>
      <c r="Z73" s="182">
        <v>275</v>
      </c>
      <c r="AA73" s="182">
        <v>35</v>
      </c>
      <c r="AB73" s="187">
        <v>0.5500128567755207</v>
      </c>
      <c r="AC73" s="182">
        <v>12700</v>
      </c>
      <c r="AD73" s="182">
        <v>3532</v>
      </c>
      <c r="AE73" s="187">
        <v>0.5500128567755207</v>
      </c>
      <c r="AF73" s="182">
        <v>30</v>
      </c>
      <c r="AG73" s="182">
        <v>0</v>
      </c>
      <c r="AH73" s="187">
        <v>0.5500128567755207</v>
      </c>
      <c r="AI73" s="182">
        <v>3262</v>
      </c>
      <c r="AJ73" s="182">
        <v>509</v>
      </c>
      <c r="AK73" s="187">
        <v>0.5500128567755207</v>
      </c>
      <c r="AL73" s="182" t="s">
        <v>529</v>
      </c>
      <c r="AM73" s="182">
        <v>12</v>
      </c>
      <c r="AN73" s="187">
        <v>0.5500128567755207</v>
      </c>
      <c r="AO73" s="182">
        <v>180</v>
      </c>
      <c r="AP73" s="182">
        <v>67</v>
      </c>
      <c r="AQ73" s="187">
        <v>0.5500128567755207</v>
      </c>
      <c r="AR73" s="182" t="s">
        <v>535</v>
      </c>
      <c r="AS73" s="182">
        <v>3</v>
      </c>
      <c r="AT73" s="187">
        <v>0.5500128567755207</v>
      </c>
      <c r="AU73" s="182" t="s">
        <v>529</v>
      </c>
      <c r="AV73" s="182">
        <v>0</v>
      </c>
      <c r="AW73" s="187">
        <v>0.5500128567755207</v>
      </c>
      <c r="AX73" s="182">
        <v>15</v>
      </c>
      <c r="AY73" s="182">
        <v>9</v>
      </c>
      <c r="AZ73" s="187">
        <v>0.5500128567755207</v>
      </c>
      <c r="BA73" s="182">
        <v>330</v>
      </c>
      <c r="BB73" s="182">
        <v>108</v>
      </c>
      <c r="BC73" s="187">
        <v>0.5500128567755207</v>
      </c>
      <c r="BD73" s="182">
        <v>980</v>
      </c>
      <c r="BE73" s="182">
        <v>334</v>
      </c>
      <c r="BF73" s="187">
        <v>0.5500128567755207</v>
      </c>
      <c r="BG73" s="182" t="s">
        <v>535</v>
      </c>
      <c r="BH73" s="182">
        <v>1</v>
      </c>
      <c r="BI73" s="187">
        <v>0.5500128567755207</v>
      </c>
      <c r="BJ73" s="182" t="s">
        <v>529</v>
      </c>
      <c r="BK73" s="182">
        <v>0</v>
      </c>
      <c r="BL73" s="187"/>
      <c r="BM73" s="182" t="s">
        <v>529</v>
      </c>
      <c r="BN73" s="182"/>
      <c r="BO73" s="261"/>
    </row>
    <row r="74" spans="1:67" ht="15.6" x14ac:dyDescent="0.6">
      <c r="A74" s="280">
        <v>25</v>
      </c>
      <c r="B74" s="244" t="s">
        <v>340</v>
      </c>
      <c r="C74" s="281">
        <v>9512</v>
      </c>
      <c r="D74" s="244" t="s">
        <v>441</v>
      </c>
      <c r="E74" s="182">
        <v>4972</v>
      </c>
      <c r="F74" s="182">
        <v>2614</v>
      </c>
      <c r="G74" s="187">
        <v>0.52574416733708773</v>
      </c>
      <c r="H74" s="182">
        <v>372</v>
      </c>
      <c r="I74" s="182">
        <v>104</v>
      </c>
      <c r="J74" s="187">
        <v>0.52574416733708773</v>
      </c>
      <c r="K74" s="182">
        <v>5344</v>
      </c>
      <c r="L74" s="182">
        <v>2718</v>
      </c>
      <c r="M74" s="187">
        <v>0.52574416733708773</v>
      </c>
      <c r="N74" s="182">
        <v>42221</v>
      </c>
      <c r="O74" s="182">
        <v>8272</v>
      </c>
      <c r="P74" s="187">
        <v>0.52574416733708773</v>
      </c>
      <c r="Q74" s="182">
        <v>47565</v>
      </c>
      <c r="R74" s="182">
        <v>10990</v>
      </c>
      <c r="S74" s="187">
        <v>0.52574416733708773</v>
      </c>
      <c r="T74" s="182">
        <v>640</v>
      </c>
      <c r="U74" s="182">
        <v>58</v>
      </c>
      <c r="V74" s="187">
        <v>0.52574416733708773</v>
      </c>
      <c r="W74" s="182">
        <v>75</v>
      </c>
      <c r="X74" s="182">
        <v>32</v>
      </c>
      <c r="Y74" s="187">
        <v>0.52574416733708773</v>
      </c>
      <c r="Z74" s="182">
        <v>215</v>
      </c>
      <c r="AA74" s="182">
        <v>34</v>
      </c>
      <c r="AB74" s="187">
        <v>0.52574416733708773</v>
      </c>
      <c r="AC74" s="182">
        <v>27000</v>
      </c>
      <c r="AD74" s="182">
        <v>5317</v>
      </c>
      <c r="AE74" s="187">
        <v>0.52574416733708773</v>
      </c>
      <c r="AF74" s="182">
        <v>40</v>
      </c>
      <c r="AG74" s="182">
        <v>2</v>
      </c>
      <c r="AH74" s="187">
        <v>0.52574416733708773</v>
      </c>
      <c r="AI74" s="182">
        <v>10900</v>
      </c>
      <c r="AJ74" s="182">
        <v>1705</v>
      </c>
      <c r="AK74" s="187">
        <v>0.52574416733708773</v>
      </c>
      <c r="AL74" s="182" t="s">
        <v>529</v>
      </c>
      <c r="AM74" s="182">
        <v>3</v>
      </c>
      <c r="AN74" s="187">
        <v>0.52574416733708773</v>
      </c>
      <c r="AO74" s="182">
        <v>205</v>
      </c>
      <c r="AP74" s="182">
        <v>28</v>
      </c>
      <c r="AQ74" s="187">
        <v>0.52574416733708773</v>
      </c>
      <c r="AR74" s="182" t="s">
        <v>535</v>
      </c>
      <c r="AS74" s="182">
        <v>0</v>
      </c>
      <c r="AT74" s="187">
        <v>0.52574416733708773</v>
      </c>
      <c r="AU74" s="182" t="s">
        <v>529</v>
      </c>
      <c r="AV74" s="182">
        <v>0</v>
      </c>
      <c r="AW74" s="187">
        <v>0.52574416733708773</v>
      </c>
      <c r="AX74" s="182">
        <v>16</v>
      </c>
      <c r="AY74" s="182">
        <v>1</v>
      </c>
      <c r="AZ74" s="187">
        <v>0.52574416733708773</v>
      </c>
      <c r="BA74" s="182">
        <v>330</v>
      </c>
      <c r="BB74" s="182">
        <v>353</v>
      </c>
      <c r="BC74" s="187">
        <v>0.52574416733708773</v>
      </c>
      <c r="BD74" s="182">
        <v>2800</v>
      </c>
      <c r="BE74" s="182">
        <v>696</v>
      </c>
      <c r="BF74" s="187">
        <v>0.52574416733708773</v>
      </c>
      <c r="BG74" s="182" t="s">
        <v>535</v>
      </c>
      <c r="BH74" s="182">
        <v>0</v>
      </c>
      <c r="BI74" s="187">
        <v>0.52574416733708773</v>
      </c>
      <c r="BJ74" s="182">
        <v>34</v>
      </c>
      <c r="BK74" s="182">
        <v>3</v>
      </c>
      <c r="BL74" s="187">
        <v>8.8235294117647065E-2</v>
      </c>
      <c r="BM74" s="182">
        <v>26</v>
      </c>
      <c r="BN74" s="182"/>
      <c r="BO74" s="261">
        <v>0</v>
      </c>
    </row>
    <row r="75" spans="1:67" ht="15.6" x14ac:dyDescent="0.6">
      <c r="A75" s="280">
        <v>25</v>
      </c>
      <c r="B75" s="244" t="s">
        <v>340</v>
      </c>
      <c r="C75" s="281">
        <v>9513</v>
      </c>
      <c r="D75" s="244" t="s">
        <v>442</v>
      </c>
      <c r="E75" s="182">
        <v>2258</v>
      </c>
      <c r="F75" s="182">
        <v>1616</v>
      </c>
      <c r="G75" s="187">
        <v>0.71567759078830828</v>
      </c>
      <c r="H75" s="182">
        <v>138</v>
      </c>
      <c r="I75" s="182">
        <v>60</v>
      </c>
      <c r="J75" s="187">
        <v>0.71567759078830828</v>
      </c>
      <c r="K75" s="182">
        <v>2396</v>
      </c>
      <c r="L75" s="182">
        <v>1676</v>
      </c>
      <c r="M75" s="187">
        <v>0.71567759078830828</v>
      </c>
      <c r="N75" s="182">
        <v>27119</v>
      </c>
      <c r="O75" s="182">
        <v>6849</v>
      </c>
      <c r="P75" s="187">
        <v>0.71567759078830828</v>
      </c>
      <c r="Q75" s="182">
        <v>29515</v>
      </c>
      <c r="R75" s="182">
        <v>8525</v>
      </c>
      <c r="S75" s="187">
        <v>0.71567759078830828</v>
      </c>
      <c r="T75" s="182">
        <v>590</v>
      </c>
      <c r="U75" s="182">
        <v>63</v>
      </c>
      <c r="V75" s="187">
        <v>0.71567759078830828</v>
      </c>
      <c r="W75" s="182">
        <v>75</v>
      </c>
      <c r="X75" s="182">
        <v>31</v>
      </c>
      <c r="Y75" s="187">
        <v>0.71567759078830828</v>
      </c>
      <c r="Z75" s="182">
        <v>295</v>
      </c>
      <c r="AA75" s="182">
        <v>27</v>
      </c>
      <c r="AB75" s="187">
        <v>0.71567759078830828</v>
      </c>
      <c r="AC75" s="182">
        <v>11854</v>
      </c>
      <c r="AD75" s="182">
        <v>4226</v>
      </c>
      <c r="AE75" s="187">
        <v>0.71567759078830828</v>
      </c>
      <c r="AF75" s="182">
        <v>30</v>
      </c>
      <c r="AG75" s="182">
        <v>1</v>
      </c>
      <c r="AH75" s="187">
        <v>0.71567759078830828</v>
      </c>
      <c r="AI75" s="182">
        <v>8900</v>
      </c>
      <c r="AJ75" s="182">
        <v>936</v>
      </c>
      <c r="AK75" s="187">
        <v>0.71567759078830828</v>
      </c>
      <c r="AL75" s="182" t="s">
        <v>529</v>
      </c>
      <c r="AM75" s="182">
        <v>3</v>
      </c>
      <c r="AN75" s="187">
        <v>0.71567759078830828</v>
      </c>
      <c r="AO75" s="182">
        <v>130</v>
      </c>
      <c r="AP75" s="182">
        <v>34</v>
      </c>
      <c r="AQ75" s="187">
        <v>0.71567759078830828</v>
      </c>
      <c r="AR75" s="182" t="s">
        <v>535</v>
      </c>
      <c r="AS75" s="182">
        <v>1</v>
      </c>
      <c r="AT75" s="187">
        <v>0.71567759078830828</v>
      </c>
      <c r="AU75" s="182" t="s">
        <v>529</v>
      </c>
      <c r="AV75" s="182">
        <v>0</v>
      </c>
      <c r="AW75" s="187">
        <v>0.71567759078830828</v>
      </c>
      <c r="AX75" s="182">
        <v>15</v>
      </c>
      <c r="AY75" s="182">
        <v>2</v>
      </c>
      <c r="AZ75" s="187">
        <v>0.71567759078830828</v>
      </c>
      <c r="BA75" s="182">
        <v>430</v>
      </c>
      <c r="BB75" s="182">
        <v>185</v>
      </c>
      <c r="BC75" s="187">
        <v>0.71567759078830828</v>
      </c>
      <c r="BD75" s="182">
        <v>4800</v>
      </c>
      <c r="BE75" s="182">
        <v>1334</v>
      </c>
      <c r="BF75" s="187">
        <v>0.71567759078830828</v>
      </c>
      <c r="BG75" s="182" t="s">
        <v>535</v>
      </c>
      <c r="BH75" s="182">
        <v>0</v>
      </c>
      <c r="BI75" s="187">
        <v>0.71567759078830828</v>
      </c>
      <c r="BJ75" s="182">
        <v>51</v>
      </c>
      <c r="BK75" s="182">
        <v>7</v>
      </c>
      <c r="BL75" s="187">
        <v>0.13725490196078433</v>
      </c>
      <c r="BM75" s="182">
        <v>26</v>
      </c>
      <c r="BN75" s="182"/>
      <c r="BO75" s="261">
        <v>0</v>
      </c>
    </row>
    <row r="76" spans="1:67" ht="15.6" x14ac:dyDescent="0.6">
      <c r="A76" s="280">
        <v>27</v>
      </c>
      <c r="B76" s="244" t="s">
        <v>341</v>
      </c>
      <c r="C76" s="281">
        <v>9522</v>
      </c>
      <c r="D76" s="244" t="s">
        <v>443</v>
      </c>
      <c r="E76" s="182">
        <v>14288</v>
      </c>
      <c r="F76" s="182">
        <v>12036</v>
      </c>
      <c r="G76" s="187">
        <v>0.84238521836506164</v>
      </c>
      <c r="H76" s="182">
        <v>649</v>
      </c>
      <c r="I76" s="182">
        <v>372</v>
      </c>
      <c r="J76" s="187">
        <v>0.84238521836506164</v>
      </c>
      <c r="K76" s="182">
        <v>14937</v>
      </c>
      <c r="L76" s="182">
        <v>12408</v>
      </c>
      <c r="M76" s="187">
        <v>0.84238521836506164</v>
      </c>
      <c r="N76" s="182">
        <v>25110</v>
      </c>
      <c r="O76" s="182">
        <v>7787</v>
      </c>
      <c r="P76" s="187">
        <v>0.84238521836506164</v>
      </c>
      <c r="Q76" s="182">
        <v>40047</v>
      </c>
      <c r="R76" s="182">
        <v>20195</v>
      </c>
      <c r="S76" s="187">
        <v>0.84238521836506164</v>
      </c>
      <c r="T76" s="182">
        <v>26</v>
      </c>
      <c r="U76" s="182">
        <v>11</v>
      </c>
      <c r="V76" s="187">
        <v>0.84238521836506164</v>
      </c>
      <c r="W76" s="182">
        <v>180</v>
      </c>
      <c r="X76" s="182">
        <v>8</v>
      </c>
      <c r="Y76" s="187">
        <v>0.84238521836506164</v>
      </c>
      <c r="Z76" s="182">
        <v>20</v>
      </c>
      <c r="AA76" s="182">
        <v>0</v>
      </c>
      <c r="AB76" s="187">
        <v>0.84238521836506164</v>
      </c>
      <c r="AC76" s="182">
        <v>10216</v>
      </c>
      <c r="AD76" s="182">
        <v>412</v>
      </c>
      <c r="AE76" s="187">
        <v>0.84238521836506164</v>
      </c>
      <c r="AF76" s="182" t="s">
        <v>529</v>
      </c>
      <c r="AG76" s="182">
        <v>1</v>
      </c>
      <c r="AH76" s="187">
        <v>0.84238521836506164</v>
      </c>
      <c r="AI76" s="182">
        <v>441</v>
      </c>
      <c r="AJ76" s="182">
        <v>78</v>
      </c>
      <c r="AK76" s="187">
        <v>0.84238521836506164</v>
      </c>
      <c r="AL76" s="182">
        <v>6810</v>
      </c>
      <c r="AM76" s="182">
        <v>30</v>
      </c>
      <c r="AN76" s="187">
        <v>0.84238521836506164</v>
      </c>
      <c r="AO76" s="182">
        <v>7068</v>
      </c>
      <c r="AP76" s="182">
        <v>7220</v>
      </c>
      <c r="AQ76" s="187">
        <v>0.84238521836506164</v>
      </c>
      <c r="AR76" s="182" t="s">
        <v>535</v>
      </c>
      <c r="AS76" s="182">
        <v>1</v>
      </c>
      <c r="AT76" s="187">
        <v>0.84238521836506164</v>
      </c>
      <c r="AU76" s="182" t="s">
        <v>529</v>
      </c>
      <c r="AV76" s="182">
        <v>0</v>
      </c>
      <c r="AW76" s="187">
        <v>0.84238521836506164</v>
      </c>
      <c r="AX76" s="182">
        <v>71</v>
      </c>
      <c r="AY76" s="182">
        <v>16</v>
      </c>
      <c r="AZ76" s="187">
        <v>0.84238521836506164</v>
      </c>
      <c r="BA76" s="182">
        <v>80</v>
      </c>
      <c r="BB76" s="182">
        <v>1</v>
      </c>
      <c r="BC76" s="187">
        <v>0.84238521836506164</v>
      </c>
      <c r="BD76" s="182">
        <v>198</v>
      </c>
      <c r="BE76" s="182">
        <v>9</v>
      </c>
      <c r="BF76" s="187">
        <v>0.84238521836506164</v>
      </c>
      <c r="BG76" s="182" t="s">
        <v>535</v>
      </c>
      <c r="BH76" s="182">
        <v>0</v>
      </c>
      <c r="BI76" s="187">
        <v>0.84238521836506164</v>
      </c>
      <c r="BJ76" s="182">
        <v>137</v>
      </c>
      <c r="BK76" s="182">
        <v>30</v>
      </c>
      <c r="BL76" s="187">
        <v>0.21897810218978103</v>
      </c>
      <c r="BM76" s="182">
        <v>75</v>
      </c>
      <c r="BN76" s="182"/>
      <c r="BO76" s="261">
        <v>0</v>
      </c>
    </row>
    <row r="77" spans="1:67" ht="15.6" x14ac:dyDescent="0.6">
      <c r="A77" s="280">
        <v>41</v>
      </c>
      <c r="B77" s="244" t="s">
        <v>342</v>
      </c>
      <c r="C77" s="281">
        <v>9116</v>
      </c>
      <c r="D77" s="244" t="s">
        <v>444</v>
      </c>
      <c r="E77" s="182">
        <v>3204</v>
      </c>
      <c r="F77" s="182">
        <v>2122</v>
      </c>
      <c r="G77" s="187">
        <v>0.66229712858926337</v>
      </c>
      <c r="H77" s="182">
        <v>313</v>
      </c>
      <c r="I77" s="182">
        <v>103</v>
      </c>
      <c r="J77" s="187">
        <v>0.66229712858926337</v>
      </c>
      <c r="K77" s="182">
        <v>3517</v>
      </c>
      <c r="L77" s="182">
        <v>2225</v>
      </c>
      <c r="M77" s="187">
        <v>0.66229712858926337</v>
      </c>
      <c r="N77" s="182">
        <v>9554</v>
      </c>
      <c r="O77" s="182">
        <v>3012</v>
      </c>
      <c r="P77" s="187">
        <v>0.66229712858926337</v>
      </c>
      <c r="Q77" s="182">
        <v>13071</v>
      </c>
      <c r="R77" s="182">
        <v>5237</v>
      </c>
      <c r="S77" s="187">
        <v>0.66229712858926337</v>
      </c>
      <c r="T77" s="182">
        <v>134</v>
      </c>
      <c r="U77" s="182">
        <v>9</v>
      </c>
      <c r="V77" s="187">
        <v>0.66229712858926337</v>
      </c>
      <c r="W77" s="182">
        <v>98</v>
      </c>
      <c r="X77" s="182">
        <v>20</v>
      </c>
      <c r="Y77" s="187">
        <v>0.66229712858926337</v>
      </c>
      <c r="Z77" s="182">
        <v>89</v>
      </c>
      <c r="AA77" s="182">
        <v>89</v>
      </c>
      <c r="AB77" s="187">
        <v>0.66229712858926337</v>
      </c>
      <c r="AC77" s="182">
        <v>5376</v>
      </c>
      <c r="AD77" s="182">
        <v>1820</v>
      </c>
      <c r="AE77" s="187">
        <v>0.66229712858926337</v>
      </c>
      <c r="AF77" s="182">
        <v>38</v>
      </c>
      <c r="AG77" s="182">
        <v>19</v>
      </c>
      <c r="AH77" s="187">
        <v>0.66229712858926337</v>
      </c>
      <c r="AI77" s="182">
        <v>2718</v>
      </c>
      <c r="AJ77" s="182">
        <v>888</v>
      </c>
      <c r="AK77" s="187">
        <v>0.66229712858926337</v>
      </c>
      <c r="AL77" s="182" t="s">
        <v>529</v>
      </c>
      <c r="AM77" s="182">
        <v>2</v>
      </c>
      <c r="AN77" s="187">
        <v>0.66229712858926337</v>
      </c>
      <c r="AO77" s="182">
        <v>78</v>
      </c>
      <c r="AP77" s="182">
        <v>21</v>
      </c>
      <c r="AQ77" s="187">
        <v>0.66229712858926337</v>
      </c>
      <c r="AR77" s="182" t="s">
        <v>535</v>
      </c>
      <c r="AS77" s="182">
        <v>1</v>
      </c>
      <c r="AT77" s="187">
        <v>0.66229712858926337</v>
      </c>
      <c r="AU77" s="182" t="s">
        <v>529</v>
      </c>
      <c r="AV77" s="182">
        <v>0</v>
      </c>
      <c r="AW77" s="187">
        <v>0.66229712858926337</v>
      </c>
      <c r="AX77" s="182">
        <v>46</v>
      </c>
      <c r="AY77" s="182">
        <v>5</v>
      </c>
      <c r="AZ77" s="187">
        <v>0.66229712858926337</v>
      </c>
      <c r="BA77" s="182">
        <v>150</v>
      </c>
      <c r="BB77" s="182">
        <v>63</v>
      </c>
      <c r="BC77" s="187">
        <v>0.66229712858926337</v>
      </c>
      <c r="BD77" s="182">
        <v>827</v>
      </c>
      <c r="BE77" s="182">
        <v>74</v>
      </c>
      <c r="BF77" s="187">
        <v>0.66229712858926337</v>
      </c>
      <c r="BG77" s="182" t="s">
        <v>535</v>
      </c>
      <c r="BH77" s="182">
        <v>0</v>
      </c>
      <c r="BI77" s="187">
        <v>0.66229712858926337</v>
      </c>
      <c r="BJ77" s="182">
        <v>21</v>
      </c>
      <c r="BK77" s="182">
        <v>8</v>
      </c>
      <c r="BL77" s="187">
        <v>0.38095238095238093</v>
      </c>
      <c r="BM77" s="182">
        <v>11</v>
      </c>
      <c r="BN77" s="182"/>
      <c r="BO77" s="261">
        <v>0</v>
      </c>
    </row>
    <row r="78" spans="1:67" ht="15.6" x14ac:dyDescent="0.6">
      <c r="A78" s="280">
        <v>41</v>
      </c>
      <c r="B78" s="244" t="s">
        <v>342</v>
      </c>
      <c r="C78" s="281">
        <v>9525</v>
      </c>
      <c r="D78" s="244" t="s">
        <v>445</v>
      </c>
      <c r="E78" s="182">
        <v>2959</v>
      </c>
      <c r="F78" s="182">
        <v>2204</v>
      </c>
      <c r="G78" s="187">
        <v>0.74484623183507936</v>
      </c>
      <c r="H78" s="182">
        <v>258</v>
      </c>
      <c r="I78" s="182">
        <v>74</v>
      </c>
      <c r="J78" s="187">
        <v>0.74484623183507936</v>
      </c>
      <c r="K78" s="182">
        <v>3217</v>
      </c>
      <c r="L78" s="182">
        <v>2278</v>
      </c>
      <c r="M78" s="187">
        <v>0.74484623183507936</v>
      </c>
      <c r="N78" s="182">
        <v>7286</v>
      </c>
      <c r="O78" s="182">
        <v>3147</v>
      </c>
      <c r="P78" s="187">
        <v>0.74484623183507936</v>
      </c>
      <c r="Q78" s="182">
        <v>10503</v>
      </c>
      <c r="R78" s="182">
        <v>5425</v>
      </c>
      <c r="S78" s="187">
        <v>0.74484623183507936</v>
      </c>
      <c r="T78" s="182">
        <v>64</v>
      </c>
      <c r="U78" s="182">
        <v>10</v>
      </c>
      <c r="V78" s="187">
        <v>0.74484623183507936</v>
      </c>
      <c r="W78" s="182" t="s">
        <v>529</v>
      </c>
      <c r="X78" s="182">
        <v>18</v>
      </c>
      <c r="Y78" s="187">
        <v>0.74484623183507936</v>
      </c>
      <c r="Z78" s="182">
        <v>84</v>
      </c>
      <c r="AA78" s="182">
        <v>0</v>
      </c>
      <c r="AB78" s="187">
        <v>0.74484623183507936</v>
      </c>
      <c r="AC78" s="182">
        <v>3950</v>
      </c>
      <c r="AD78" s="182">
        <v>999</v>
      </c>
      <c r="AE78" s="187">
        <v>0.74484623183507936</v>
      </c>
      <c r="AF78" s="182" t="s">
        <v>529</v>
      </c>
      <c r="AG78" s="182">
        <v>1</v>
      </c>
      <c r="AH78" s="187">
        <v>0.74484623183507936</v>
      </c>
      <c r="AI78" s="182">
        <v>1912</v>
      </c>
      <c r="AJ78" s="182">
        <v>323</v>
      </c>
      <c r="AK78" s="187">
        <v>0.74484623183507936</v>
      </c>
      <c r="AL78" s="182" t="s">
        <v>529</v>
      </c>
      <c r="AM78" s="182">
        <v>1</v>
      </c>
      <c r="AN78" s="187">
        <v>0.74484623183507936</v>
      </c>
      <c r="AO78" s="182">
        <v>58</v>
      </c>
      <c r="AP78" s="182">
        <v>22</v>
      </c>
      <c r="AQ78" s="187">
        <v>0.74484623183507936</v>
      </c>
      <c r="AR78" s="182" t="s">
        <v>535</v>
      </c>
      <c r="AS78" s="182">
        <v>0</v>
      </c>
      <c r="AT78" s="187">
        <v>0.74484623183507936</v>
      </c>
      <c r="AU78" s="182" t="s">
        <v>529</v>
      </c>
      <c r="AV78" s="182">
        <v>0</v>
      </c>
      <c r="AW78" s="187">
        <v>0.74484623183507936</v>
      </c>
      <c r="AX78" s="182">
        <v>34</v>
      </c>
      <c r="AY78" s="182">
        <v>1</v>
      </c>
      <c r="AZ78" s="187">
        <v>0.74484623183507936</v>
      </c>
      <c r="BA78" s="182">
        <v>90</v>
      </c>
      <c r="BB78" s="182">
        <v>248</v>
      </c>
      <c r="BC78" s="187">
        <v>0.74484623183507936</v>
      </c>
      <c r="BD78" s="182">
        <v>1094</v>
      </c>
      <c r="BE78" s="182">
        <v>1523</v>
      </c>
      <c r="BF78" s="187">
        <v>0.74484623183507936</v>
      </c>
      <c r="BG78" s="182" t="s">
        <v>535</v>
      </c>
      <c r="BH78" s="182">
        <v>0</v>
      </c>
      <c r="BI78" s="187">
        <v>0.74484623183507936</v>
      </c>
      <c r="BJ78" s="182">
        <v>21</v>
      </c>
      <c r="BK78" s="182">
        <v>4</v>
      </c>
      <c r="BL78" s="187">
        <v>0.19047619047619047</v>
      </c>
      <c r="BM78" s="182">
        <v>11</v>
      </c>
      <c r="BN78" s="182"/>
      <c r="BO78" s="261">
        <v>0</v>
      </c>
    </row>
    <row r="79" spans="1:67" ht="15.6" x14ac:dyDescent="0.6">
      <c r="A79" s="280">
        <v>41</v>
      </c>
      <c r="B79" s="244" t="s">
        <v>342</v>
      </c>
      <c r="C79" s="281">
        <v>9526</v>
      </c>
      <c r="D79" s="244" t="s">
        <v>446</v>
      </c>
      <c r="E79" s="182">
        <v>2631</v>
      </c>
      <c r="F79" s="182">
        <v>1786</v>
      </c>
      <c r="G79" s="187">
        <v>0.67882934245534021</v>
      </c>
      <c r="H79" s="182">
        <v>258</v>
      </c>
      <c r="I79" s="182">
        <v>101</v>
      </c>
      <c r="J79" s="187">
        <v>0.67882934245534021</v>
      </c>
      <c r="K79" s="182">
        <v>2889</v>
      </c>
      <c r="L79" s="182">
        <v>1887</v>
      </c>
      <c r="M79" s="187">
        <v>0.67882934245534021</v>
      </c>
      <c r="N79" s="182">
        <v>7159</v>
      </c>
      <c r="O79" s="182">
        <v>1526</v>
      </c>
      <c r="P79" s="187">
        <v>0.67882934245534021</v>
      </c>
      <c r="Q79" s="182">
        <v>10048</v>
      </c>
      <c r="R79" s="182">
        <v>3413</v>
      </c>
      <c r="S79" s="187">
        <v>0.67882934245534021</v>
      </c>
      <c r="T79" s="182">
        <v>90</v>
      </c>
      <c r="U79" s="182">
        <v>22</v>
      </c>
      <c r="V79" s="187">
        <v>0.67882934245534021</v>
      </c>
      <c r="W79" s="182">
        <v>218</v>
      </c>
      <c r="X79" s="182">
        <v>101</v>
      </c>
      <c r="Y79" s="187">
        <v>0.67882934245534021</v>
      </c>
      <c r="Z79" s="182">
        <v>109</v>
      </c>
      <c r="AA79" s="182">
        <v>65</v>
      </c>
      <c r="AB79" s="187">
        <v>0.67882934245534021</v>
      </c>
      <c r="AC79" s="182">
        <v>3360</v>
      </c>
      <c r="AD79" s="182">
        <v>755</v>
      </c>
      <c r="AE79" s="187">
        <v>0.67882934245534021</v>
      </c>
      <c r="AF79" s="182" t="s">
        <v>529</v>
      </c>
      <c r="AG79" s="182">
        <v>1</v>
      </c>
      <c r="AH79" s="187">
        <v>0.67882934245534021</v>
      </c>
      <c r="AI79" s="182">
        <v>1526</v>
      </c>
      <c r="AJ79" s="182">
        <v>229</v>
      </c>
      <c r="AK79" s="187">
        <v>0.67882934245534021</v>
      </c>
      <c r="AL79" s="182" t="s">
        <v>529</v>
      </c>
      <c r="AM79" s="182">
        <v>4</v>
      </c>
      <c r="AN79" s="187">
        <v>0.67882934245534021</v>
      </c>
      <c r="AO79" s="182">
        <v>104</v>
      </c>
      <c r="AP79" s="182">
        <v>19</v>
      </c>
      <c r="AQ79" s="187">
        <v>0.67882934245534021</v>
      </c>
      <c r="AR79" s="182" t="s">
        <v>535</v>
      </c>
      <c r="AS79" s="182">
        <v>0</v>
      </c>
      <c r="AT79" s="187">
        <v>0.67882934245534021</v>
      </c>
      <c r="AU79" s="182" t="s">
        <v>529</v>
      </c>
      <c r="AV79" s="182">
        <v>0</v>
      </c>
      <c r="AW79" s="187">
        <v>0.67882934245534021</v>
      </c>
      <c r="AX79" s="182">
        <v>17</v>
      </c>
      <c r="AY79" s="182">
        <v>2</v>
      </c>
      <c r="AZ79" s="187">
        <v>0.67882934245534021</v>
      </c>
      <c r="BA79" s="182">
        <v>94</v>
      </c>
      <c r="BB79" s="182">
        <v>42</v>
      </c>
      <c r="BC79" s="187">
        <v>0.67882934245534021</v>
      </c>
      <c r="BD79" s="182">
        <v>1641</v>
      </c>
      <c r="BE79" s="182">
        <v>285</v>
      </c>
      <c r="BF79" s="187">
        <v>0.67882934245534021</v>
      </c>
      <c r="BG79" s="182" t="s">
        <v>535</v>
      </c>
      <c r="BH79" s="182">
        <v>0</v>
      </c>
      <c r="BI79" s="187">
        <v>0.67882934245534021</v>
      </c>
      <c r="BJ79" s="182">
        <v>21</v>
      </c>
      <c r="BK79" s="182">
        <v>3</v>
      </c>
      <c r="BL79" s="187">
        <v>0.14285714285714285</v>
      </c>
      <c r="BM79" s="182">
        <v>11</v>
      </c>
      <c r="BN79" s="182"/>
      <c r="BO79" s="261">
        <v>0</v>
      </c>
    </row>
    <row r="80" spans="1:67" ht="15.6" x14ac:dyDescent="0.6">
      <c r="A80" s="280">
        <v>41</v>
      </c>
      <c r="B80" s="244" t="s">
        <v>342</v>
      </c>
      <c r="C80" s="281">
        <v>9527</v>
      </c>
      <c r="D80" s="244" t="s">
        <v>447</v>
      </c>
      <c r="E80" s="182">
        <v>5661</v>
      </c>
      <c r="F80" s="182">
        <v>3571</v>
      </c>
      <c r="G80" s="187">
        <v>0.63080727786610136</v>
      </c>
      <c r="H80" s="182">
        <v>586</v>
      </c>
      <c r="I80" s="182">
        <v>134</v>
      </c>
      <c r="J80" s="187">
        <v>0.63080727786610136</v>
      </c>
      <c r="K80" s="182">
        <v>6247</v>
      </c>
      <c r="L80" s="182">
        <v>3705</v>
      </c>
      <c r="M80" s="187">
        <v>0.63080727786610136</v>
      </c>
      <c r="N80" s="182">
        <v>16045</v>
      </c>
      <c r="O80" s="182">
        <v>5120</v>
      </c>
      <c r="P80" s="187">
        <v>0.63080727786610136</v>
      </c>
      <c r="Q80" s="182">
        <v>22292</v>
      </c>
      <c r="R80" s="182">
        <v>8825</v>
      </c>
      <c r="S80" s="187">
        <v>0.63080727786610136</v>
      </c>
      <c r="T80" s="182">
        <v>308</v>
      </c>
      <c r="U80" s="182">
        <v>50</v>
      </c>
      <c r="V80" s="187">
        <v>0.63080727786610136</v>
      </c>
      <c r="W80" s="182">
        <v>165</v>
      </c>
      <c r="X80" s="182">
        <v>37</v>
      </c>
      <c r="Y80" s="187">
        <v>0.63080727786610136</v>
      </c>
      <c r="Z80" s="182">
        <v>139</v>
      </c>
      <c r="AA80" s="182">
        <v>136</v>
      </c>
      <c r="AB80" s="187">
        <v>0.63080727786610136</v>
      </c>
      <c r="AC80" s="182">
        <v>8785</v>
      </c>
      <c r="AD80" s="182">
        <v>3937</v>
      </c>
      <c r="AE80" s="187">
        <v>0.63080727786610136</v>
      </c>
      <c r="AF80" s="182">
        <v>117</v>
      </c>
      <c r="AG80" s="182">
        <v>0</v>
      </c>
      <c r="AH80" s="187">
        <v>0.63080727786610136</v>
      </c>
      <c r="AI80" s="182">
        <v>4272</v>
      </c>
      <c r="AJ80" s="182">
        <v>697</v>
      </c>
      <c r="AK80" s="187">
        <v>0.63080727786610136</v>
      </c>
      <c r="AL80" s="182" t="s">
        <v>529</v>
      </c>
      <c r="AM80" s="182">
        <v>6</v>
      </c>
      <c r="AN80" s="187">
        <v>0.63080727786610136</v>
      </c>
      <c r="AO80" s="182">
        <v>154</v>
      </c>
      <c r="AP80" s="182">
        <v>37</v>
      </c>
      <c r="AQ80" s="187">
        <v>0.63080727786610136</v>
      </c>
      <c r="AR80" s="182" t="s">
        <v>535</v>
      </c>
      <c r="AS80" s="182">
        <v>1</v>
      </c>
      <c r="AT80" s="187">
        <v>0.63080727786610136</v>
      </c>
      <c r="AU80" s="182" t="s">
        <v>529</v>
      </c>
      <c r="AV80" s="182">
        <v>0</v>
      </c>
      <c r="AW80" s="187">
        <v>0.63080727786610136</v>
      </c>
      <c r="AX80" s="182">
        <v>43</v>
      </c>
      <c r="AY80" s="182">
        <v>5</v>
      </c>
      <c r="AZ80" s="187">
        <v>0.63080727786610136</v>
      </c>
      <c r="BA80" s="182">
        <v>290</v>
      </c>
      <c r="BB80" s="182">
        <v>63</v>
      </c>
      <c r="BC80" s="187">
        <v>0.63080727786610136</v>
      </c>
      <c r="BD80" s="182">
        <v>1772</v>
      </c>
      <c r="BE80" s="182">
        <v>139</v>
      </c>
      <c r="BF80" s="187">
        <v>0.63080727786610136</v>
      </c>
      <c r="BG80" s="182" t="s">
        <v>535</v>
      </c>
      <c r="BH80" s="182">
        <v>1</v>
      </c>
      <c r="BI80" s="187">
        <v>0.63080727786610136</v>
      </c>
      <c r="BJ80" s="182">
        <v>59</v>
      </c>
      <c r="BK80" s="182">
        <v>8</v>
      </c>
      <c r="BL80" s="187">
        <v>0.13559322033898305</v>
      </c>
      <c r="BM80" s="182">
        <v>34</v>
      </c>
      <c r="BN80" s="182"/>
      <c r="BO80" s="261">
        <v>0</v>
      </c>
    </row>
    <row r="81" spans="1:67" ht="15.6" x14ac:dyDescent="0.6">
      <c r="A81" s="280">
        <v>41</v>
      </c>
      <c r="B81" s="244" t="s">
        <v>342</v>
      </c>
      <c r="C81" s="281">
        <v>9528</v>
      </c>
      <c r="D81" s="244" t="s">
        <v>448</v>
      </c>
      <c r="E81" s="182">
        <v>4714</v>
      </c>
      <c r="F81" s="182">
        <v>3142</v>
      </c>
      <c r="G81" s="187">
        <v>0.666525243954179</v>
      </c>
      <c r="H81" s="182">
        <v>480</v>
      </c>
      <c r="I81" s="182">
        <v>147</v>
      </c>
      <c r="J81" s="187">
        <v>0.666525243954179</v>
      </c>
      <c r="K81" s="182">
        <v>5194</v>
      </c>
      <c r="L81" s="182">
        <v>3289</v>
      </c>
      <c r="M81" s="187">
        <v>0.666525243954179</v>
      </c>
      <c r="N81" s="182">
        <v>12922</v>
      </c>
      <c r="O81" s="182">
        <v>5821</v>
      </c>
      <c r="P81" s="187">
        <v>0.666525243954179</v>
      </c>
      <c r="Q81" s="182">
        <v>18116</v>
      </c>
      <c r="R81" s="182">
        <v>9110</v>
      </c>
      <c r="S81" s="187">
        <v>0.666525243954179</v>
      </c>
      <c r="T81" s="182">
        <v>195</v>
      </c>
      <c r="U81" s="182">
        <v>46</v>
      </c>
      <c r="V81" s="187">
        <v>0.666525243954179</v>
      </c>
      <c r="W81" s="182">
        <v>177</v>
      </c>
      <c r="X81" s="182">
        <v>27</v>
      </c>
      <c r="Y81" s="187">
        <v>0.666525243954179</v>
      </c>
      <c r="Z81" s="182">
        <v>122</v>
      </c>
      <c r="AA81" s="182">
        <v>100</v>
      </c>
      <c r="AB81" s="187">
        <v>0.666525243954179</v>
      </c>
      <c r="AC81" s="182">
        <v>6935</v>
      </c>
      <c r="AD81" s="182">
        <v>2823</v>
      </c>
      <c r="AE81" s="187">
        <v>0.666525243954179</v>
      </c>
      <c r="AF81" s="182">
        <v>34</v>
      </c>
      <c r="AG81" s="182">
        <v>13</v>
      </c>
      <c r="AH81" s="187">
        <v>0.666525243954179</v>
      </c>
      <c r="AI81" s="182">
        <v>3541</v>
      </c>
      <c r="AJ81" s="182">
        <v>1185</v>
      </c>
      <c r="AK81" s="187">
        <v>0.666525243954179</v>
      </c>
      <c r="AL81" s="182" t="s">
        <v>529</v>
      </c>
      <c r="AM81" s="182">
        <v>3</v>
      </c>
      <c r="AN81" s="187">
        <v>0.666525243954179</v>
      </c>
      <c r="AO81" s="182">
        <v>77</v>
      </c>
      <c r="AP81" s="182">
        <v>37</v>
      </c>
      <c r="AQ81" s="187">
        <v>0.666525243954179</v>
      </c>
      <c r="AR81" s="182" t="s">
        <v>535</v>
      </c>
      <c r="AS81" s="182">
        <v>3</v>
      </c>
      <c r="AT81" s="187">
        <v>0.666525243954179</v>
      </c>
      <c r="AU81" s="182" t="s">
        <v>529</v>
      </c>
      <c r="AV81" s="182">
        <v>0</v>
      </c>
      <c r="AW81" s="187">
        <v>0.666525243954179</v>
      </c>
      <c r="AX81" s="182">
        <v>35</v>
      </c>
      <c r="AY81" s="182">
        <v>3</v>
      </c>
      <c r="AZ81" s="187">
        <v>0.666525243954179</v>
      </c>
      <c r="BA81" s="182">
        <v>140</v>
      </c>
      <c r="BB81" s="182">
        <v>47</v>
      </c>
      <c r="BC81" s="187">
        <v>0.666525243954179</v>
      </c>
      <c r="BD81" s="182">
        <v>1666</v>
      </c>
      <c r="BE81" s="182">
        <v>1529</v>
      </c>
      <c r="BF81" s="187">
        <v>0.666525243954179</v>
      </c>
      <c r="BG81" s="182" t="s">
        <v>535</v>
      </c>
      <c r="BH81" s="182">
        <v>0</v>
      </c>
      <c r="BI81" s="187">
        <v>0.666525243954179</v>
      </c>
      <c r="BJ81" s="182">
        <v>21</v>
      </c>
      <c r="BK81" s="182">
        <v>4</v>
      </c>
      <c r="BL81" s="187">
        <v>0.19047619047619047</v>
      </c>
      <c r="BM81" s="182">
        <v>12</v>
      </c>
      <c r="BN81" s="182"/>
      <c r="BO81" s="261">
        <v>0</v>
      </c>
    </row>
    <row r="82" spans="1:67" ht="15.6" x14ac:dyDescent="0.6">
      <c r="A82" s="280">
        <v>44</v>
      </c>
      <c r="B82" s="244" t="s">
        <v>343</v>
      </c>
      <c r="C82" s="281">
        <v>9222</v>
      </c>
      <c r="D82" s="244" t="s">
        <v>449</v>
      </c>
      <c r="E82" s="182">
        <v>7044</v>
      </c>
      <c r="F82" s="182">
        <v>3631</v>
      </c>
      <c r="G82" s="187">
        <v>0.51547416240772292</v>
      </c>
      <c r="H82" s="182">
        <v>292</v>
      </c>
      <c r="I82" s="182">
        <v>95</v>
      </c>
      <c r="J82" s="187">
        <v>0.51547416240772292</v>
      </c>
      <c r="K82" s="182">
        <v>7336</v>
      </c>
      <c r="L82" s="182">
        <v>3726</v>
      </c>
      <c r="M82" s="187">
        <v>0.51547416240772292</v>
      </c>
      <c r="N82" s="182">
        <v>7911</v>
      </c>
      <c r="O82" s="182">
        <v>3786</v>
      </c>
      <c r="P82" s="187">
        <v>0.51547416240772292</v>
      </c>
      <c r="Q82" s="182">
        <v>15247</v>
      </c>
      <c r="R82" s="182">
        <v>7512</v>
      </c>
      <c r="S82" s="187">
        <v>0.51547416240772292</v>
      </c>
      <c r="T82" s="182">
        <v>209</v>
      </c>
      <c r="U82" s="182">
        <v>25</v>
      </c>
      <c r="V82" s="187">
        <v>0.51547416240772292</v>
      </c>
      <c r="W82" s="182">
        <v>2408</v>
      </c>
      <c r="X82" s="182">
        <v>1333</v>
      </c>
      <c r="Y82" s="187">
        <v>0.51547416240772292</v>
      </c>
      <c r="Z82" s="182">
        <v>30</v>
      </c>
      <c r="AA82" s="182">
        <v>74</v>
      </c>
      <c r="AB82" s="187">
        <v>0.51547416240772292</v>
      </c>
      <c r="AC82" s="182">
        <v>1644</v>
      </c>
      <c r="AD82" s="182">
        <v>1340</v>
      </c>
      <c r="AE82" s="187">
        <v>0.51547416240772292</v>
      </c>
      <c r="AF82" s="182">
        <v>27</v>
      </c>
      <c r="AG82" s="182">
        <v>1</v>
      </c>
      <c r="AH82" s="187">
        <v>0.51547416240772292</v>
      </c>
      <c r="AI82" s="182">
        <v>1000</v>
      </c>
      <c r="AJ82" s="182">
        <v>360</v>
      </c>
      <c r="AK82" s="187">
        <v>0.51547416240772292</v>
      </c>
      <c r="AL82" s="182">
        <v>185</v>
      </c>
      <c r="AM82" s="182">
        <v>6</v>
      </c>
      <c r="AN82" s="187">
        <v>0.51547416240772292</v>
      </c>
      <c r="AO82" s="182">
        <v>1829</v>
      </c>
      <c r="AP82" s="182">
        <v>577</v>
      </c>
      <c r="AQ82" s="187">
        <v>0.51547416240772292</v>
      </c>
      <c r="AR82" s="182" t="s">
        <v>535</v>
      </c>
      <c r="AS82" s="182">
        <v>1</v>
      </c>
      <c r="AT82" s="187">
        <v>0.51547416240772292</v>
      </c>
      <c r="AU82" s="182" t="s">
        <v>529</v>
      </c>
      <c r="AV82" s="182">
        <v>1</v>
      </c>
      <c r="AW82" s="187">
        <v>0.51547416240772292</v>
      </c>
      <c r="AX82" s="182" t="s">
        <v>529</v>
      </c>
      <c r="AY82" s="182">
        <v>3</v>
      </c>
      <c r="AZ82" s="187">
        <v>0.51547416240772292</v>
      </c>
      <c r="BA82" s="182">
        <v>23</v>
      </c>
      <c r="BB82" s="182">
        <v>15</v>
      </c>
      <c r="BC82" s="187">
        <v>0.51547416240772292</v>
      </c>
      <c r="BD82" s="182">
        <v>556</v>
      </c>
      <c r="BE82" s="182">
        <v>47</v>
      </c>
      <c r="BF82" s="187">
        <v>0.51547416240772292</v>
      </c>
      <c r="BG82" s="182" t="s">
        <v>535</v>
      </c>
      <c r="BH82" s="182">
        <v>0</v>
      </c>
      <c r="BI82" s="187">
        <v>0.51547416240772292</v>
      </c>
      <c r="BJ82" s="182">
        <v>40</v>
      </c>
      <c r="BK82" s="182">
        <v>6</v>
      </c>
      <c r="BL82" s="187">
        <v>0.15</v>
      </c>
      <c r="BM82" s="182">
        <v>23</v>
      </c>
      <c r="BN82" s="182"/>
      <c r="BO82" s="261">
        <v>0</v>
      </c>
    </row>
    <row r="83" spans="1:67" ht="15.6" x14ac:dyDescent="0.6">
      <c r="A83" s="280">
        <v>44</v>
      </c>
      <c r="B83" s="244" t="s">
        <v>343</v>
      </c>
      <c r="C83" s="281">
        <v>9524</v>
      </c>
      <c r="D83" s="244" t="s">
        <v>450</v>
      </c>
      <c r="E83" s="182">
        <v>7231</v>
      </c>
      <c r="F83" s="182">
        <v>5009</v>
      </c>
      <c r="G83" s="187">
        <v>0.69271193472548753</v>
      </c>
      <c r="H83" s="182">
        <v>300</v>
      </c>
      <c r="I83" s="182">
        <v>161</v>
      </c>
      <c r="J83" s="187">
        <v>0.69271193472548753</v>
      </c>
      <c r="K83" s="182">
        <v>7531</v>
      </c>
      <c r="L83" s="182">
        <v>5170</v>
      </c>
      <c r="M83" s="187">
        <v>0.69271193472548753</v>
      </c>
      <c r="N83" s="182">
        <v>14088</v>
      </c>
      <c r="O83" s="182">
        <v>8838</v>
      </c>
      <c r="P83" s="187">
        <v>0.69271193472548753</v>
      </c>
      <c r="Q83" s="182">
        <v>21619</v>
      </c>
      <c r="R83" s="182">
        <v>14008</v>
      </c>
      <c r="S83" s="187">
        <v>0.69271193472548753</v>
      </c>
      <c r="T83" s="182">
        <v>209</v>
      </c>
      <c r="U83" s="182">
        <v>26</v>
      </c>
      <c r="V83" s="187">
        <v>0.69271193472548753</v>
      </c>
      <c r="W83" s="182">
        <v>6809</v>
      </c>
      <c r="X83" s="182">
        <v>4552</v>
      </c>
      <c r="Y83" s="187">
        <v>0.69271193472548753</v>
      </c>
      <c r="Z83" s="182">
        <v>30</v>
      </c>
      <c r="AA83" s="182">
        <v>19</v>
      </c>
      <c r="AB83" s="187">
        <v>0.69271193472548753</v>
      </c>
      <c r="AC83" s="182">
        <v>2221</v>
      </c>
      <c r="AD83" s="182">
        <v>1021</v>
      </c>
      <c r="AE83" s="187">
        <v>0.69271193472548753</v>
      </c>
      <c r="AF83" s="182" t="s">
        <v>529</v>
      </c>
      <c r="AG83" s="182">
        <v>0</v>
      </c>
      <c r="AH83" s="187">
        <v>0.69271193472548753</v>
      </c>
      <c r="AI83" s="182">
        <v>2354</v>
      </c>
      <c r="AJ83" s="182">
        <v>561</v>
      </c>
      <c r="AK83" s="187">
        <v>0.69271193472548753</v>
      </c>
      <c r="AL83" s="182">
        <v>290</v>
      </c>
      <c r="AM83" s="182">
        <v>204</v>
      </c>
      <c r="AN83" s="187">
        <v>0.69271193472548753</v>
      </c>
      <c r="AO83" s="182">
        <v>1803</v>
      </c>
      <c r="AP83" s="182">
        <v>2224</v>
      </c>
      <c r="AQ83" s="187">
        <v>0.69271193472548753</v>
      </c>
      <c r="AR83" s="182" t="s">
        <v>535</v>
      </c>
      <c r="AS83" s="182">
        <v>1</v>
      </c>
      <c r="AT83" s="187">
        <v>0.69271193472548753</v>
      </c>
      <c r="AU83" s="182" t="s">
        <v>529</v>
      </c>
      <c r="AV83" s="182">
        <v>0</v>
      </c>
      <c r="AW83" s="187">
        <v>0.69271193472548753</v>
      </c>
      <c r="AX83" s="182">
        <v>100</v>
      </c>
      <c r="AY83" s="182">
        <v>6</v>
      </c>
      <c r="AZ83" s="187">
        <v>0.69271193472548753</v>
      </c>
      <c r="BA83" s="182">
        <v>50</v>
      </c>
      <c r="BB83" s="182">
        <v>41</v>
      </c>
      <c r="BC83" s="187">
        <v>0.69271193472548753</v>
      </c>
      <c r="BD83" s="182">
        <v>222</v>
      </c>
      <c r="BE83" s="182">
        <v>133</v>
      </c>
      <c r="BF83" s="187">
        <v>0.69271193472548753</v>
      </c>
      <c r="BG83" s="182" t="s">
        <v>535</v>
      </c>
      <c r="BH83" s="182">
        <v>0</v>
      </c>
      <c r="BI83" s="187">
        <v>0.69271193472548753</v>
      </c>
      <c r="BJ83" s="182">
        <v>39</v>
      </c>
      <c r="BK83" s="182">
        <v>6</v>
      </c>
      <c r="BL83" s="187">
        <v>0.15384615384615385</v>
      </c>
      <c r="BM83" s="182">
        <v>20</v>
      </c>
      <c r="BN83" s="182"/>
      <c r="BO83" s="261">
        <v>0</v>
      </c>
    </row>
    <row r="84" spans="1:67" ht="15.6" x14ac:dyDescent="0.6">
      <c r="A84" s="280">
        <v>47</v>
      </c>
      <c r="B84" s="244" t="s">
        <v>344</v>
      </c>
      <c r="C84" s="281">
        <v>9118</v>
      </c>
      <c r="D84" s="244" t="s">
        <v>451</v>
      </c>
      <c r="E84" s="182">
        <v>7688</v>
      </c>
      <c r="F84" s="182">
        <v>2218</v>
      </c>
      <c r="G84" s="187">
        <v>0.28850156087408951</v>
      </c>
      <c r="H84" s="182">
        <v>414</v>
      </c>
      <c r="I84" s="182">
        <v>58</v>
      </c>
      <c r="J84" s="187">
        <v>0.28850156087408951</v>
      </c>
      <c r="K84" s="182">
        <v>8102</v>
      </c>
      <c r="L84" s="182">
        <v>2276</v>
      </c>
      <c r="M84" s="187">
        <v>0.28850156087408951</v>
      </c>
      <c r="N84" s="182">
        <v>13243</v>
      </c>
      <c r="O84" s="182">
        <v>2922</v>
      </c>
      <c r="P84" s="187">
        <v>0.28850156087408951</v>
      </c>
      <c r="Q84" s="182">
        <v>21345</v>
      </c>
      <c r="R84" s="182">
        <v>5198</v>
      </c>
      <c r="S84" s="187">
        <v>0.28850156087408951</v>
      </c>
      <c r="T84" s="182">
        <v>143</v>
      </c>
      <c r="U84" s="182">
        <v>50</v>
      </c>
      <c r="V84" s="187">
        <v>0.28850156087408951</v>
      </c>
      <c r="W84" s="182">
        <v>75</v>
      </c>
      <c r="X84" s="182">
        <v>24</v>
      </c>
      <c r="Y84" s="187">
        <v>0.28850156087408951</v>
      </c>
      <c r="Z84" s="182">
        <v>50</v>
      </c>
      <c r="AA84" s="182">
        <v>3</v>
      </c>
      <c r="AB84" s="187">
        <v>0.28850156087408951</v>
      </c>
      <c r="AC84" s="182">
        <v>9000</v>
      </c>
      <c r="AD84" s="182">
        <v>2526</v>
      </c>
      <c r="AE84" s="187">
        <v>0.28850156087408951</v>
      </c>
      <c r="AF84" s="182" t="s">
        <v>529</v>
      </c>
      <c r="AG84" s="182">
        <v>9</v>
      </c>
      <c r="AH84" s="187">
        <v>0.28850156087408951</v>
      </c>
      <c r="AI84" s="182">
        <v>3300</v>
      </c>
      <c r="AJ84" s="182">
        <v>242</v>
      </c>
      <c r="AK84" s="187">
        <v>0.28850156087408951</v>
      </c>
      <c r="AL84" s="182" t="s">
        <v>529</v>
      </c>
      <c r="AM84" s="182">
        <v>4</v>
      </c>
      <c r="AN84" s="187">
        <v>0.28850156087408951</v>
      </c>
      <c r="AO84" s="182">
        <v>625</v>
      </c>
      <c r="AP84" s="182">
        <v>29</v>
      </c>
      <c r="AQ84" s="187">
        <v>0.28850156087408951</v>
      </c>
      <c r="AR84" s="182" t="s">
        <v>535</v>
      </c>
      <c r="AS84" s="182">
        <v>0</v>
      </c>
      <c r="AT84" s="187">
        <v>0.28850156087408951</v>
      </c>
      <c r="AU84" s="182" t="s">
        <v>529</v>
      </c>
      <c r="AV84" s="182">
        <v>0</v>
      </c>
      <c r="AW84" s="187">
        <v>0.28850156087408951</v>
      </c>
      <c r="AX84" s="182">
        <v>5</v>
      </c>
      <c r="AY84" s="182">
        <v>1</v>
      </c>
      <c r="AZ84" s="187">
        <v>0.28850156087408951</v>
      </c>
      <c r="BA84" s="182">
        <v>45</v>
      </c>
      <c r="BB84" s="182">
        <v>5</v>
      </c>
      <c r="BC84" s="187">
        <v>0.28850156087408951</v>
      </c>
      <c r="BD84" s="182" t="s">
        <v>542</v>
      </c>
      <c r="BE84" s="182">
        <v>25</v>
      </c>
      <c r="BF84" s="187">
        <v>0.28850156087408951</v>
      </c>
      <c r="BG84" s="182" t="s">
        <v>535</v>
      </c>
      <c r="BH84" s="182">
        <v>0</v>
      </c>
      <c r="BI84" s="187">
        <v>0.28850156087408951</v>
      </c>
      <c r="BJ84" s="182">
        <v>63</v>
      </c>
      <c r="BK84" s="182">
        <v>9</v>
      </c>
      <c r="BL84" s="187">
        <v>0.14285714285714285</v>
      </c>
      <c r="BM84" s="182">
        <v>25</v>
      </c>
      <c r="BN84" s="182"/>
      <c r="BO84" s="261">
        <v>0</v>
      </c>
    </row>
    <row r="85" spans="1:67" ht="15.6" x14ac:dyDescent="0.6">
      <c r="A85" s="280">
        <v>47</v>
      </c>
      <c r="B85" s="244" t="s">
        <v>344</v>
      </c>
      <c r="C85" s="281">
        <v>9529</v>
      </c>
      <c r="D85" s="244" t="s">
        <v>452</v>
      </c>
      <c r="E85" s="182">
        <v>7588</v>
      </c>
      <c r="F85" s="182">
        <v>3707</v>
      </c>
      <c r="G85" s="187">
        <v>0.48853452820242488</v>
      </c>
      <c r="H85" s="182">
        <v>415</v>
      </c>
      <c r="I85" s="182">
        <v>81</v>
      </c>
      <c r="J85" s="187">
        <v>0.48853452820242488</v>
      </c>
      <c r="K85" s="182">
        <v>8003</v>
      </c>
      <c r="L85" s="182">
        <v>3788</v>
      </c>
      <c r="M85" s="187">
        <v>0.48853452820242488</v>
      </c>
      <c r="N85" s="182">
        <v>12101</v>
      </c>
      <c r="O85" s="182">
        <v>5870</v>
      </c>
      <c r="P85" s="187">
        <v>0.48853452820242488</v>
      </c>
      <c r="Q85" s="182">
        <v>20104</v>
      </c>
      <c r="R85" s="182">
        <v>9658</v>
      </c>
      <c r="S85" s="187">
        <v>0.48853452820242488</v>
      </c>
      <c r="T85" s="182">
        <v>300</v>
      </c>
      <c r="U85" s="182">
        <v>46</v>
      </c>
      <c r="V85" s="187">
        <v>0.48853452820242488</v>
      </c>
      <c r="W85" s="182">
        <v>75</v>
      </c>
      <c r="X85" s="182">
        <v>46</v>
      </c>
      <c r="Y85" s="187">
        <v>0.48853452820242488</v>
      </c>
      <c r="Z85" s="182">
        <v>200</v>
      </c>
      <c r="AA85" s="182">
        <v>14</v>
      </c>
      <c r="AB85" s="187">
        <v>0.48853452820242488</v>
      </c>
      <c r="AC85" s="182">
        <v>9000</v>
      </c>
      <c r="AD85" s="182">
        <v>5200</v>
      </c>
      <c r="AE85" s="187">
        <v>0.48853452820242488</v>
      </c>
      <c r="AF85" s="182">
        <v>10</v>
      </c>
      <c r="AG85" s="182">
        <v>3</v>
      </c>
      <c r="AH85" s="187">
        <v>0.48853452820242488</v>
      </c>
      <c r="AI85" s="182">
        <v>1736</v>
      </c>
      <c r="AJ85" s="182">
        <v>359</v>
      </c>
      <c r="AK85" s="187">
        <v>0.48853452820242488</v>
      </c>
      <c r="AL85" s="182" t="s">
        <v>529</v>
      </c>
      <c r="AM85" s="182">
        <v>4</v>
      </c>
      <c r="AN85" s="187">
        <v>0.48853452820242488</v>
      </c>
      <c r="AO85" s="182">
        <v>625</v>
      </c>
      <c r="AP85" s="182">
        <v>53</v>
      </c>
      <c r="AQ85" s="187">
        <v>0.48853452820242488</v>
      </c>
      <c r="AR85" s="182" t="s">
        <v>535</v>
      </c>
      <c r="AS85" s="182">
        <v>1</v>
      </c>
      <c r="AT85" s="187">
        <v>0.48853452820242488</v>
      </c>
      <c r="AU85" s="182" t="s">
        <v>529</v>
      </c>
      <c r="AV85" s="182">
        <v>0</v>
      </c>
      <c r="AW85" s="187">
        <v>0.48853452820242488</v>
      </c>
      <c r="AX85" s="182">
        <v>5</v>
      </c>
      <c r="AY85" s="182">
        <v>2</v>
      </c>
      <c r="AZ85" s="187">
        <v>0.48853452820242488</v>
      </c>
      <c r="BA85" s="182">
        <v>150</v>
      </c>
      <c r="BB85" s="182">
        <v>6</v>
      </c>
      <c r="BC85" s="187">
        <v>0.48853452820242488</v>
      </c>
      <c r="BD85" s="182" t="s">
        <v>542</v>
      </c>
      <c r="BE85" s="182">
        <v>107</v>
      </c>
      <c r="BF85" s="187">
        <v>0.48853452820242488</v>
      </c>
      <c r="BG85" s="182" t="s">
        <v>535</v>
      </c>
      <c r="BH85" s="182">
        <v>0</v>
      </c>
      <c r="BI85" s="187">
        <v>0.48853452820242488</v>
      </c>
      <c r="BJ85" s="182">
        <v>8</v>
      </c>
      <c r="BK85" s="182">
        <v>2</v>
      </c>
      <c r="BL85" s="187">
        <v>0.25</v>
      </c>
      <c r="BM85" s="182">
        <v>14</v>
      </c>
      <c r="BN85" s="182"/>
      <c r="BO85" s="261">
        <v>0</v>
      </c>
    </row>
    <row r="86" spans="1:67" ht="15.6" x14ac:dyDescent="0.6">
      <c r="A86" s="280">
        <v>50</v>
      </c>
      <c r="B86" s="244" t="s">
        <v>345</v>
      </c>
      <c r="C86" s="281">
        <v>9117</v>
      </c>
      <c r="D86" s="244" t="s">
        <v>453</v>
      </c>
      <c r="E86" s="182">
        <v>7241</v>
      </c>
      <c r="F86" s="182">
        <v>2949</v>
      </c>
      <c r="G86" s="187">
        <v>0.40726419002900149</v>
      </c>
      <c r="H86" s="182">
        <v>620</v>
      </c>
      <c r="I86" s="182">
        <v>73</v>
      </c>
      <c r="J86" s="187">
        <v>0.40726419002900149</v>
      </c>
      <c r="K86" s="182">
        <v>7861</v>
      </c>
      <c r="L86" s="182">
        <v>3022</v>
      </c>
      <c r="M86" s="187">
        <v>0.40726419002900149</v>
      </c>
      <c r="N86" s="182">
        <v>14586</v>
      </c>
      <c r="O86" s="182">
        <v>3077</v>
      </c>
      <c r="P86" s="187">
        <v>0.40726419002900149</v>
      </c>
      <c r="Q86" s="182">
        <v>22447</v>
      </c>
      <c r="R86" s="182">
        <v>6099</v>
      </c>
      <c r="S86" s="187">
        <v>0.40726419002900149</v>
      </c>
      <c r="T86" s="182">
        <v>275</v>
      </c>
      <c r="U86" s="182">
        <v>18</v>
      </c>
      <c r="V86" s="187">
        <v>0.40726419002900149</v>
      </c>
      <c r="W86" s="182">
        <v>225</v>
      </c>
      <c r="X86" s="182">
        <v>50</v>
      </c>
      <c r="Y86" s="187">
        <v>0.40726419002900149</v>
      </c>
      <c r="Z86" s="182">
        <v>460</v>
      </c>
      <c r="AA86" s="182">
        <v>45</v>
      </c>
      <c r="AB86" s="187">
        <v>0.40726419002900149</v>
      </c>
      <c r="AC86" s="182">
        <v>9948</v>
      </c>
      <c r="AD86" s="182">
        <v>2350</v>
      </c>
      <c r="AE86" s="187">
        <v>0.40726419002900149</v>
      </c>
      <c r="AF86" s="182">
        <v>38</v>
      </c>
      <c r="AG86" s="182">
        <v>0</v>
      </c>
      <c r="AH86" s="187">
        <v>0.40726419002900149</v>
      </c>
      <c r="AI86" s="182">
        <v>2200</v>
      </c>
      <c r="AJ86" s="182">
        <v>292</v>
      </c>
      <c r="AK86" s="187">
        <v>0.40726419002900149</v>
      </c>
      <c r="AL86" s="182" t="s">
        <v>529</v>
      </c>
      <c r="AM86" s="182">
        <v>1</v>
      </c>
      <c r="AN86" s="187">
        <v>0.40726419002900149</v>
      </c>
      <c r="AO86" s="182">
        <v>304</v>
      </c>
      <c r="AP86" s="182">
        <v>15</v>
      </c>
      <c r="AQ86" s="187">
        <v>0.40726419002900149</v>
      </c>
      <c r="AR86" s="182" t="s">
        <v>535</v>
      </c>
      <c r="AS86" s="182">
        <v>0</v>
      </c>
      <c r="AT86" s="187">
        <v>0.40726419002900149</v>
      </c>
      <c r="AU86" s="182" t="s">
        <v>529</v>
      </c>
      <c r="AV86" s="182">
        <v>0</v>
      </c>
      <c r="AW86" s="187">
        <v>0.40726419002900149</v>
      </c>
      <c r="AX86" s="182">
        <v>215</v>
      </c>
      <c r="AY86" s="182">
        <v>28</v>
      </c>
      <c r="AZ86" s="187">
        <v>0.40726419002900149</v>
      </c>
      <c r="BA86" s="182">
        <v>249</v>
      </c>
      <c r="BB86" s="182">
        <v>20</v>
      </c>
      <c r="BC86" s="187">
        <v>0.40726419002900149</v>
      </c>
      <c r="BD86" s="182">
        <v>672</v>
      </c>
      <c r="BE86" s="182">
        <v>234</v>
      </c>
      <c r="BF86" s="187">
        <v>0.40726419002900149</v>
      </c>
      <c r="BG86" s="182" t="s">
        <v>535</v>
      </c>
      <c r="BH86" s="182">
        <v>0</v>
      </c>
      <c r="BI86" s="187">
        <v>0.40726419002900149</v>
      </c>
      <c r="BJ86" s="182">
        <v>32</v>
      </c>
      <c r="BK86" s="182">
        <v>4</v>
      </c>
      <c r="BL86" s="187">
        <v>0.125</v>
      </c>
      <c r="BM86" s="182">
        <v>19</v>
      </c>
      <c r="BN86" s="182"/>
      <c r="BO86" s="261">
        <v>0</v>
      </c>
    </row>
    <row r="87" spans="1:67" ht="15.6" x14ac:dyDescent="0.6">
      <c r="A87" s="280">
        <v>50</v>
      </c>
      <c r="B87" s="244" t="s">
        <v>345</v>
      </c>
      <c r="C87" s="281">
        <v>9532</v>
      </c>
      <c r="D87" s="244" t="s">
        <v>454</v>
      </c>
      <c r="E87" s="182">
        <v>7239</v>
      </c>
      <c r="F87" s="182">
        <v>2770</v>
      </c>
      <c r="G87" s="187">
        <v>0.38264953722889899</v>
      </c>
      <c r="H87" s="182">
        <v>565</v>
      </c>
      <c r="I87" s="182">
        <v>131</v>
      </c>
      <c r="J87" s="187">
        <v>0.38264953722889899</v>
      </c>
      <c r="K87" s="182">
        <v>7804</v>
      </c>
      <c r="L87" s="182">
        <v>2901</v>
      </c>
      <c r="M87" s="187">
        <v>0.38264953722889899</v>
      </c>
      <c r="N87" s="182">
        <v>14791</v>
      </c>
      <c r="O87" s="182">
        <v>1177</v>
      </c>
      <c r="P87" s="187">
        <v>0.38264953722889899</v>
      </c>
      <c r="Q87" s="182">
        <v>22595</v>
      </c>
      <c r="R87" s="182">
        <v>4078</v>
      </c>
      <c r="S87" s="187">
        <v>0.38264953722889899</v>
      </c>
      <c r="T87" s="182">
        <v>240</v>
      </c>
      <c r="U87" s="182">
        <v>17</v>
      </c>
      <c r="V87" s="187">
        <v>0.38264953722889899</v>
      </c>
      <c r="W87" s="182">
        <v>100</v>
      </c>
      <c r="X87" s="182">
        <v>22</v>
      </c>
      <c r="Y87" s="187">
        <v>0.38264953722889899</v>
      </c>
      <c r="Z87" s="182">
        <v>700</v>
      </c>
      <c r="AA87" s="182">
        <v>384</v>
      </c>
      <c r="AB87" s="187">
        <v>0.38264953722889899</v>
      </c>
      <c r="AC87" s="182">
        <v>9525</v>
      </c>
      <c r="AD87" s="182">
        <v>304</v>
      </c>
      <c r="AE87" s="187">
        <v>0.38264953722889899</v>
      </c>
      <c r="AF87" s="182">
        <v>19</v>
      </c>
      <c r="AG87" s="182">
        <v>0</v>
      </c>
      <c r="AH87" s="187">
        <v>0.38264953722889899</v>
      </c>
      <c r="AI87" s="182">
        <v>1911</v>
      </c>
      <c r="AJ87" s="182">
        <v>148</v>
      </c>
      <c r="AK87" s="187">
        <v>0.38264953722889899</v>
      </c>
      <c r="AL87" s="182" t="s">
        <v>529</v>
      </c>
      <c r="AM87" s="182">
        <v>2</v>
      </c>
      <c r="AN87" s="187">
        <v>0.38264953722889899</v>
      </c>
      <c r="AO87" s="182">
        <v>301</v>
      </c>
      <c r="AP87" s="182">
        <v>17</v>
      </c>
      <c r="AQ87" s="187">
        <v>0.38264953722889899</v>
      </c>
      <c r="AR87" s="182" t="s">
        <v>535</v>
      </c>
      <c r="AS87" s="182">
        <v>0</v>
      </c>
      <c r="AT87" s="187">
        <v>0.38264953722889899</v>
      </c>
      <c r="AU87" s="182" t="s">
        <v>529</v>
      </c>
      <c r="AV87" s="182">
        <v>0</v>
      </c>
      <c r="AW87" s="187">
        <v>0.38264953722889899</v>
      </c>
      <c r="AX87" s="182">
        <v>117</v>
      </c>
      <c r="AY87" s="182">
        <v>9</v>
      </c>
      <c r="AZ87" s="187">
        <v>0.38264953722889899</v>
      </c>
      <c r="BA87" s="182">
        <v>194</v>
      </c>
      <c r="BB87" s="182">
        <v>7</v>
      </c>
      <c r="BC87" s="187">
        <v>0.38264953722889899</v>
      </c>
      <c r="BD87" s="182">
        <v>1684</v>
      </c>
      <c r="BE87" s="182">
        <v>230</v>
      </c>
      <c r="BF87" s="187">
        <v>0.38264953722889899</v>
      </c>
      <c r="BG87" s="182" t="s">
        <v>535</v>
      </c>
      <c r="BH87" s="182">
        <v>0</v>
      </c>
      <c r="BI87" s="187">
        <v>0.38264953722889899</v>
      </c>
      <c r="BJ87" s="182">
        <v>31</v>
      </c>
      <c r="BK87" s="182">
        <v>4</v>
      </c>
      <c r="BL87" s="187">
        <v>0.12903225806451613</v>
      </c>
      <c r="BM87" s="182">
        <v>16</v>
      </c>
      <c r="BN87" s="182"/>
      <c r="BO87" s="261">
        <v>0</v>
      </c>
    </row>
    <row r="88" spans="1:67" ht="15.6" x14ac:dyDescent="0.6">
      <c r="A88" s="280">
        <v>52</v>
      </c>
      <c r="B88" s="244" t="s">
        <v>346</v>
      </c>
      <c r="C88" s="281">
        <v>9534</v>
      </c>
      <c r="D88" s="244" t="s">
        <v>455</v>
      </c>
      <c r="E88" s="182">
        <v>3871</v>
      </c>
      <c r="F88" s="182">
        <v>2198</v>
      </c>
      <c r="G88" s="187">
        <v>0.56781193490054249</v>
      </c>
      <c r="H88" s="182">
        <v>284</v>
      </c>
      <c r="I88" s="182">
        <v>204</v>
      </c>
      <c r="J88" s="187">
        <v>0.56781193490054249</v>
      </c>
      <c r="K88" s="182">
        <v>4155</v>
      </c>
      <c r="L88" s="182">
        <v>2402</v>
      </c>
      <c r="M88" s="187">
        <v>0.56781193490054249</v>
      </c>
      <c r="N88" s="182">
        <v>6284</v>
      </c>
      <c r="O88" s="182">
        <v>424</v>
      </c>
      <c r="P88" s="187">
        <v>0.56781193490054249</v>
      </c>
      <c r="Q88" s="182">
        <v>10439</v>
      </c>
      <c r="R88" s="182">
        <v>2826</v>
      </c>
      <c r="S88" s="187">
        <v>0.56781193490054249</v>
      </c>
      <c r="T88" s="182">
        <v>80</v>
      </c>
      <c r="U88" s="182">
        <v>24</v>
      </c>
      <c r="V88" s="187">
        <v>0.56781193490054249</v>
      </c>
      <c r="W88" s="182">
        <v>2947</v>
      </c>
      <c r="X88" s="182">
        <v>223</v>
      </c>
      <c r="Y88" s="187">
        <v>0.56781193490054249</v>
      </c>
      <c r="Z88" s="182">
        <v>50</v>
      </c>
      <c r="AA88" s="182">
        <v>41</v>
      </c>
      <c r="AB88" s="187">
        <v>0.56781193490054249</v>
      </c>
      <c r="AC88" s="182">
        <v>2539</v>
      </c>
      <c r="AD88" s="182">
        <v>32</v>
      </c>
      <c r="AE88" s="187">
        <v>0.56781193490054249</v>
      </c>
      <c r="AF88" s="182" t="s">
        <v>529</v>
      </c>
      <c r="AG88" s="182">
        <v>0</v>
      </c>
      <c r="AH88" s="187">
        <v>0.56781193490054249</v>
      </c>
      <c r="AI88" s="182">
        <v>495</v>
      </c>
      <c r="AJ88" s="182">
        <v>46</v>
      </c>
      <c r="AK88" s="187">
        <v>0.56781193490054249</v>
      </c>
      <c r="AL88" s="182" t="s">
        <v>529</v>
      </c>
      <c r="AM88" s="182">
        <v>0</v>
      </c>
      <c r="AN88" s="187">
        <v>0.56781193490054249</v>
      </c>
      <c r="AO88" s="182" t="s">
        <v>529</v>
      </c>
      <c r="AP88" s="182">
        <v>14</v>
      </c>
      <c r="AQ88" s="187">
        <v>0.56781193490054249</v>
      </c>
      <c r="AR88" s="182" t="s">
        <v>535</v>
      </c>
      <c r="AS88" s="182">
        <v>2</v>
      </c>
      <c r="AT88" s="187">
        <v>0.56781193490054249</v>
      </c>
      <c r="AU88" s="182" t="s">
        <v>529</v>
      </c>
      <c r="AV88" s="182">
        <v>0</v>
      </c>
      <c r="AW88" s="187">
        <v>0.56781193490054249</v>
      </c>
      <c r="AX88" s="182">
        <v>22</v>
      </c>
      <c r="AY88" s="182">
        <v>0</v>
      </c>
      <c r="AZ88" s="187">
        <v>0.56781193490054249</v>
      </c>
      <c r="BA88" s="182">
        <v>18</v>
      </c>
      <c r="BB88" s="182">
        <v>0</v>
      </c>
      <c r="BC88" s="187">
        <v>0.56781193490054249</v>
      </c>
      <c r="BD88" s="182">
        <v>133</v>
      </c>
      <c r="BE88" s="182">
        <v>29</v>
      </c>
      <c r="BF88" s="187">
        <v>0.56781193490054249</v>
      </c>
      <c r="BG88" s="182" t="s">
        <v>535</v>
      </c>
      <c r="BH88" s="182">
        <v>0</v>
      </c>
      <c r="BI88" s="187">
        <v>0.56781193490054249</v>
      </c>
      <c r="BJ88" s="182">
        <v>24</v>
      </c>
      <c r="BK88" s="182">
        <v>4</v>
      </c>
      <c r="BL88" s="187">
        <v>0.16666666666666666</v>
      </c>
      <c r="BM88" s="182">
        <v>29</v>
      </c>
      <c r="BN88" s="182"/>
      <c r="BO88" s="261">
        <v>0</v>
      </c>
    </row>
    <row r="89" spans="1:67" ht="15.6" x14ac:dyDescent="0.6">
      <c r="A89" s="280">
        <v>52</v>
      </c>
      <c r="B89" s="244" t="s">
        <v>346</v>
      </c>
      <c r="C89" s="281">
        <v>9535</v>
      </c>
      <c r="D89" s="244" t="s">
        <v>456</v>
      </c>
      <c r="E89" s="182">
        <v>14596</v>
      </c>
      <c r="F89" s="182">
        <v>5854</v>
      </c>
      <c r="G89" s="187">
        <v>0.40106878596875856</v>
      </c>
      <c r="H89" s="182">
        <v>583</v>
      </c>
      <c r="I89" s="182">
        <v>102</v>
      </c>
      <c r="J89" s="187">
        <v>0.40106878596875856</v>
      </c>
      <c r="K89" s="182">
        <v>15179</v>
      </c>
      <c r="L89" s="182">
        <v>5956</v>
      </c>
      <c r="M89" s="187">
        <v>0.40106878596875856</v>
      </c>
      <c r="N89" s="182">
        <v>12597</v>
      </c>
      <c r="O89" s="182">
        <v>1019</v>
      </c>
      <c r="P89" s="187">
        <v>0.40106878596875856</v>
      </c>
      <c r="Q89" s="182">
        <v>27776</v>
      </c>
      <c r="R89" s="182">
        <v>6975</v>
      </c>
      <c r="S89" s="187">
        <v>0.40106878596875856</v>
      </c>
      <c r="T89" s="182">
        <v>75</v>
      </c>
      <c r="U89" s="182">
        <v>1</v>
      </c>
      <c r="V89" s="187">
        <v>0.40106878596875856</v>
      </c>
      <c r="W89" s="182">
        <v>567</v>
      </c>
      <c r="X89" s="182">
        <v>9</v>
      </c>
      <c r="Y89" s="187">
        <v>0.40106878596875856</v>
      </c>
      <c r="Z89" s="182">
        <v>50</v>
      </c>
      <c r="AA89" s="182">
        <v>0</v>
      </c>
      <c r="AB89" s="187">
        <v>0.40106878596875856</v>
      </c>
      <c r="AC89" s="182">
        <v>3807</v>
      </c>
      <c r="AD89" s="182">
        <v>213</v>
      </c>
      <c r="AE89" s="187">
        <v>0.40106878596875856</v>
      </c>
      <c r="AF89" s="182" t="s">
        <v>529</v>
      </c>
      <c r="AG89" s="182">
        <v>0</v>
      </c>
      <c r="AH89" s="187">
        <v>0.40106878596875856</v>
      </c>
      <c r="AI89" s="182">
        <v>1285</v>
      </c>
      <c r="AJ89" s="182">
        <v>24</v>
      </c>
      <c r="AK89" s="187">
        <v>0.40106878596875856</v>
      </c>
      <c r="AL89" s="182">
        <v>2667</v>
      </c>
      <c r="AM89" s="182">
        <v>5</v>
      </c>
      <c r="AN89" s="187">
        <v>0.40106878596875856</v>
      </c>
      <c r="AO89" s="182">
        <v>2876</v>
      </c>
      <c r="AP89" s="182">
        <v>749</v>
      </c>
      <c r="AQ89" s="187">
        <v>0.40106878596875856</v>
      </c>
      <c r="AR89" s="182" t="s">
        <v>535</v>
      </c>
      <c r="AS89" s="182">
        <v>0</v>
      </c>
      <c r="AT89" s="187">
        <v>0.40106878596875856</v>
      </c>
      <c r="AU89" s="182" t="s">
        <v>529</v>
      </c>
      <c r="AV89" s="182">
        <v>0</v>
      </c>
      <c r="AW89" s="187">
        <v>0.40106878596875856</v>
      </c>
      <c r="AX89" s="182">
        <v>96</v>
      </c>
      <c r="AY89" s="182">
        <v>7</v>
      </c>
      <c r="AZ89" s="187">
        <v>0.40106878596875856</v>
      </c>
      <c r="BA89" s="182">
        <v>8</v>
      </c>
      <c r="BB89" s="182">
        <v>1</v>
      </c>
      <c r="BC89" s="187">
        <v>0.40106878596875856</v>
      </c>
      <c r="BD89" s="182">
        <v>1166</v>
      </c>
      <c r="BE89" s="182">
        <v>10</v>
      </c>
      <c r="BF89" s="187">
        <v>0.40106878596875856</v>
      </c>
      <c r="BG89" s="182" t="s">
        <v>535</v>
      </c>
      <c r="BH89" s="182">
        <v>0</v>
      </c>
      <c r="BI89" s="187">
        <v>0.40106878596875856</v>
      </c>
      <c r="BJ89" s="182">
        <v>64</v>
      </c>
      <c r="BK89" s="182">
        <v>8</v>
      </c>
      <c r="BL89" s="187">
        <v>0.125</v>
      </c>
      <c r="BM89" s="182">
        <v>28</v>
      </c>
      <c r="BN89" s="182"/>
      <c r="BO89" s="261">
        <v>0</v>
      </c>
    </row>
    <row r="90" spans="1:67" ht="15.6" x14ac:dyDescent="0.6">
      <c r="A90" s="280">
        <v>52</v>
      </c>
      <c r="B90" s="244" t="s">
        <v>346</v>
      </c>
      <c r="C90" s="281">
        <v>9536</v>
      </c>
      <c r="D90" s="244" t="s">
        <v>457</v>
      </c>
      <c r="E90" s="182">
        <v>12308</v>
      </c>
      <c r="F90" s="182">
        <v>5068</v>
      </c>
      <c r="G90" s="187">
        <v>0.41176470588235292</v>
      </c>
      <c r="H90" s="182">
        <v>554</v>
      </c>
      <c r="I90" s="182">
        <v>241</v>
      </c>
      <c r="J90" s="187">
        <v>0.41176470588235292</v>
      </c>
      <c r="K90" s="182">
        <v>12862</v>
      </c>
      <c r="L90" s="182">
        <v>5309</v>
      </c>
      <c r="M90" s="187">
        <v>0.41176470588235292</v>
      </c>
      <c r="N90" s="182">
        <v>8759</v>
      </c>
      <c r="O90" s="182">
        <v>4258</v>
      </c>
      <c r="P90" s="187">
        <v>0.41176470588235292</v>
      </c>
      <c r="Q90" s="182">
        <v>21621</v>
      </c>
      <c r="R90" s="182">
        <v>9567</v>
      </c>
      <c r="S90" s="187">
        <v>0.41176470588235292</v>
      </c>
      <c r="T90" s="182">
        <v>189</v>
      </c>
      <c r="U90" s="182">
        <v>22</v>
      </c>
      <c r="V90" s="187">
        <v>0.41176470588235292</v>
      </c>
      <c r="W90" s="182">
        <v>130</v>
      </c>
      <c r="X90" s="182">
        <v>58</v>
      </c>
      <c r="Y90" s="187">
        <v>0.41176470588235292</v>
      </c>
      <c r="Z90" s="182">
        <v>50</v>
      </c>
      <c r="AA90" s="182">
        <v>2</v>
      </c>
      <c r="AB90" s="187">
        <v>0.41176470588235292</v>
      </c>
      <c r="AC90" s="182">
        <v>6345</v>
      </c>
      <c r="AD90" s="182">
        <v>3589</v>
      </c>
      <c r="AE90" s="187">
        <v>0.41176470588235292</v>
      </c>
      <c r="AF90" s="182">
        <v>32</v>
      </c>
      <c r="AG90" s="182">
        <v>22</v>
      </c>
      <c r="AH90" s="187">
        <v>0.41176470588235292</v>
      </c>
      <c r="AI90" s="182">
        <v>1507</v>
      </c>
      <c r="AJ90" s="182">
        <v>419</v>
      </c>
      <c r="AK90" s="187">
        <v>0.41176470588235292</v>
      </c>
      <c r="AL90" s="182" t="s">
        <v>529</v>
      </c>
      <c r="AM90" s="182">
        <v>0</v>
      </c>
      <c r="AN90" s="187">
        <v>0.41176470588235292</v>
      </c>
      <c r="AO90" s="182" t="s">
        <v>529</v>
      </c>
      <c r="AP90" s="182">
        <v>15</v>
      </c>
      <c r="AQ90" s="187">
        <v>0.41176470588235292</v>
      </c>
      <c r="AR90" s="182" t="s">
        <v>535</v>
      </c>
      <c r="AS90" s="182">
        <v>0</v>
      </c>
      <c r="AT90" s="187">
        <v>0.41176470588235292</v>
      </c>
      <c r="AU90" s="182" t="s">
        <v>529</v>
      </c>
      <c r="AV90" s="182">
        <v>0</v>
      </c>
      <c r="AW90" s="187">
        <v>0.41176470588235292</v>
      </c>
      <c r="AX90" s="182">
        <v>7</v>
      </c>
      <c r="AY90" s="182">
        <v>0</v>
      </c>
      <c r="AZ90" s="187">
        <v>0.41176470588235292</v>
      </c>
      <c r="BA90" s="182">
        <v>151</v>
      </c>
      <c r="BB90" s="182">
        <v>1</v>
      </c>
      <c r="BC90" s="187">
        <v>0.41176470588235292</v>
      </c>
      <c r="BD90" s="182">
        <v>348</v>
      </c>
      <c r="BE90" s="182">
        <v>129</v>
      </c>
      <c r="BF90" s="187">
        <v>0.41176470588235292</v>
      </c>
      <c r="BG90" s="182" t="s">
        <v>535</v>
      </c>
      <c r="BH90" s="182">
        <v>0</v>
      </c>
      <c r="BI90" s="187">
        <v>0.41176470588235292</v>
      </c>
      <c r="BJ90" s="182">
        <v>64</v>
      </c>
      <c r="BK90" s="182">
        <v>9</v>
      </c>
      <c r="BL90" s="187">
        <v>0.140625</v>
      </c>
      <c r="BM90" s="182">
        <v>27</v>
      </c>
      <c r="BN90" s="182"/>
      <c r="BO90" s="261">
        <v>0</v>
      </c>
    </row>
    <row r="91" spans="1:67" ht="15.6" x14ac:dyDescent="0.6">
      <c r="A91" s="280">
        <v>54</v>
      </c>
      <c r="B91" s="244" t="s">
        <v>347</v>
      </c>
      <c r="C91" s="281">
        <v>9119</v>
      </c>
      <c r="D91" s="244" t="s">
        <v>458</v>
      </c>
      <c r="E91" s="182">
        <v>5672</v>
      </c>
      <c r="F91" s="182">
        <v>7314</v>
      </c>
      <c r="G91" s="187">
        <v>1.2894922425952045</v>
      </c>
      <c r="H91" s="182">
        <v>947</v>
      </c>
      <c r="I91" s="182">
        <v>365</v>
      </c>
      <c r="J91" s="187">
        <v>1.2894922425952045</v>
      </c>
      <c r="K91" s="182">
        <v>6619</v>
      </c>
      <c r="L91" s="182">
        <v>7679</v>
      </c>
      <c r="M91" s="187">
        <v>1.2894922425952045</v>
      </c>
      <c r="N91" s="182">
        <v>29729</v>
      </c>
      <c r="O91" s="182">
        <v>12387</v>
      </c>
      <c r="P91" s="187">
        <v>1.2894922425952045</v>
      </c>
      <c r="Q91" s="182">
        <v>36348</v>
      </c>
      <c r="R91" s="182">
        <v>20066</v>
      </c>
      <c r="S91" s="187">
        <v>1.2894922425952045</v>
      </c>
      <c r="T91" s="182">
        <v>273</v>
      </c>
      <c r="U91" s="182">
        <v>82</v>
      </c>
      <c r="V91" s="187">
        <v>1.2894922425952045</v>
      </c>
      <c r="W91" s="182">
        <v>143</v>
      </c>
      <c r="X91" s="182">
        <v>41</v>
      </c>
      <c r="Y91" s="187">
        <v>1.2894922425952045</v>
      </c>
      <c r="Z91" s="182">
        <v>720</v>
      </c>
      <c r="AA91" s="182">
        <v>216</v>
      </c>
      <c r="AB91" s="187">
        <v>1.2894922425952045</v>
      </c>
      <c r="AC91" s="182">
        <v>19000</v>
      </c>
      <c r="AD91" s="182">
        <v>8899</v>
      </c>
      <c r="AE91" s="187">
        <v>1.2894922425952045</v>
      </c>
      <c r="AF91" s="182">
        <v>121</v>
      </c>
      <c r="AG91" s="182">
        <v>24</v>
      </c>
      <c r="AH91" s="187">
        <v>1.2894922425952045</v>
      </c>
      <c r="AI91" s="182">
        <v>8115</v>
      </c>
      <c r="AJ91" s="182">
        <v>2421</v>
      </c>
      <c r="AK91" s="187">
        <v>1.2894922425952045</v>
      </c>
      <c r="AL91" s="182" t="s">
        <v>529</v>
      </c>
      <c r="AM91" s="182">
        <v>3</v>
      </c>
      <c r="AN91" s="187">
        <v>1.2894922425952045</v>
      </c>
      <c r="AO91" s="182">
        <v>192</v>
      </c>
      <c r="AP91" s="182">
        <v>40</v>
      </c>
      <c r="AQ91" s="187">
        <v>1.2894922425952045</v>
      </c>
      <c r="AR91" s="182" t="s">
        <v>535</v>
      </c>
      <c r="AS91" s="182">
        <v>2</v>
      </c>
      <c r="AT91" s="187">
        <v>1.2894922425952045</v>
      </c>
      <c r="AU91" s="182" t="s">
        <v>529</v>
      </c>
      <c r="AV91" s="182">
        <v>0</v>
      </c>
      <c r="AW91" s="187">
        <v>1.2894922425952045</v>
      </c>
      <c r="AX91" s="182">
        <v>38</v>
      </c>
      <c r="AY91" s="182">
        <v>12</v>
      </c>
      <c r="AZ91" s="187">
        <v>1.2894922425952045</v>
      </c>
      <c r="BA91" s="182">
        <v>661</v>
      </c>
      <c r="BB91" s="182">
        <v>216</v>
      </c>
      <c r="BC91" s="187">
        <v>1.2894922425952045</v>
      </c>
      <c r="BD91" s="182">
        <v>466</v>
      </c>
      <c r="BE91" s="182">
        <v>320</v>
      </c>
      <c r="BF91" s="187">
        <v>1.2894922425952045</v>
      </c>
      <c r="BG91" s="182" t="s">
        <v>535</v>
      </c>
      <c r="BH91" s="182">
        <v>0</v>
      </c>
      <c r="BI91" s="187">
        <v>1.2894922425952045</v>
      </c>
      <c r="BJ91" s="182">
        <v>95</v>
      </c>
      <c r="BK91" s="182">
        <v>7</v>
      </c>
      <c r="BL91" s="187">
        <v>7.3684210526315783E-2</v>
      </c>
      <c r="BM91" s="182">
        <v>47</v>
      </c>
      <c r="BN91" s="182"/>
      <c r="BO91" s="261">
        <v>0</v>
      </c>
    </row>
    <row r="92" spans="1:67" ht="15.6" x14ac:dyDescent="0.6">
      <c r="A92" s="280">
        <v>54</v>
      </c>
      <c r="B92" s="244" t="s">
        <v>347</v>
      </c>
      <c r="C92" s="281">
        <v>9537</v>
      </c>
      <c r="D92" s="244" t="s">
        <v>447</v>
      </c>
      <c r="E92" s="182">
        <v>6713</v>
      </c>
      <c r="F92" s="182">
        <v>8255</v>
      </c>
      <c r="G92" s="187">
        <v>1.2297035602562192</v>
      </c>
      <c r="H92" s="182">
        <v>947</v>
      </c>
      <c r="I92" s="182">
        <v>424</v>
      </c>
      <c r="J92" s="187">
        <v>1.2297035602562192</v>
      </c>
      <c r="K92" s="182">
        <v>7660</v>
      </c>
      <c r="L92" s="182">
        <v>8679</v>
      </c>
      <c r="M92" s="187">
        <v>1.2297035602562192</v>
      </c>
      <c r="N92" s="182">
        <v>33192</v>
      </c>
      <c r="O92" s="182">
        <v>19031</v>
      </c>
      <c r="P92" s="187">
        <v>1.2297035602562192</v>
      </c>
      <c r="Q92" s="182">
        <v>40852</v>
      </c>
      <c r="R92" s="182">
        <v>27710</v>
      </c>
      <c r="S92" s="187">
        <v>1.2297035602562192</v>
      </c>
      <c r="T92" s="182">
        <v>272</v>
      </c>
      <c r="U92" s="182">
        <v>114</v>
      </c>
      <c r="V92" s="187">
        <v>1.2297035602562192</v>
      </c>
      <c r="W92" s="182">
        <v>30</v>
      </c>
      <c r="X92" s="182">
        <v>35</v>
      </c>
      <c r="Y92" s="187">
        <v>1.2297035602562192</v>
      </c>
      <c r="Z92" s="182">
        <v>720</v>
      </c>
      <c r="AA92" s="182">
        <v>186</v>
      </c>
      <c r="AB92" s="187">
        <v>1.2297035602562192</v>
      </c>
      <c r="AC92" s="182">
        <v>21000</v>
      </c>
      <c r="AD92" s="182">
        <v>14349</v>
      </c>
      <c r="AE92" s="187">
        <v>1.2297035602562192</v>
      </c>
      <c r="AF92" s="182">
        <v>120</v>
      </c>
      <c r="AG92" s="182">
        <v>31</v>
      </c>
      <c r="AH92" s="187">
        <v>1.2297035602562192</v>
      </c>
      <c r="AI92" s="182">
        <v>8065</v>
      </c>
      <c r="AJ92" s="182">
        <v>3064</v>
      </c>
      <c r="AK92" s="187">
        <v>1.2297035602562192</v>
      </c>
      <c r="AL92" s="182" t="s">
        <v>529</v>
      </c>
      <c r="AM92" s="182">
        <v>5</v>
      </c>
      <c r="AN92" s="187">
        <v>1.2297035602562192</v>
      </c>
      <c r="AO92" s="182">
        <v>192</v>
      </c>
      <c r="AP92" s="182">
        <v>46</v>
      </c>
      <c r="AQ92" s="187">
        <v>1.2297035602562192</v>
      </c>
      <c r="AR92" s="182" t="s">
        <v>535</v>
      </c>
      <c r="AS92" s="182">
        <v>3</v>
      </c>
      <c r="AT92" s="187">
        <v>1.2297035602562192</v>
      </c>
      <c r="AU92" s="182" t="s">
        <v>529</v>
      </c>
      <c r="AV92" s="182">
        <v>1</v>
      </c>
      <c r="AW92" s="187">
        <v>1.2297035602562192</v>
      </c>
      <c r="AX92" s="182">
        <v>37</v>
      </c>
      <c r="AY92" s="182">
        <v>2</v>
      </c>
      <c r="AZ92" s="187">
        <v>1.2297035602562192</v>
      </c>
      <c r="BA92" s="182">
        <v>702</v>
      </c>
      <c r="BB92" s="182">
        <v>225</v>
      </c>
      <c r="BC92" s="187">
        <v>1.2297035602562192</v>
      </c>
      <c r="BD92" s="182">
        <v>2034</v>
      </c>
      <c r="BE92" s="182">
        <v>791</v>
      </c>
      <c r="BF92" s="187">
        <v>1.2297035602562192</v>
      </c>
      <c r="BG92" s="182">
        <v>20</v>
      </c>
      <c r="BH92" s="182">
        <v>1</v>
      </c>
      <c r="BI92" s="187">
        <v>1.2297035602562192</v>
      </c>
      <c r="BJ92" s="182">
        <v>75</v>
      </c>
      <c r="BK92" s="182">
        <v>22</v>
      </c>
      <c r="BL92" s="187">
        <v>0.29333333333333333</v>
      </c>
      <c r="BM92" s="182">
        <v>47</v>
      </c>
      <c r="BN92" s="182"/>
      <c r="BO92" s="261">
        <v>0</v>
      </c>
    </row>
    <row r="93" spans="1:67" ht="15.6" x14ac:dyDescent="0.6">
      <c r="A93" s="280">
        <v>63</v>
      </c>
      <c r="B93" s="244" t="s">
        <v>348</v>
      </c>
      <c r="C93" s="281">
        <v>9120</v>
      </c>
      <c r="D93" s="244" t="s">
        <v>459</v>
      </c>
      <c r="E93" s="182">
        <v>6799</v>
      </c>
      <c r="F93" s="182">
        <v>4174</v>
      </c>
      <c r="G93" s="187">
        <v>0.61391381085453745</v>
      </c>
      <c r="H93" s="182">
        <v>650</v>
      </c>
      <c r="I93" s="182">
        <v>200</v>
      </c>
      <c r="J93" s="187">
        <v>0.61391381085453745</v>
      </c>
      <c r="K93" s="182">
        <v>7449</v>
      </c>
      <c r="L93" s="182">
        <v>4374</v>
      </c>
      <c r="M93" s="187">
        <v>0.61391381085453745</v>
      </c>
      <c r="N93" s="182">
        <v>21458</v>
      </c>
      <c r="O93" s="182">
        <v>5132</v>
      </c>
      <c r="P93" s="187">
        <v>0.61391381085453745</v>
      </c>
      <c r="Q93" s="182">
        <v>28907</v>
      </c>
      <c r="R93" s="182">
        <v>9506</v>
      </c>
      <c r="S93" s="187">
        <v>0.61391381085453745</v>
      </c>
      <c r="T93" s="182">
        <v>779</v>
      </c>
      <c r="U93" s="182">
        <v>389</v>
      </c>
      <c r="V93" s="187">
        <v>0.61391381085453745</v>
      </c>
      <c r="W93" s="182">
        <v>277</v>
      </c>
      <c r="X93" s="182">
        <v>96</v>
      </c>
      <c r="Y93" s="187">
        <v>0.61391381085453745</v>
      </c>
      <c r="Z93" s="182">
        <v>311</v>
      </c>
      <c r="AA93" s="182">
        <v>76</v>
      </c>
      <c r="AB93" s="187">
        <v>0.61391381085453745</v>
      </c>
      <c r="AC93" s="182">
        <v>11771</v>
      </c>
      <c r="AD93" s="182">
        <v>2420</v>
      </c>
      <c r="AE93" s="187">
        <v>0.61391381085453745</v>
      </c>
      <c r="AF93" s="182">
        <v>264</v>
      </c>
      <c r="AG93" s="182">
        <v>112</v>
      </c>
      <c r="AH93" s="187">
        <v>0.61391381085453745</v>
      </c>
      <c r="AI93" s="182">
        <v>5593</v>
      </c>
      <c r="AJ93" s="182">
        <v>1148</v>
      </c>
      <c r="AK93" s="187">
        <v>0.61391381085453745</v>
      </c>
      <c r="AL93" s="182" t="s">
        <v>529</v>
      </c>
      <c r="AM93" s="182">
        <v>5</v>
      </c>
      <c r="AN93" s="187">
        <v>0.61391381085453745</v>
      </c>
      <c r="AO93" s="182">
        <v>188</v>
      </c>
      <c r="AP93" s="182">
        <v>69</v>
      </c>
      <c r="AQ93" s="187">
        <v>0.61391381085453745</v>
      </c>
      <c r="AR93" s="182" t="s">
        <v>535</v>
      </c>
      <c r="AS93" s="182">
        <v>1</v>
      </c>
      <c r="AT93" s="187">
        <v>0.61391381085453745</v>
      </c>
      <c r="AU93" s="182" t="s">
        <v>529</v>
      </c>
      <c r="AV93" s="182">
        <v>0</v>
      </c>
      <c r="AW93" s="187">
        <v>0.61391381085453745</v>
      </c>
      <c r="AX93" s="182">
        <v>3</v>
      </c>
      <c r="AY93" s="182">
        <v>8</v>
      </c>
      <c r="AZ93" s="187">
        <v>0.61391381085453745</v>
      </c>
      <c r="BA93" s="182">
        <v>690</v>
      </c>
      <c r="BB93" s="182">
        <v>385</v>
      </c>
      <c r="BC93" s="187">
        <v>0.61391381085453745</v>
      </c>
      <c r="BD93" s="182">
        <v>1582</v>
      </c>
      <c r="BE93" s="182">
        <v>383</v>
      </c>
      <c r="BF93" s="187">
        <v>0.61391381085453745</v>
      </c>
      <c r="BG93" s="182" t="s">
        <v>535</v>
      </c>
      <c r="BH93" s="182">
        <v>0</v>
      </c>
      <c r="BI93" s="187">
        <v>0.61391381085453745</v>
      </c>
      <c r="BJ93" s="182">
        <v>26</v>
      </c>
      <c r="BK93" s="182">
        <v>3</v>
      </c>
      <c r="BL93" s="187">
        <v>0.11538461538461539</v>
      </c>
      <c r="BM93" s="182">
        <v>15</v>
      </c>
      <c r="BN93" s="182"/>
      <c r="BO93" s="261">
        <v>0</v>
      </c>
    </row>
    <row r="94" spans="1:67" ht="15.6" x14ac:dyDescent="0.6">
      <c r="A94" s="280">
        <v>63</v>
      </c>
      <c r="B94" s="244" t="s">
        <v>348</v>
      </c>
      <c r="C94" s="281">
        <v>9231</v>
      </c>
      <c r="D94" s="244" t="s">
        <v>460</v>
      </c>
      <c r="E94" s="182">
        <v>5586</v>
      </c>
      <c r="F94" s="182">
        <v>2144</v>
      </c>
      <c r="G94" s="187">
        <v>0.38381668456856427</v>
      </c>
      <c r="H94" s="182">
        <v>396</v>
      </c>
      <c r="I94" s="182">
        <v>111</v>
      </c>
      <c r="J94" s="187">
        <v>0.38381668456856427</v>
      </c>
      <c r="K94" s="182">
        <v>5982</v>
      </c>
      <c r="L94" s="182">
        <v>2255</v>
      </c>
      <c r="M94" s="187">
        <v>0.38381668456856427</v>
      </c>
      <c r="N94" s="182">
        <v>17296</v>
      </c>
      <c r="O94" s="182">
        <v>5379</v>
      </c>
      <c r="P94" s="187">
        <v>0.38381668456856427</v>
      </c>
      <c r="Q94" s="182">
        <v>23278</v>
      </c>
      <c r="R94" s="182">
        <v>7634</v>
      </c>
      <c r="S94" s="187">
        <v>0.38381668456856427</v>
      </c>
      <c r="T94" s="182">
        <v>951</v>
      </c>
      <c r="U94" s="182">
        <v>373</v>
      </c>
      <c r="V94" s="187">
        <v>0.38381668456856427</v>
      </c>
      <c r="W94" s="182">
        <v>159</v>
      </c>
      <c r="X94" s="182">
        <v>124</v>
      </c>
      <c r="Y94" s="187">
        <v>0.38381668456856427</v>
      </c>
      <c r="Z94" s="182">
        <v>467</v>
      </c>
      <c r="AA94" s="182">
        <v>156</v>
      </c>
      <c r="AB94" s="187">
        <v>0.38381668456856427</v>
      </c>
      <c r="AC94" s="182">
        <v>8027</v>
      </c>
      <c r="AD94" s="182">
        <v>2152</v>
      </c>
      <c r="AE94" s="187">
        <v>0.38381668456856427</v>
      </c>
      <c r="AF94" s="182">
        <v>270</v>
      </c>
      <c r="AG94" s="182">
        <v>287</v>
      </c>
      <c r="AH94" s="187">
        <v>0.38381668456856427</v>
      </c>
      <c r="AI94" s="182">
        <v>5316</v>
      </c>
      <c r="AJ94" s="182">
        <v>1421</v>
      </c>
      <c r="AK94" s="187">
        <v>0.38381668456856427</v>
      </c>
      <c r="AL94" s="182" t="s">
        <v>529</v>
      </c>
      <c r="AM94" s="182">
        <v>1</v>
      </c>
      <c r="AN94" s="187">
        <v>0.38381668456856427</v>
      </c>
      <c r="AO94" s="182">
        <v>160</v>
      </c>
      <c r="AP94" s="182">
        <v>52</v>
      </c>
      <c r="AQ94" s="187">
        <v>0.38381668456856427</v>
      </c>
      <c r="AR94" s="182" t="s">
        <v>535</v>
      </c>
      <c r="AS94" s="182">
        <v>3</v>
      </c>
      <c r="AT94" s="187">
        <v>0.38381668456856427</v>
      </c>
      <c r="AU94" s="182" t="s">
        <v>529</v>
      </c>
      <c r="AV94" s="182">
        <v>0</v>
      </c>
      <c r="AW94" s="187">
        <v>0.38381668456856427</v>
      </c>
      <c r="AX94" s="182">
        <v>3</v>
      </c>
      <c r="AY94" s="182">
        <v>2</v>
      </c>
      <c r="AZ94" s="187">
        <v>0.38381668456856427</v>
      </c>
      <c r="BA94" s="182">
        <v>790</v>
      </c>
      <c r="BB94" s="182">
        <v>311</v>
      </c>
      <c r="BC94" s="187">
        <v>0.38381668456856427</v>
      </c>
      <c r="BD94" s="182">
        <v>1153</v>
      </c>
      <c r="BE94" s="182">
        <v>492</v>
      </c>
      <c r="BF94" s="187">
        <v>0.38381668456856427</v>
      </c>
      <c r="BG94" s="182" t="s">
        <v>535</v>
      </c>
      <c r="BH94" s="182">
        <v>0</v>
      </c>
      <c r="BI94" s="187">
        <v>0.38381668456856427</v>
      </c>
      <c r="BJ94" s="182">
        <v>26</v>
      </c>
      <c r="BK94" s="182">
        <v>3</v>
      </c>
      <c r="BL94" s="187">
        <v>0.11538461538461539</v>
      </c>
      <c r="BM94" s="182">
        <v>14</v>
      </c>
      <c r="BN94" s="182"/>
      <c r="BO94" s="261">
        <v>0</v>
      </c>
    </row>
    <row r="95" spans="1:67" ht="15.6" x14ac:dyDescent="0.6">
      <c r="A95" s="280">
        <v>63</v>
      </c>
      <c r="B95" s="244" t="s">
        <v>348</v>
      </c>
      <c r="C95" s="281">
        <v>9538</v>
      </c>
      <c r="D95" s="244" t="s">
        <v>461</v>
      </c>
      <c r="E95" s="182">
        <v>5468</v>
      </c>
      <c r="F95" s="182">
        <v>2925</v>
      </c>
      <c r="G95" s="187">
        <v>0.53493050475493786</v>
      </c>
      <c r="H95" s="182">
        <v>375</v>
      </c>
      <c r="I95" s="182">
        <v>120</v>
      </c>
      <c r="J95" s="187">
        <v>0.53493050475493786</v>
      </c>
      <c r="K95" s="182">
        <v>5843</v>
      </c>
      <c r="L95" s="182">
        <v>3045</v>
      </c>
      <c r="M95" s="187">
        <v>0.53493050475493786</v>
      </c>
      <c r="N95" s="182">
        <v>23346</v>
      </c>
      <c r="O95" s="182">
        <v>6257</v>
      </c>
      <c r="P95" s="187">
        <v>0.53493050475493786</v>
      </c>
      <c r="Q95" s="182">
        <v>29189</v>
      </c>
      <c r="R95" s="182">
        <v>9302</v>
      </c>
      <c r="S95" s="187">
        <v>0.53493050475493786</v>
      </c>
      <c r="T95" s="182">
        <v>953</v>
      </c>
      <c r="U95" s="182">
        <v>297</v>
      </c>
      <c r="V95" s="187">
        <v>0.53493050475493786</v>
      </c>
      <c r="W95" s="182">
        <v>159</v>
      </c>
      <c r="X95" s="182">
        <v>53</v>
      </c>
      <c r="Y95" s="187">
        <v>0.53493050475493786</v>
      </c>
      <c r="Z95" s="182">
        <v>414</v>
      </c>
      <c r="AA95" s="182">
        <v>3</v>
      </c>
      <c r="AB95" s="187">
        <v>0.53493050475493786</v>
      </c>
      <c r="AC95" s="182">
        <v>14834</v>
      </c>
      <c r="AD95" s="182">
        <v>4462</v>
      </c>
      <c r="AE95" s="187">
        <v>0.53493050475493786</v>
      </c>
      <c r="AF95" s="182">
        <v>269</v>
      </c>
      <c r="AG95" s="182">
        <v>98</v>
      </c>
      <c r="AH95" s="187">
        <v>0.53493050475493786</v>
      </c>
      <c r="AI95" s="182">
        <v>5053</v>
      </c>
      <c r="AJ95" s="182">
        <v>981</v>
      </c>
      <c r="AK95" s="187">
        <v>0.53493050475493786</v>
      </c>
      <c r="AL95" s="182" t="s">
        <v>529</v>
      </c>
      <c r="AM95" s="182">
        <v>7</v>
      </c>
      <c r="AN95" s="187">
        <v>0.53493050475493786</v>
      </c>
      <c r="AO95" s="182">
        <v>205</v>
      </c>
      <c r="AP95" s="182">
        <v>61</v>
      </c>
      <c r="AQ95" s="187">
        <v>0.53493050475493786</v>
      </c>
      <c r="AR95" s="182" t="s">
        <v>535</v>
      </c>
      <c r="AS95" s="182">
        <v>3</v>
      </c>
      <c r="AT95" s="187">
        <v>0.53493050475493786</v>
      </c>
      <c r="AU95" s="182" t="s">
        <v>529</v>
      </c>
      <c r="AV95" s="182">
        <v>1</v>
      </c>
      <c r="AW95" s="187">
        <v>0.53493050475493786</v>
      </c>
      <c r="AX95" s="182">
        <v>5</v>
      </c>
      <c r="AY95" s="182">
        <v>2</v>
      </c>
      <c r="AZ95" s="187">
        <v>0.53493050475493786</v>
      </c>
      <c r="BA95" s="182">
        <v>550</v>
      </c>
      <c r="BB95" s="182">
        <v>92</v>
      </c>
      <c r="BC95" s="187">
        <v>0.53493050475493786</v>
      </c>
      <c r="BD95" s="182">
        <v>904</v>
      </c>
      <c r="BE95" s="182">
        <v>187</v>
      </c>
      <c r="BF95" s="187">
        <v>0.53493050475493786</v>
      </c>
      <c r="BG95" s="182" t="s">
        <v>535</v>
      </c>
      <c r="BH95" s="182">
        <v>0</v>
      </c>
      <c r="BI95" s="187">
        <v>0.53493050475493786</v>
      </c>
      <c r="BJ95" s="182">
        <v>28</v>
      </c>
      <c r="BK95" s="182">
        <v>3</v>
      </c>
      <c r="BL95" s="187">
        <v>0.10714285714285714</v>
      </c>
      <c r="BM95" s="182">
        <v>15</v>
      </c>
      <c r="BN95" s="182"/>
      <c r="BO95" s="261">
        <v>0</v>
      </c>
    </row>
    <row r="96" spans="1:67" ht="15.6" x14ac:dyDescent="0.6">
      <c r="A96" s="280">
        <v>66</v>
      </c>
      <c r="B96" s="244" t="s">
        <v>349</v>
      </c>
      <c r="C96" s="281">
        <v>9121</v>
      </c>
      <c r="D96" s="244" t="s">
        <v>462</v>
      </c>
      <c r="E96" s="182">
        <v>5745</v>
      </c>
      <c r="F96" s="182">
        <v>2765</v>
      </c>
      <c r="G96" s="187">
        <v>0.48128807658833767</v>
      </c>
      <c r="H96" s="182">
        <v>463</v>
      </c>
      <c r="I96" s="182">
        <v>182</v>
      </c>
      <c r="J96" s="187">
        <v>0.48128807658833767</v>
      </c>
      <c r="K96" s="182">
        <v>6208</v>
      </c>
      <c r="L96" s="182">
        <v>2947</v>
      </c>
      <c r="M96" s="187">
        <v>0.48128807658833767</v>
      </c>
      <c r="N96" s="182">
        <v>22998</v>
      </c>
      <c r="O96" s="182">
        <v>3033</v>
      </c>
      <c r="P96" s="187">
        <v>0.48128807658833767</v>
      </c>
      <c r="Q96" s="182">
        <v>29206</v>
      </c>
      <c r="R96" s="182">
        <v>5980</v>
      </c>
      <c r="S96" s="187">
        <v>0.48128807658833767</v>
      </c>
      <c r="T96" s="182">
        <v>531</v>
      </c>
      <c r="U96" s="182">
        <v>57</v>
      </c>
      <c r="V96" s="187">
        <v>0.48128807658833767</v>
      </c>
      <c r="W96" s="182">
        <v>338</v>
      </c>
      <c r="X96" s="182">
        <v>49</v>
      </c>
      <c r="Y96" s="187">
        <v>0.48128807658833767</v>
      </c>
      <c r="Z96" s="182">
        <v>106</v>
      </c>
      <c r="AA96" s="182">
        <v>2</v>
      </c>
      <c r="AB96" s="187">
        <v>0.48128807658833767</v>
      </c>
      <c r="AC96" s="182">
        <v>14112</v>
      </c>
      <c r="AD96" s="182">
        <v>2651</v>
      </c>
      <c r="AE96" s="187">
        <v>0.48128807658833767</v>
      </c>
      <c r="AF96" s="182">
        <v>66</v>
      </c>
      <c r="AG96" s="182">
        <v>25</v>
      </c>
      <c r="AH96" s="187">
        <v>0.48128807658833767</v>
      </c>
      <c r="AI96" s="182">
        <v>5142</v>
      </c>
      <c r="AJ96" s="182">
        <v>130</v>
      </c>
      <c r="AK96" s="187">
        <v>0.48128807658833767</v>
      </c>
      <c r="AL96" s="182" t="s">
        <v>529</v>
      </c>
      <c r="AM96" s="182">
        <v>4</v>
      </c>
      <c r="AN96" s="187">
        <v>0.48128807658833767</v>
      </c>
      <c r="AO96" s="182">
        <v>192</v>
      </c>
      <c r="AP96" s="182">
        <v>27</v>
      </c>
      <c r="AQ96" s="187">
        <v>0.48128807658833767</v>
      </c>
      <c r="AR96" s="182" t="s">
        <v>535</v>
      </c>
      <c r="AS96" s="182">
        <v>2</v>
      </c>
      <c r="AT96" s="187">
        <v>0.48128807658833767</v>
      </c>
      <c r="AU96" s="182" t="s">
        <v>529</v>
      </c>
      <c r="AV96" s="182">
        <v>0</v>
      </c>
      <c r="AW96" s="187">
        <v>0.48128807658833767</v>
      </c>
      <c r="AX96" s="182">
        <v>26</v>
      </c>
      <c r="AY96" s="182">
        <v>0</v>
      </c>
      <c r="AZ96" s="187">
        <v>0.48128807658833767</v>
      </c>
      <c r="BA96" s="182">
        <v>690</v>
      </c>
      <c r="BB96" s="182">
        <v>9</v>
      </c>
      <c r="BC96" s="187">
        <v>0.48128807658833767</v>
      </c>
      <c r="BD96" s="182">
        <v>1795</v>
      </c>
      <c r="BE96" s="182">
        <v>73</v>
      </c>
      <c r="BF96" s="187">
        <v>0.48128807658833767</v>
      </c>
      <c r="BG96" s="182" t="s">
        <v>535</v>
      </c>
      <c r="BH96" s="182">
        <v>0</v>
      </c>
      <c r="BI96" s="187">
        <v>0.48128807658833767</v>
      </c>
      <c r="BJ96" s="182">
        <v>40</v>
      </c>
      <c r="BK96" s="182">
        <v>0</v>
      </c>
      <c r="BL96" s="187">
        <v>0</v>
      </c>
      <c r="BM96" s="182">
        <v>16</v>
      </c>
      <c r="BN96" s="182"/>
      <c r="BO96" s="261">
        <v>0</v>
      </c>
    </row>
    <row r="97" spans="1:67" ht="15.6" x14ac:dyDescent="0.6">
      <c r="A97" s="282">
        <v>66</v>
      </c>
      <c r="B97" s="247" t="s">
        <v>349</v>
      </c>
      <c r="C97" s="283">
        <v>9223</v>
      </c>
      <c r="D97" s="247" t="s">
        <v>463</v>
      </c>
      <c r="E97" s="182">
        <v>3275</v>
      </c>
      <c r="F97" s="182">
        <v>2410</v>
      </c>
      <c r="G97" s="187">
        <v>0.73587786259541987</v>
      </c>
      <c r="H97" s="182">
        <v>480</v>
      </c>
      <c r="I97" s="182">
        <v>121</v>
      </c>
      <c r="J97" s="187">
        <v>0.73587786259541987</v>
      </c>
      <c r="K97" s="182">
        <v>3755</v>
      </c>
      <c r="L97" s="182">
        <v>2531</v>
      </c>
      <c r="M97" s="187">
        <v>0.73587786259541987</v>
      </c>
      <c r="N97" s="182">
        <v>23608</v>
      </c>
      <c r="O97" s="182">
        <v>5432</v>
      </c>
      <c r="P97" s="187">
        <v>0.73587786259541987</v>
      </c>
      <c r="Q97" s="182">
        <v>27363</v>
      </c>
      <c r="R97" s="182">
        <v>7963</v>
      </c>
      <c r="S97" s="187">
        <v>0.73587786259541987</v>
      </c>
      <c r="T97" s="182">
        <v>450</v>
      </c>
      <c r="U97" s="182">
        <v>75</v>
      </c>
      <c r="V97" s="187">
        <v>0.73587786259541987</v>
      </c>
      <c r="W97" s="182">
        <v>100</v>
      </c>
      <c r="X97" s="182">
        <v>34</v>
      </c>
      <c r="Y97" s="187">
        <v>0.73587786259541987</v>
      </c>
      <c r="Z97" s="182">
        <v>285</v>
      </c>
      <c r="AA97" s="182">
        <v>105</v>
      </c>
      <c r="AB97" s="187">
        <v>0.73587786259541987</v>
      </c>
      <c r="AC97" s="182">
        <v>14700</v>
      </c>
      <c r="AD97" s="182">
        <v>3834</v>
      </c>
      <c r="AE97" s="187">
        <v>0.73587786259541987</v>
      </c>
      <c r="AF97" s="182">
        <v>75</v>
      </c>
      <c r="AG97" s="182">
        <v>73</v>
      </c>
      <c r="AH97" s="187">
        <v>0.73587786259541987</v>
      </c>
      <c r="AI97" s="182">
        <v>5160</v>
      </c>
      <c r="AJ97" s="182">
        <v>862</v>
      </c>
      <c r="AK97" s="187">
        <v>0.73587786259541987</v>
      </c>
      <c r="AL97" s="182" t="s">
        <v>529</v>
      </c>
      <c r="AM97" s="182">
        <v>3</v>
      </c>
      <c r="AN97" s="187">
        <v>0.73587786259541987</v>
      </c>
      <c r="AO97" s="182">
        <v>200</v>
      </c>
      <c r="AP97" s="182">
        <v>37</v>
      </c>
      <c r="AQ97" s="187">
        <v>0.73587786259541987</v>
      </c>
      <c r="AR97" s="182" t="s">
        <v>535</v>
      </c>
      <c r="AS97" s="182">
        <v>1</v>
      </c>
      <c r="AT97" s="187">
        <v>0.73587786259541987</v>
      </c>
      <c r="AU97" s="182" t="s">
        <v>529</v>
      </c>
      <c r="AV97" s="182">
        <v>0</v>
      </c>
      <c r="AW97" s="187">
        <v>0.73587786259541987</v>
      </c>
      <c r="AX97" s="182">
        <v>28</v>
      </c>
      <c r="AY97" s="182">
        <v>0</v>
      </c>
      <c r="AZ97" s="187">
        <v>0.73587786259541987</v>
      </c>
      <c r="BA97" s="182">
        <v>250</v>
      </c>
      <c r="BB97" s="182">
        <v>103</v>
      </c>
      <c r="BC97" s="187">
        <v>0.73587786259541987</v>
      </c>
      <c r="BD97" s="182">
        <v>2360</v>
      </c>
      <c r="BE97" s="182">
        <v>301</v>
      </c>
      <c r="BF97" s="187">
        <v>0.73587786259541987</v>
      </c>
      <c r="BG97" s="182" t="s">
        <v>535</v>
      </c>
      <c r="BH97" s="182">
        <v>0</v>
      </c>
      <c r="BI97" s="187">
        <v>0.73587786259541987</v>
      </c>
      <c r="BJ97" s="182">
        <v>18</v>
      </c>
      <c r="BK97" s="182">
        <v>0</v>
      </c>
      <c r="BL97" s="187">
        <v>0</v>
      </c>
      <c r="BM97" s="182">
        <v>13</v>
      </c>
      <c r="BN97" s="182"/>
      <c r="BO97" s="261">
        <v>0</v>
      </c>
    </row>
    <row r="98" spans="1:67" ht="15.6" x14ac:dyDescent="0.6">
      <c r="A98" s="280">
        <v>66</v>
      </c>
      <c r="B98" s="244" t="s">
        <v>349</v>
      </c>
      <c r="C98" s="281">
        <v>9308</v>
      </c>
      <c r="D98" s="244" t="s">
        <v>401</v>
      </c>
      <c r="E98" s="182">
        <v>3215</v>
      </c>
      <c r="F98" s="182">
        <v>2774</v>
      </c>
      <c r="G98" s="187">
        <v>0.86283048211508551</v>
      </c>
      <c r="H98" s="182">
        <v>478</v>
      </c>
      <c r="I98" s="182">
        <v>147</v>
      </c>
      <c r="J98" s="187">
        <v>0.86283048211508551</v>
      </c>
      <c r="K98" s="182">
        <v>3693</v>
      </c>
      <c r="L98" s="182">
        <v>2921</v>
      </c>
      <c r="M98" s="187">
        <v>0.86283048211508551</v>
      </c>
      <c r="N98" s="182">
        <v>24570</v>
      </c>
      <c r="O98" s="182">
        <v>5992</v>
      </c>
      <c r="P98" s="187">
        <v>0.86283048211508551</v>
      </c>
      <c r="Q98" s="182">
        <v>28263</v>
      </c>
      <c r="R98" s="182">
        <v>8913</v>
      </c>
      <c r="S98" s="187">
        <v>0.86283048211508551</v>
      </c>
      <c r="T98" s="182">
        <v>575</v>
      </c>
      <c r="U98" s="182">
        <v>55</v>
      </c>
      <c r="V98" s="187">
        <v>0.86283048211508551</v>
      </c>
      <c r="W98" s="182">
        <v>343</v>
      </c>
      <c r="X98" s="182">
        <v>61</v>
      </c>
      <c r="Y98" s="187">
        <v>0.86283048211508551</v>
      </c>
      <c r="Z98" s="182">
        <v>115</v>
      </c>
      <c r="AA98" s="182">
        <v>26</v>
      </c>
      <c r="AB98" s="187">
        <v>0.86283048211508551</v>
      </c>
      <c r="AC98" s="182">
        <v>14908</v>
      </c>
      <c r="AD98" s="182">
        <v>4486</v>
      </c>
      <c r="AE98" s="187">
        <v>0.86283048211508551</v>
      </c>
      <c r="AF98" s="182">
        <v>83</v>
      </c>
      <c r="AG98" s="182">
        <v>20</v>
      </c>
      <c r="AH98" s="187">
        <v>0.86283048211508551</v>
      </c>
      <c r="AI98" s="182">
        <v>5357</v>
      </c>
      <c r="AJ98" s="182">
        <v>720</v>
      </c>
      <c r="AK98" s="187">
        <v>0.86283048211508551</v>
      </c>
      <c r="AL98" s="182" t="s">
        <v>529</v>
      </c>
      <c r="AM98" s="182">
        <v>10</v>
      </c>
      <c r="AN98" s="187">
        <v>0.86283048211508551</v>
      </c>
      <c r="AO98" s="182">
        <v>516</v>
      </c>
      <c r="AP98" s="182">
        <v>42</v>
      </c>
      <c r="AQ98" s="187">
        <v>0.86283048211508551</v>
      </c>
      <c r="AR98" s="182" t="s">
        <v>535</v>
      </c>
      <c r="AS98" s="182">
        <v>1</v>
      </c>
      <c r="AT98" s="187">
        <v>0.86283048211508551</v>
      </c>
      <c r="AU98" s="182" t="s">
        <v>529</v>
      </c>
      <c r="AV98" s="182">
        <v>0</v>
      </c>
      <c r="AW98" s="187">
        <v>0.86283048211508551</v>
      </c>
      <c r="AX98" s="182">
        <v>23</v>
      </c>
      <c r="AY98" s="182">
        <v>3</v>
      </c>
      <c r="AZ98" s="187">
        <v>0.86283048211508551</v>
      </c>
      <c r="BA98" s="182">
        <v>836</v>
      </c>
      <c r="BB98" s="182">
        <v>256</v>
      </c>
      <c r="BC98" s="187">
        <v>0.86283048211508551</v>
      </c>
      <c r="BD98" s="182">
        <v>1814</v>
      </c>
      <c r="BE98" s="182">
        <v>297</v>
      </c>
      <c r="BF98" s="187">
        <v>0.86283048211508551</v>
      </c>
      <c r="BG98" s="182" t="s">
        <v>535</v>
      </c>
      <c r="BH98" s="182">
        <v>0</v>
      </c>
      <c r="BI98" s="187">
        <v>0.86283048211508551</v>
      </c>
      <c r="BJ98" s="182">
        <v>18</v>
      </c>
      <c r="BK98" s="182">
        <v>0</v>
      </c>
      <c r="BL98" s="187">
        <v>0</v>
      </c>
      <c r="BM98" s="182">
        <v>13</v>
      </c>
      <c r="BN98" s="182"/>
      <c r="BO98" s="261">
        <v>0</v>
      </c>
    </row>
    <row r="99" spans="1:67" ht="15.6" x14ac:dyDescent="0.6">
      <c r="A99" s="280">
        <v>68</v>
      </c>
      <c r="B99" s="244" t="s">
        <v>350</v>
      </c>
      <c r="C99" s="281">
        <v>9122</v>
      </c>
      <c r="D99" s="244" t="s">
        <v>462</v>
      </c>
      <c r="E99" s="182">
        <v>4363</v>
      </c>
      <c r="F99" s="182">
        <v>2076</v>
      </c>
      <c r="G99" s="187">
        <v>0.47581939032775611</v>
      </c>
      <c r="H99" s="182">
        <v>285</v>
      </c>
      <c r="I99" s="182">
        <v>92</v>
      </c>
      <c r="J99" s="187">
        <v>0.47581939032775611</v>
      </c>
      <c r="K99" s="182">
        <v>4648</v>
      </c>
      <c r="L99" s="182">
        <v>2168</v>
      </c>
      <c r="M99" s="187">
        <v>0.47581939032775611</v>
      </c>
      <c r="N99" s="182">
        <v>7952</v>
      </c>
      <c r="O99" s="182">
        <v>4041</v>
      </c>
      <c r="P99" s="187">
        <v>0.47581939032775611</v>
      </c>
      <c r="Q99" s="182">
        <v>12600</v>
      </c>
      <c r="R99" s="182">
        <v>6209</v>
      </c>
      <c r="S99" s="187">
        <v>0.47581939032775611</v>
      </c>
      <c r="T99" s="182">
        <v>395</v>
      </c>
      <c r="U99" s="182">
        <v>132</v>
      </c>
      <c r="V99" s="187">
        <v>0.47581939032775611</v>
      </c>
      <c r="W99" s="182">
        <v>53</v>
      </c>
      <c r="X99" s="182">
        <v>13</v>
      </c>
      <c r="Y99" s="187">
        <v>0.47581939032775611</v>
      </c>
      <c r="Z99" s="182">
        <v>120</v>
      </c>
      <c r="AA99" s="182">
        <v>269</v>
      </c>
      <c r="AB99" s="187">
        <v>0.47581939032775611</v>
      </c>
      <c r="AC99" s="182">
        <v>4580</v>
      </c>
      <c r="AD99" s="182">
        <v>2426</v>
      </c>
      <c r="AE99" s="187">
        <v>0.47581939032775611</v>
      </c>
      <c r="AF99" s="182">
        <v>30</v>
      </c>
      <c r="AG99" s="182">
        <v>25</v>
      </c>
      <c r="AH99" s="187">
        <v>0.47581939032775611</v>
      </c>
      <c r="AI99" s="182">
        <v>2149</v>
      </c>
      <c r="AJ99" s="182">
        <v>684</v>
      </c>
      <c r="AK99" s="187">
        <v>0.47581939032775611</v>
      </c>
      <c r="AL99" s="182" t="s">
        <v>529</v>
      </c>
      <c r="AM99" s="182">
        <v>4</v>
      </c>
      <c r="AN99" s="187">
        <v>0.47581939032775611</v>
      </c>
      <c r="AO99" s="182">
        <v>111</v>
      </c>
      <c r="AP99" s="182">
        <v>27</v>
      </c>
      <c r="AQ99" s="187">
        <v>0.47581939032775611</v>
      </c>
      <c r="AR99" s="182" t="s">
        <v>535</v>
      </c>
      <c r="AS99" s="182">
        <v>3</v>
      </c>
      <c r="AT99" s="187">
        <v>0.47581939032775611</v>
      </c>
      <c r="AU99" s="182" t="s">
        <v>529</v>
      </c>
      <c r="AV99" s="182">
        <v>0</v>
      </c>
      <c r="AW99" s="187">
        <v>0.47581939032775611</v>
      </c>
      <c r="AX99" s="182">
        <v>14</v>
      </c>
      <c r="AY99" s="182">
        <v>4</v>
      </c>
      <c r="AZ99" s="187">
        <v>0.47581939032775611</v>
      </c>
      <c r="BA99" s="182">
        <v>200</v>
      </c>
      <c r="BB99" s="182">
        <v>150</v>
      </c>
      <c r="BC99" s="187">
        <v>0.47581939032775611</v>
      </c>
      <c r="BD99" s="182">
        <v>300</v>
      </c>
      <c r="BE99" s="182">
        <v>277</v>
      </c>
      <c r="BF99" s="187">
        <v>0.47581939032775611</v>
      </c>
      <c r="BG99" s="182" t="s">
        <v>535</v>
      </c>
      <c r="BH99" s="182">
        <v>0</v>
      </c>
      <c r="BI99" s="187">
        <v>0.47581939032775611</v>
      </c>
      <c r="BJ99" s="182">
        <v>30</v>
      </c>
      <c r="BK99" s="182">
        <v>1</v>
      </c>
      <c r="BL99" s="187">
        <v>3.3333333333333333E-2</v>
      </c>
      <c r="BM99" s="182">
        <v>13</v>
      </c>
      <c r="BN99" s="182"/>
      <c r="BO99" s="261">
        <v>0</v>
      </c>
    </row>
    <row r="100" spans="1:67" ht="15.6" x14ac:dyDescent="0.6">
      <c r="A100" s="280">
        <v>68</v>
      </c>
      <c r="B100" s="244" t="s">
        <v>350</v>
      </c>
      <c r="C100" s="281">
        <v>9224</v>
      </c>
      <c r="D100" s="244" t="s">
        <v>464</v>
      </c>
      <c r="E100" s="182">
        <v>2818</v>
      </c>
      <c r="F100" s="182">
        <v>1847</v>
      </c>
      <c r="G100" s="187">
        <v>0.65542938254080907</v>
      </c>
      <c r="H100" s="182">
        <v>285</v>
      </c>
      <c r="I100" s="182">
        <v>57</v>
      </c>
      <c r="J100" s="187">
        <v>0.65542938254080907</v>
      </c>
      <c r="K100" s="182">
        <v>3103</v>
      </c>
      <c r="L100" s="182">
        <v>1904</v>
      </c>
      <c r="M100" s="187">
        <v>0.65542938254080907</v>
      </c>
      <c r="N100" s="182">
        <v>12165</v>
      </c>
      <c r="O100" s="182">
        <v>3020</v>
      </c>
      <c r="P100" s="187">
        <v>0.65542938254080907</v>
      </c>
      <c r="Q100" s="182">
        <v>15268</v>
      </c>
      <c r="R100" s="182">
        <v>4924</v>
      </c>
      <c r="S100" s="187">
        <v>0.65542938254080907</v>
      </c>
      <c r="T100" s="182">
        <v>243</v>
      </c>
      <c r="U100" s="182">
        <v>72</v>
      </c>
      <c r="V100" s="187">
        <v>0.65542938254080907</v>
      </c>
      <c r="W100" s="182">
        <v>57</v>
      </c>
      <c r="X100" s="182">
        <v>18</v>
      </c>
      <c r="Y100" s="187">
        <v>0.65542938254080907</v>
      </c>
      <c r="Z100" s="182">
        <v>279</v>
      </c>
      <c r="AA100" s="182">
        <v>38</v>
      </c>
      <c r="AB100" s="187">
        <v>0.65542938254080907</v>
      </c>
      <c r="AC100" s="182">
        <v>8500</v>
      </c>
      <c r="AD100" s="182">
        <v>2381</v>
      </c>
      <c r="AE100" s="187">
        <v>0.65542938254080907</v>
      </c>
      <c r="AF100" s="182">
        <v>60</v>
      </c>
      <c r="AG100" s="182">
        <v>15</v>
      </c>
      <c r="AH100" s="187">
        <v>0.65542938254080907</v>
      </c>
      <c r="AI100" s="182">
        <v>1958</v>
      </c>
      <c r="AJ100" s="182">
        <v>288</v>
      </c>
      <c r="AK100" s="187">
        <v>0.65542938254080907</v>
      </c>
      <c r="AL100" s="182" t="s">
        <v>529</v>
      </c>
      <c r="AM100" s="182">
        <v>6</v>
      </c>
      <c r="AN100" s="187">
        <v>0.65542938254080907</v>
      </c>
      <c r="AO100" s="182">
        <v>111</v>
      </c>
      <c r="AP100" s="182">
        <v>26</v>
      </c>
      <c r="AQ100" s="187">
        <v>0.65542938254080907</v>
      </c>
      <c r="AR100" s="182" t="s">
        <v>535</v>
      </c>
      <c r="AS100" s="182">
        <v>1</v>
      </c>
      <c r="AT100" s="187">
        <v>0.65542938254080907</v>
      </c>
      <c r="AU100" s="182" t="s">
        <v>529</v>
      </c>
      <c r="AV100" s="182">
        <v>0</v>
      </c>
      <c r="AW100" s="187">
        <v>0.65542938254080907</v>
      </c>
      <c r="AX100" s="182">
        <v>14</v>
      </c>
      <c r="AY100" s="182">
        <v>2</v>
      </c>
      <c r="AZ100" s="187">
        <v>0.65542938254080907</v>
      </c>
      <c r="BA100" s="182">
        <v>248</v>
      </c>
      <c r="BB100" s="182">
        <v>30</v>
      </c>
      <c r="BC100" s="187">
        <v>0.65542938254080907</v>
      </c>
      <c r="BD100" s="182">
        <v>675</v>
      </c>
      <c r="BE100" s="182">
        <v>120</v>
      </c>
      <c r="BF100" s="187">
        <v>0.65542938254080907</v>
      </c>
      <c r="BG100" s="182">
        <v>20</v>
      </c>
      <c r="BH100" s="182">
        <v>0</v>
      </c>
      <c r="BI100" s="187">
        <v>0.65542938254080907</v>
      </c>
      <c r="BJ100" s="182">
        <v>20</v>
      </c>
      <c r="BK100" s="182">
        <v>2</v>
      </c>
      <c r="BL100" s="187">
        <v>0.1</v>
      </c>
      <c r="BM100" s="182">
        <v>14</v>
      </c>
      <c r="BN100" s="182"/>
      <c r="BO100" s="261">
        <v>0</v>
      </c>
    </row>
    <row r="101" spans="1:67" ht="15.6" x14ac:dyDescent="0.6">
      <c r="A101" s="280">
        <v>68</v>
      </c>
      <c r="B101" s="244" t="s">
        <v>350</v>
      </c>
      <c r="C101" s="281">
        <v>9225</v>
      </c>
      <c r="D101" s="244" t="s">
        <v>465</v>
      </c>
      <c r="E101" s="182">
        <v>3961</v>
      </c>
      <c r="F101" s="182">
        <v>2148</v>
      </c>
      <c r="G101" s="187">
        <v>0.54228730118656909</v>
      </c>
      <c r="H101" s="182">
        <v>285</v>
      </c>
      <c r="I101" s="182">
        <v>82</v>
      </c>
      <c r="J101" s="187">
        <v>0.54228730118656909</v>
      </c>
      <c r="K101" s="182">
        <v>4246</v>
      </c>
      <c r="L101" s="182">
        <v>2230</v>
      </c>
      <c r="M101" s="187">
        <v>0.54228730118656909</v>
      </c>
      <c r="N101" s="182">
        <v>8254</v>
      </c>
      <c r="O101" s="182">
        <v>3323</v>
      </c>
      <c r="P101" s="187">
        <v>0.54228730118656909</v>
      </c>
      <c r="Q101" s="182">
        <v>12500</v>
      </c>
      <c r="R101" s="182">
        <v>5553</v>
      </c>
      <c r="S101" s="187">
        <v>0.54228730118656909</v>
      </c>
      <c r="T101" s="182">
        <v>311</v>
      </c>
      <c r="U101" s="182">
        <v>33</v>
      </c>
      <c r="V101" s="187">
        <v>0.54228730118656909</v>
      </c>
      <c r="W101" s="182">
        <v>31</v>
      </c>
      <c r="X101" s="182">
        <v>40</v>
      </c>
      <c r="Y101" s="187">
        <v>0.54228730118656909</v>
      </c>
      <c r="Z101" s="182">
        <v>314</v>
      </c>
      <c r="AA101" s="182">
        <v>88</v>
      </c>
      <c r="AB101" s="187">
        <v>0.54228730118656909</v>
      </c>
      <c r="AC101" s="182">
        <v>3215</v>
      </c>
      <c r="AD101" s="182">
        <v>1915</v>
      </c>
      <c r="AE101" s="187">
        <v>0.54228730118656909</v>
      </c>
      <c r="AF101" s="182">
        <v>60</v>
      </c>
      <c r="AG101" s="182">
        <v>5</v>
      </c>
      <c r="AH101" s="187">
        <v>0.54228730118656909</v>
      </c>
      <c r="AI101" s="182">
        <v>2629</v>
      </c>
      <c r="AJ101" s="182">
        <v>545</v>
      </c>
      <c r="AK101" s="187">
        <v>0.54228730118656909</v>
      </c>
      <c r="AL101" s="182" t="s">
        <v>529</v>
      </c>
      <c r="AM101" s="182">
        <v>2</v>
      </c>
      <c r="AN101" s="187">
        <v>0.54228730118656909</v>
      </c>
      <c r="AO101" s="182">
        <v>119</v>
      </c>
      <c r="AP101" s="182">
        <v>35</v>
      </c>
      <c r="AQ101" s="187">
        <v>0.54228730118656909</v>
      </c>
      <c r="AR101" s="182" t="s">
        <v>535</v>
      </c>
      <c r="AS101" s="182">
        <v>0</v>
      </c>
      <c r="AT101" s="187">
        <v>0.54228730118656909</v>
      </c>
      <c r="AU101" s="182" t="s">
        <v>529</v>
      </c>
      <c r="AV101" s="182">
        <v>0</v>
      </c>
      <c r="AW101" s="187">
        <v>0.54228730118656909</v>
      </c>
      <c r="AX101" s="182">
        <v>22</v>
      </c>
      <c r="AY101" s="182">
        <v>0</v>
      </c>
      <c r="AZ101" s="187">
        <v>0.54228730118656909</v>
      </c>
      <c r="BA101" s="182">
        <v>568</v>
      </c>
      <c r="BB101" s="182">
        <v>197</v>
      </c>
      <c r="BC101" s="187">
        <v>0.54228730118656909</v>
      </c>
      <c r="BD101" s="182">
        <v>985</v>
      </c>
      <c r="BE101" s="182">
        <v>374</v>
      </c>
      <c r="BF101" s="187">
        <v>0.54228730118656909</v>
      </c>
      <c r="BG101" s="182" t="s">
        <v>535</v>
      </c>
      <c r="BH101" s="182">
        <v>0</v>
      </c>
      <c r="BI101" s="187">
        <v>0.54228730118656909</v>
      </c>
      <c r="BJ101" s="182">
        <v>35</v>
      </c>
      <c r="BK101" s="182">
        <v>1</v>
      </c>
      <c r="BL101" s="187">
        <v>2.8571428571428571E-2</v>
      </c>
      <c r="BM101" s="182">
        <v>18</v>
      </c>
      <c r="BN101" s="182"/>
      <c r="BO101" s="261">
        <v>0</v>
      </c>
    </row>
    <row r="102" spans="1:67" ht="15.6" x14ac:dyDescent="0.6">
      <c r="A102" s="280">
        <v>68</v>
      </c>
      <c r="B102" s="244" t="s">
        <v>350</v>
      </c>
      <c r="C102" s="281">
        <v>9309</v>
      </c>
      <c r="D102" s="244" t="s">
        <v>466</v>
      </c>
      <c r="E102" s="182">
        <v>5671</v>
      </c>
      <c r="F102" s="182">
        <v>2345</v>
      </c>
      <c r="G102" s="187">
        <v>0.41350731793334511</v>
      </c>
      <c r="H102" s="182">
        <v>285</v>
      </c>
      <c r="I102" s="182">
        <v>85</v>
      </c>
      <c r="J102" s="187">
        <v>0.41350731793334511</v>
      </c>
      <c r="K102" s="182">
        <v>5956</v>
      </c>
      <c r="L102" s="182">
        <v>2430</v>
      </c>
      <c r="M102" s="187">
        <v>0.41350731793334511</v>
      </c>
      <c r="N102" s="182">
        <v>14603</v>
      </c>
      <c r="O102" s="182">
        <v>3855</v>
      </c>
      <c r="P102" s="187">
        <v>0.41350731793334511</v>
      </c>
      <c r="Q102" s="182">
        <v>20559</v>
      </c>
      <c r="R102" s="182">
        <v>6285</v>
      </c>
      <c r="S102" s="187">
        <v>0.41350731793334511</v>
      </c>
      <c r="T102" s="182">
        <v>612</v>
      </c>
      <c r="U102" s="182">
        <v>44</v>
      </c>
      <c r="V102" s="187">
        <v>0.41350731793334511</v>
      </c>
      <c r="W102" s="182">
        <v>118</v>
      </c>
      <c r="X102" s="182">
        <v>30</v>
      </c>
      <c r="Y102" s="187">
        <v>0.41350731793334511</v>
      </c>
      <c r="Z102" s="182">
        <v>450</v>
      </c>
      <c r="AA102" s="182">
        <v>177</v>
      </c>
      <c r="AB102" s="187">
        <v>0.41350731793334511</v>
      </c>
      <c r="AC102" s="182">
        <v>5937</v>
      </c>
      <c r="AD102" s="182">
        <v>2237</v>
      </c>
      <c r="AE102" s="187">
        <v>0.41350731793334511</v>
      </c>
      <c r="AF102" s="182">
        <v>49</v>
      </c>
      <c r="AG102" s="182">
        <v>3</v>
      </c>
      <c r="AH102" s="187">
        <v>0.41350731793334511</v>
      </c>
      <c r="AI102" s="182">
        <v>4506</v>
      </c>
      <c r="AJ102" s="182">
        <v>850</v>
      </c>
      <c r="AK102" s="187">
        <v>0.41350731793334511</v>
      </c>
      <c r="AL102" s="182" t="s">
        <v>529</v>
      </c>
      <c r="AM102" s="182">
        <v>4</v>
      </c>
      <c r="AN102" s="187">
        <v>0.41350731793334511</v>
      </c>
      <c r="AO102" s="182">
        <v>153</v>
      </c>
      <c r="AP102" s="182">
        <v>55</v>
      </c>
      <c r="AQ102" s="187">
        <v>0.41350731793334511</v>
      </c>
      <c r="AR102" s="182" t="s">
        <v>535</v>
      </c>
      <c r="AS102" s="182">
        <v>2</v>
      </c>
      <c r="AT102" s="187">
        <v>0.41350731793334511</v>
      </c>
      <c r="AU102" s="182" t="s">
        <v>529</v>
      </c>
      <c r="AV102" s="182">
        <v>1</v>
      </c>
      <c r="AW102" s="187">
        <v>0.41350731793334511</v>
      </c>
      <c r="AX102" s="182">
        <v>14</v>
      </c>
      <c r="AY102" s="182">
        <v>1</v>
      </c>
      <c r="AZ102" s="187">
        <v>0.41350731793334511</v>
      </c>
      <c r="BA102" s="182">
        <v>1000</v>
      </c>
      <c r="BB102" s="182">
        <v>245</v>
      </c>
      <c r="BC102" s="187">
        <v>0.41350731793334511</v>
      </c>
      <c r="BD102" s="182">
        <v>1764</v>
      </c>
      <c r="BE102" s="182">
        <v>191</v>
      </c>
      <c r="BF102" s="187">
        <v>0.41350731793334511</v>
      </c>
      <c r="BG102" s="182" t="s">
        <v>535</v>
      </c>
      <c r="BH102" s="182">
        <v>0</v>
      </c>
      <c r="BI102" s="187">
        <v>0.41350731793334511</v>
      </c>
      <c r="BJ102" s="182">
        <v>46</v>
      </c>
      <c r="BK102" s="182">
        <v>9</v>
      </c>
      <c r="BL102" s="187">
        <v>0.19565217391304349</v>
      </c>
      <c r="BM102" s="182">
        <v>18</v>
      </c>
      <c r="BN102" s="182"/>
      <c r="BO102" s="261">
        <v>0</v>
      </c>
    </row>
    <row r="103" spans="1:67" ht="15.6" x14ac:dyDescent="0.6">
      <c r="A103" s="280">
        <v>68</v>
      </c>
      <c r="B103" s="244" t="s">
        <v>350</v>
      </c>
      <c r="C103" s="281">
        <v>9540</v>
      </c>
      <c r="D103" s="244" t="s">
        <v>467</v>
      </c>
      <c r="E103" s="182">
        <v>9215</v>
      </c>
      <c r="F103" s="182">
        <v>3669</v>
      </c>
      <c r="G103" s="187">
        <v>0.39815518176885512</v>
      </c>
      <c r="H103" s="182">
        <v>676</v>
      </c>
      <c r="I103" s="182">
        <v>201</v>
      </c>
      <c r="J103" s="187">
        <v>0.39815518176885512</v>
      </c>
      <c r="K103" s="182">
        <v>9891</v>
      </c>
      <c r="L103" s="182">
        <v>3870</v>
      </c>
      <c r="M103" s="187">
        <v>0.39815518176885512</v>
      </c>
      <c r="N103" s="182">
        <v>11981</v>
      </c>
      <c r="O103" s="182">
        <v>4890</v>
      </c>
      <c r="P103" s="187">
        <v>0.39815518176885512</v>
      </c>
      <c r="Q103" s="182">
        <v>21872</v>
      </c>
      <c r="R103" s="182">
        <v>8760</v>
      </c>
      <c r="S103" s="187">
        <v>0.39815518176885512</v>
      </c>
      <c r="T103" s="182">
        <v>42</v>
      </c>
      <c r="U103" s="182">
        <v>34</v>
      </c>
      <c r="V103" s="187">
        <v>0.39815518176885512</v>
      </c>
      <c r="W103" s="182">
        <v>6</v>
      </c>
      <c r="X103" s="182">
        <v>16</v>
      </c>
      <c r="Y103" s="187">
        <v>0.39815518176885512</v>
      </c>
      <c r="Z103" s="182">
        <v>103</v>
      </c>
      <c r="AA103" s="182">
        <v>22</v>
      </c>
      <c r="AB103" s="187">
        <v>0.39815518176885512</v>
      </c>
      <c r="AC103" s="182">
        <v>6573</v>
      </c>
      <c r="AD103" s="182">
        <v>3300</v>
      </c>
      <c r="AE103" s="187">
        <v>0.39815518176885512</v>
      </c>
      <c r="AF103" s="182">
        <v>13</v>
      </c>
      <c r="AG103" s="182">
        <v>4</v>
      </c>
      <c r="AH103" s="187">
        <v>0.39815518176885512</v>
      </c>
      <c r="AI103" s="182">
        <v>3983</v>
      </c>
      <c r="AJ103" s="182">
        <v>1047</v>
      </c>
      <c r="AK103" s="187">
        <v>0.39815518176885512</v>
      </c>
      <c r="AL103" s="182" t="s">
        <v>529</v>
      </c>
      <c r="AM103" s="182">
        <v>1</v>
      </c>
      <c r="AN103" s="187">
        <v>0.39815518176885512</v>
      </c>
      <c r="AO103" s="182">
        <v>350</v>
      </c>
      <c r="AP103" s="182">
        <v>84</v>
      </c>
      <c r="AQ103" s="187">
        <v>0.39815518176885512</v>
      </c>
      <c r="AR103" s="182" t="s">
        <v>535</v>
      </c>
      <c r="AS103" s="182">
        <v>0</v>
      </c>
      <c r="AT103" s="187">
        <v>0.39815518176885512</v>
      </c>
      <c r="AU103" s="182" t="s">
        <v>529</v>
      </c>
      <c r="AV103" s="182">
        <v>0</v>
      </c>
      <c r="AW103" s="187">
        <v>0.39815518176885512</v>
      </c>
      <c r="AX103" s="182">
        <v>26</v>
      </c>
      <c r="AY103" s="182">
        <v>1</v>
      </c>
      <c r="AZ103" s="187">
        <v>0.39815518176885512</v>
      </c>
      <c r="BA103" s="182">
        <v>385</v>
      </c>
      <c r="BB103" s="182">
        <v>133</v>
      </c>
      <c r="BC103" s="187">
        <v>0.39815518176885512</v>
      </c>
      <c r="BD103" s="182">
        <v>500</v>
      </c>
      <c r="BE103" s="182">
        <v>190</v>
      </c>
      <c r="BF103" s="187">
        <v>0.39815518176885512</v>
      </c>
      <c r="BG103" s="182" t="s">
        <v>535</v>
      </c>
      <c r="BH103" s="182">
        <v>0</v>
      </c>
      <c r="BI103" s="187">
        <v>0.39815518176885512</v>
      </c>
      <c r="BJ103" s="182">
        <v>13</v>
      </c>
      <c r="BK103" s="182">
        <v>1</v>
      </c>
      <c r="BL103" s="187">
        <v>7.6923076923076927E-2</v>
      </c>
      <c r="BM103" s="182">
        <v>9</v>
      </c>
      <c r="BN103" s="182"/>
      <c r="BO103" s="261">
        <v>0</v>
      </c>
    </row>
    <row r="104" spans="1:67" ht="15.6" x14ac:dyDescent="0.6">
      <c r="A104" s="280">
        <v>68</v>
      </c>
      <c r="B104" s="244" t="s">
        <v>350</v>
      </c>
      <c r="C104" s="281">
        <v>9541</v>
      </c>
      <c r="D104" s="244" t="s">
        <v>468</v>
      </c>
      <c r="E104" s="182">
        <v>2095</v>
      </c>
      <c r="F104" s="182">
        <v>1719</v>
      </c>
      <c r="G104" s="187">
        <v>0.82052505966587108</v>
      </c>
      <c r="H104" s="182">
        <v>230</v>
      </c>
      <c r="I104" s="182">
        <v>95</v>
      </c>
      <c r="J104" s="187">
        <v>0.82052505966587108</v>
      </c>
      <c r="K104" s="182">
        <v>2325</v>
      </c>
      <c r="L104" s="182">
        <v>1814</v>
      </c>
      <c r="M104" s="187">
        <v>0.82052505966587108</v>
      </c>
      <c r="N104" s="182">
        <v>7085</v>
      </c>
      <c r="O104" s="182">
        <v>3589</v>
      </c>
      <c r="P104" s="187">
        <v>0.82052505966587108</v>
      </c>
      <c r="Q104" s="182">
        <v>9410</v>
      </c>
      <c r="R104" s="182">
        <v>5403</v>
      </c>
      <c r="S104" s="187">
        <v>0.82052505966587108</v>
      </c>
      <c r="T104" s="182">
        <v>238</v>
      </c>
      <c r="U104" s="182">
        <v>137</v>
      </c>
      <c r="V104" s="187">
        <v>0.82052505966587108</v>
      </c>
      <c r="W104" s="182" t="s">
        <v>529</v>
      </c>
      <c r="X104" s="182">
        <v>33</v>
      </c>
      <c r="Y104" s="187">
        <v>0.82052505966587108</v>
      </c>
      <c r="Z104" s="182">
        <v>330</v>
      </c>
      <c r="AA104" s="182">
        <v>194</v>
      </c>
      <c r="AB104" s="187">
        <v>0.82052505966587108</v>
      </c>
      <c r="AC104" s="182">
        <v>2341</v>
      </c>
      <c r="AD104" s="182">
        <v>1755</v>
      </c>
      <c r="AE104" s="187">
        <v>0.82052505966587108</v>
      </c>
      <c r="AF104" s="182">
        <v>3</v>
      </c>
      <c r="AG104" s="182">
        <v>0</v>
      </c>
      <c r="AH104" s="187">
        <v>0.82052505966587108</v>
      </c>
      <c r="AI104" s="182">
        <v>3034</v>
      </c>
      <c r="AJ104" s="182">
        <v>869</v>
      </c>
      <c r="AK104" s="187">
        <v>0.82052505966587108</v>
      </c>
      <c r="AL104" s="182" t="s">
        <v>529</v>
      </c>
      <c r="AM104" s="182">
        <v>5</v>
      </c>
      <c r="AN104" s="187">
        <v>0.82052505966587108</v>
      </c>
      <c r="AO104" s="182">
        <v>119</v>
      </c>
      <c r="AP104" s="182">
        <v>44</v>
      </c>
      <c r="AQ104" s="187">
        <v>0.82052505966587108</v>
      </c>
      <c r="AR104" s="182" t="s">
        <v>535</v>
      </c>
      <c r="AS104" s="182">
        <v>1</v>
      </c>
      <c r="AT104" s="187">
        <v>0.82052505966587108</v>
      </c>
      <c r="AU104" s="182" t="s">
        <v>529</v>
      </c>
      <c r="AV104" s="182">
        <v>0</v>
      </c>
      <c r="AW104" s="187">
        <v>0.82052505966587108</v>
      </c>
      <c r="AX104" s="182" t="s">
        <v>529</v>
      </c>
      <c r="AY104" s="182">
        <v>4</v>
      </c>
      <c r="AZ104" s="187">
        <v>0.82052505966587108</v>
      </c>
      <c r="BA104" s="182">
        <v>620</v>
      </c>
      <c r="BB104" s="182">
        <v>230</v>
      </c>
      <c r="BC104" s="187">
        <v>0.82052505966587108</v>
      </c>
      <c r="BD104" s="182">
        <v>400</v>
      </c>
      <c r="BE104" s="182">
        <v>314</v>
      </c>
      <c r="BF104" s="187">
        <v>0.82052505966587108</v>
      </c>
      <c r="BG104" s="182" t="s">
        <v>535</v>
      </c>
      <c r="BH104" s="182">
        <v>0</v>
      </c>
      <c r="BI104" s="187">
        <v>0.82052505966587108</v>
      </c>
      <c r="BJ104" s="182">
        <v>13</v>
      </c>
      <c r="BK104" s="182">
        <v>0</v>
      </c>
      <c r="BL104" s="187">
        <v>0</v>
      </c>
      <c r="BM104" s="182">
        <v>9</v>
      </c>
      <c r="BN104" s="182"/>
      <c r="BO104" s="261">
        <v>0</v>
      </c>
    </row>
    <row r="105" spans="1:67" ht="15.6" x14ac:dyDescent="0.6">
      <c r="A105" s="280">
        <v>68</v>
      </c>
      <c r="B105" s="244" t="s">
        <v>350</v>
      </c>
      <c r="C105" s="281">
        <v>9545</v>
      </c>
      <c r="D105" s="244" t="s">
        <v>469</v>
      </c>
      <c r="E105" s="182">
        <v>2066</v>
      </c>
      <c r="F105" s="182">
        <v>1454</v>
      </c>
      <c r="G105" s="187">
        <v>0.70377541142303968</v>
      </c>
      <c r="H105" s="182">
        <v>300</v>
      </c>
      <c r="I105" s="182">
        <v>117</v>
      </c>
      <c r="J105" s="187">
        <v>0.70377541142303968</v>
      </c>
      <c r="K105" s="182">
        <v>2366</v>
      </c>
      <c r="L105" s="182">
        <v>1571</v>
      </c>
      <c r="M105" s="187">
        <v>0.70377541142303968</v>
      </c>
      <c r="N105" s="182">
        <v>4017</v>
      </c>
      <c r="O105" s="182">
        <v>1139</v>
      </c>
      <c r="P105" s="187">
        <v>0.70377541142303968</v>
      </c>
      <c r="Q105" s="182">
        <v>6383</v>
      </c>
      <c r="R105" s="182">
        <v>2710</v>
      </c>
      <c r="S105" s="187">
        <v>0.70377541142303968</v>
      </c>
      <c r="T105" s="182">
        <v>65</v>
      </c>
      <c r="U105" s="182">
        <v>64</v>
      </c>
      <c r="V105" s="187">
        <v>0.70377541142303968</v>
      </c>
      <c r="W105" s="182">
        <v>54</v>
      </c>
      <c r="X105" s="182">
        <v>29</v>
      </c>
      <c r="Y105" s="187">
        <v>0.70377541142303968</v>
      </c>
      <c r="Z105" s="182">
        <v>76</v>
      </c>
      <c r="AA105" s="182">
        <v>47</v>
      </c>
      <c r="AB105" s="187">
        <v>0.70377541142303968</v>
      </c>
      <c r="AC105" s="182">
        <v>1018</v>
      </c>
      <c r="AD105" s="182">
        <v>392</v>
      </c>
      <c r="AE105" s="187">
        <v>0.70377541142303968</v>
      </c>
      <c r="AF105" s="182">
        <v>4</v>
      </c>
      <c r="AG105" s="182">
        <v>5</v>
      </c>
      <c r="AH105" s="187">
        <v>0.70377541142303968</v>
      </c>
      <c r="AI105" s="182">
        <v>1820</v>
      </c>
      <c r="AJ105" s="182">
        <v>351</v>
      </c>
      <c r="AK105" s="187">
        <v>0.70377541142303968</v>
      </c>
      <c r="AL105" s="182" t="s">
        <v>529</v>
      </c>
      <c r="AM105" s="182">
        <v>4</v>
      </c>
      <c r="AN105" s="187">
        <v>0.70377541142303968</v>
      </c>
      <c r="AO105" s="182">
        <v>76</v>
      </c>
      <c r="AP105" s="182">
        <v>31</v>
      </c>
      <c r="AQ105" s="187">
        <v>0.70377541142303968</v>
      </c>
      <c r="AR105" s="182" t="s">
        <v>535</v>
      </c>
      <c r="AS105" s="182">
        <v>1</v>
      </c>
      <c r="AT105" s="187">
        <v>0.70377541142303968</v>
      </c>
      <c r="AU105" s="182" t="s">
        <v>529</v>
      </c>
      <c r="AV105" s="182">
        <v>0</v>
      </c>
      <c r="AW105" s="187">
        <v>0.70377541142303968</v>
      </c>
      <c r="AX105" s="182" t="s">
        <v>529</v>
      </c>
      <c r="AY105" s="182">
        <v>0</v>
      </c>
      <c r="AZ105" s="187">
        <v>0.70377541142303968</v>
      </c>
      <c r="BA105" s="182">
        <v>560</v>
      </c>
      <c r="BB105" s="182">
        <v>63</v>
      </c>
      <c r="BC105" s="187">
        <v>0.70377541142303968</v>
      </c>
      <c r="BD105" s="182">
        <v>344</v>
      </c>
      <c r="BE105" s="182">
        <v>127</v>
      </c>
      <c r="BF105" s="187">
        <v>0.70377541142303968</v>
      </c>
      <c r="BG105" s="182" t="s">
        <v>535</v>
      </c>
      <c r="BH105" s="182">
        <v>0</v>
      </c>
      <c r="BI105" s="187">
        <v>0.70377541142303968</v>
      </c>
      <c r="BJ105" s="182" t="s">
        <v>529</v>
      </c>
      <c r="BK105" s="182">
        <v>0</v>
      </c>
      <c r="BL105" s="187"/>
      <c r="BM105" s="182" t="s">
        <v>529</v>
      </c>
      <c r="BN105" s="182"/>
      <c r="BO105" s="261"/>
    </row>
    <row r="106" spans="1:67" ht="15.6" x14ac:dyDescent="0.6">
      <c r="A106" s="280">
        <v>68</v>
      </c>
      <c r="B106" s="244" t="s">
        <v>350</v>
      </c>
      <c r="C106" s="281">
        <v>9546</v>
      </c>
      <c r="D106" s="244" t="s">
        <v>470</v>
      </c>
      <c r="E106" s="182">
        <v>1884</v>
      </c>
      <c r="F106" s="182">
        <v>1885</v>
      </c>
      <c r="G106" s="187">
        <v>1.0005307855626326</v>
      </c>
      <c r="H106" s="182">
        <v>285</v>
      </c>
      <c r="I106" s="182">
        <v>147</v>
      </c>
      <c r="J106" s="187">
        <v>1.0005307855626326</v>
      </c>
      <c r="K106" s="182">
        <v>2169</v>
      </c>
      <c r="L106" s="182">
        <v>2032</v>
      </c>
      <c r="M106" s="187">
        <v>1.0005307855626326</v>
      </c>
      <c r="N106" s="182">
        <v>7697</v>
      </c>
      <c r="O106" s="182">
        <v>3427</v>
      </c>
      <c r="P106" s="187">
        <v>1.0005307855626326</v>
      </c>
      <c r="Q106" s="182">
        <v>9866</v>
      </c>
      <c r="R106" s="182">
        <v>5459</v>
      </c>
      <c r="S106" s="187">
        <v>1.0005307855626326</v>
      </c>
      <c r="T106" s="182">
        <v>260</v>
      </c>
      <c r="U106" s="182">
        <v>32</v>
      </c>
      <c r="V106" s="187">
        <v>1.0005307855626326</v>
      </c>
      <c r="W106" s="182">
        <v>30</v>
      </c>
      <c r="X106" s="182">
        <v>27</v>
      </c>
      <c r="Y106" s="187">
        <v>1.0005307855626326</v>
      </c>
      <c r="Z106" s="182">
        <v>230</v>
      </c>
      <c r="AA106" s="182">
        <v>38</v>
      </c>
      <c r="AB106" s="187">
        <v>1.0005307855626326</v>
      </c>
      <c r="AC106" s="182">
        <v>3704</v>
      </c>
      <c r="AD106" s="182">
        <v>1916</v>
      </c>
      <c r="AE106" s="187">
        <v>1.0005307855626326</v>
      </c>
      <c r="AF106" s="182">
        <v>3</v>
      </c>
      <c r="AG106" s="182">
        <v>1</v>
      </c>
      <c r="AH106" s="187">
        <v>1.0005307855626326</v>
      </c>
      <c r="AI106" s="182">
        <v>2326</v>
      </c>
      <c r="AJ106" s="182">
        <v>634</v>
      </c>
      <c r="AK106" s="187">
        <v>1.0005307855626326</v>
      </c>
      <c r="AL106" s="182" t="s">
        <v>529</v>
      </c>
      <c r="AM106" s="182">
        <v>2</v>
      </c>
      <c r="AN106" s="187">
        <v>1.0005307855626326</v>
      </c>
      <c r="AO106" s="182">
        <v>111</v>
      </c>
      <c r="AP106" s="182">
        <v>32</v>
      </c>
      <c r="AQ106" s="187">
        <v>1.0005307855626326</v>
      </c>
      <c r="AR106" s="182" t="s">
        <v>535</v>
      </c>
      <c r="AS106" s="182">
        <v>0</v>
      </c>
      <c r="AT106" s="187">
        <v>1.0005307855626326</v>
      </c>
      <c r="AU106" s="182" t="s">
        <v>529</v>
      </c>
      <c r="AV106" s="182">
        <v>1</v>
      </c>
      <c r="AW106" s="187">
        <v>1.0005307855626326</v>
      </c>
      <c r="AX106" s="182" t="s">
        <v>529</v>
      </c>
      <c r="AY106" s="182">
        <v>0</v>
      </c>
      <c r="AZ106" s="187">
        <v>1.0005307855626326</v>
      </c>
      <c r="BA106" s="182">
        <v>291</v>
      </c>
      <c r="BB106" s="182">
        <v>93</v>
      </c>
      <c r="BC106" s="187">
        <v>1.0005307855626326</v>
      </c>
      <c r="BD106" s="182">
        <v>742</v>
      </c>
      <c r="BE106" s="182">
        <v>646</v>
      </c>
      <c r="BF106" s="187">
        <v>1.0005307855626326</v>
      </c>
      <c r="BG106" s="182" t="s">
        <v>535</v>
      </c>
      <c r="BH106" s="182">
        <v>0</v>
      </c>
      <c r="BI106" s="187">
        <v>1.0005307855626326</v>
      </c>
      <c r="BJ106" s="182">
        <v>13</v>
      </c>
      <c r="BK106" s="182">
        <v>0</v>
      </c>
      <c r="BL106" s="187">
        <v>0</v>
      </c>
      <c r="BM106" s="182">
        <v>13</v>
      </c>
      <c r="BN106" s="182"/>
      <c r="BO106" s="261">
        <v>0</v>
      </c>
    </row>
    <row r="107" spans="1:67" ht="15.6" x14ac:dyDescent="0.6">
      <c r="A107" s="280">
        <v>70</v>
      </c>
      <c r="B107" s="244" t="s">
        <v>351</v>
      </c>
      <c r="C107" s="281">
        <v>9542</v>
      </c>
      <c r="D107" s="244" t="s">
        <v>471</v>
      </c>
      <c r="E107" s="182">
        <v>18910</v>
      </c>
      <c r="F107" s="182">
        <v>5627</v>
      </c>
      <c r="G107" s="187">
        <v>0.29756742464304603</v>
      </c>
      <c r="H107" s="182">
        <v>592</v>
      </c>
      <c r="I107" s="182">
        <v>67</v>
      </c>
      <c r="J107" s="187">
        <v>0.29756742464304603</v>
      </c>
      <c r="K107" s="182">
        <v>19502</v>
      </c>
      <c r="L107" s="182">
        <v>5694</v>
      </c>
      <c r="M107" s="187">
        <v>0.29756742464304603</v>
      </c>
      <c r="N107" s="182">
        <v>15879</v>
      </c>
      <c r="O107" s="182">
        <v>1532</v>
      </c>
      <c r="P107" s="187">
        <v>0.29756742464304603</v>
      </c>
      <c r="Q107" s="182">
        <v>35381</v>
      </c>
      <c r="R107" s="182">
        <v>7226</v>
      </c>
      <c r="S107" s="187">
        <v>0.29756742464304603</v>
      </c>
      <c r="T107" s="182">
        <v>288</v>
      </c>
      <c r="U107" s="182">
        <v>18</v>
      </c>
      <c r="V107" s="187">
        <v>0.29756742464304603</v>
      </c>
      <c r="W107" s="182">
        <v>2500</v>
      </c>
      <c r="X107" s="182">
        <v>96</v>
      </c>
      <c r="Y107" s="187">
        <v>0.29756742464304603</v>
      </c>
      <c r="Z107" s="182">
        <v>120</v>
      </c>
      <c r="AA107" s="182">
        <v>16</v>
      </c>
      <c r="AB107" s="187">
        <v>0.29756742464304603</v>
      </c>
      <c r="AC107" s="182">
        <v>9100</v>
      </c>
      <c r="AD107" s="182">
        <v>1115</v>
      </c>
      <c r="AE107" s="187">
        <v>0.29756742464304603</v>
      </c>
      <c r="AF107" s="182">
        <v>10</v>
      </c>
      <c r="AG107" s="182">
        <v>0</v>
      </c>
      <c r="AH107" s="187">
        <v>0.29756742464304603</v>
      </c>
      <c r="AI107" s="182">
        <v>2000</v>
      </c>
      <c r="AJ107" s="182">
        <v>208</v>
      </c>
      <c r="AK107" s="187">
        <v>0.29756742464304603</v>
      </c>
      <c r="AL107" s="182" t="s">
        <v>529</v>
      </c>
      <c r="AM107" s="182">
        <v>2</v>
      </c>
      <c r="AN107" s="187">
        <v>0.29756742464304603</v>
      </c>
      <c r="AO107" s="182">
        <v>1504</v>
      </c>
      <c r="AP107" s="182">
        <v>18</v>
      </c>
      <c r="AQ107" s="187">
        <v>0.29756742464304603</v>
      </c>
      <c r="AR107" s="182" t="s">
        <v>535</v>
      </c>
      <c r="AS107" s="182">
        <v>0</v>
      </c>
      <c r="AT107" s="187">
        <v>0.29756742464304603</v>
      </c>
      <c r="AU107" s="182" t="s">
        <v>529</v>
      </c>
      <c r="AV107" s="182">
        <v>0</v>
      </c>
      <c r="AW107" s="187">
        <v>0.29756742464304603</v>
      </c>
      <c r="AX107" s="182">
        <v>130</v>
      </c>
      <c r="AY107" s="182">
        <v>18</v>
      </c>
      <c r="AZ107" s="187">
        <v>0.29756742464304603</v>
      </c>
      <c r="BA107" s="182">
        <v>27</v>
      </c>
      <c r="BB107" s="182">
        <v>3</v>
      </c>
      <c r="BC107" s="187">
        <v>0.29756742464304603</v>
      </c>
      <c r="BD107" s="182">
        <v>200</v>
      </c>
      <c r="BE107" s="182">
        <v>38</v>
      </c>
      <c r="BF107" s="187">
        <v>0.29756742464304603</v>
      </c>
      <c r="BG107" s="182" t="s">
        <v>535</v>
      </c>
      <c r="BH107" s="182">
        <v>0</v>
      </c>
      <c r="BI107" s="187">
        <v>0.29756742464304603</v>
      </c>
      <c r="BJ107" s="182">
        <v>63</v>
      </c>
      <c r="BK107" s="182">
        <v>13</v>
      </c>
      <c r="BL107" s="187">
        <v>0.20634920634920634</v>
      </c>
      <c r="BM107" s="182">
        <v>35</v>
      </c>
      <c r="BN107" s="182"/>
      <c r="BO107" s="261">
        <v>0</v>
      </c>
    </row>
    <row r="108" spans="1:67" ht="15.6" x14ac:dyDescent="0.6">
      <c r="A108" s="280">
        <v>73</v>
      </c>
      <c r="B108" s="244" t="s">
        <v>352</v>
      </c>
      <c r="C108" s="281">
        <v>9123</v>
      </c>
      <c r="D108" s="244" t="s">
        <v>472</v>
      </c>
      <c r="E108" s="182">
        <v>16173</v>
      </c>
      <c r="F108" s="182">
        <v>8377</v>
      </c>
      <c r="G108" s="187">
        <v>0.51796203549125086</v>
      </c>
      <c r="H108" s="182">
        <v>1300</v>
      </c>
      <c r="I108" s="182">
        <v>405</v>
      </c>
      <c r="J108" s="187">
        <v>0.51796203549125086</v>
      </c>
      <c r="K108" s="182">
        <v>17473</v>
      </c>
      <c r="L108" s="182">
        <v>8782</v>
      </c>
      <c r="M108" s="187">
        <v>0.51796203549125086</v>
      </c>
      <c r="N108" s="182">
        <v>21871</v>
      </c>
      <c r="O108" s="182">
        <v>4430</v>
      </c>
      <c r="P108" s="187">
        <v>0.51796203549125086</v>
      </c>
      <c r="Q108" s="182">
        <v>39344</v>
      </c>
      <c r="R108" s="182">
        <v>13212</v>
      </c>
      <c r="S108" s="187">
        <v>0.51796203549125086</v>
      </c>
      <c r="T108" s="182">
        <v>685</v>
      </c>
      <c r="U108" s="182">
        <v>80</v>
      </c>
      <c r="V108" s="187">
        <v>0.51796203549125086</v>
      </c>
      <c r="W108" s="182">
        <v>800</v>
      </c>
      <c r="X108" s="182">
        <v>125</v>
      </c>
      <c r="Y108" s="187">
        <v>0.51796203549125086</v>
      </c>
      <c r="Z108" s="182">
        <v>661</v>
      </c>
      <c r="AA108" s="182">
        <v>143</v>
      </c>
      <c r="AB108" s="187">
        <v>0.51796203549125086</v>
      </c>
      <c r="AC108" s="182">
        <v>10562</v>
      </c>
      <c r="AD108" s="182">
        <v>2399</v>
      </c>
      <c r="AE108" s="187">
        <v>0.51796203549125086</v>
      </c>
      <c r="AF108" s="182">
        <v>80</v>
      </c>
      <c r="AG108" s="182">
        <v>4</v>
      </c>
      <c r="AH108" s="187">
        <v>0.51796203549125086</v>
      </c>
      <c r="AI108" s="182">
        <v>6316</v>
      </c>
      <c r="AJ108" s="182">
        <v>989</v>
      </c>
      <c r="AK108" s="187">
        <v>0.51796203549125086</v>
      </c>
      <c r="AL108" s="182" t="s">
        <v>529</v>
      </c>
      <c r="AM108" s="182">
        <v>13</v>
      </c>
      <c r="AN108" s="187">
        <v>0.51796203549125086</v>
      </c>
      <c r="AO108" s="182">
        <v>414</v>
      </c>
      <c r="AP108" s="182">
        <v>88</v>
      </c>
      <c r="AQ108" s="187">
        <v>0.51796203549125086</v>
      </c>
      <c r="AR108" s="182" t="s">
        <v>535</v>
      </c>
      <c r="AS108" s="182">
        <v>1</v>
      </c>
      <c r="AT108" s="187">
        <v>0.51796203549125086</v>
      </c>
      <c r="AU108" s="182" t="s">
        <v>529</v>
      </c>
      <c r="AV108" s="182">
        <v>3</v>
      </c>
      <c r="AW108" s="187">
        <v>0.51796203549125086</v>
      </c>
      <c r="AX108" s="182">
        <v>54</v>
      </c>
      <c r="AY108" s="182">
        <v>50</v>
      </c>
      <c r="AZ108" s="187">
        <v>0.51796203549125086</v>
      </c>
      <c r="BA108" s="182">
        <v>279</v>
      </c>
      <c r="BB108" s="182">
        <v>206</v>
      </c>
      <c r="BC108" s="187">
        <v>0.51796203549125086</v>
      </c>
      <c r="BD108" s="182">
        <v>2000</v>
      </c>
      <c r="BE108" s="182">
        <v>270</v>
      </c>
      <c r="BF108" s="187">
        <v>0.51796203549125086</v>
      </c>
      <c r="BG108" s="182">
        <v>20</v>
      </c>
      <c r="BH108" s="182">
        <v>0</v>
      </c>
      <c r="BI108" s="187">
        <v>0.51796203549125086</v>
      </c>
      <c r="BJ108" s="182">
        <v>20</v>
      </c>
      <c r="BK108" s="182">
        <v>0</v>
      </c>
      <c r="BL108" s="187">
        <v>0</v>
      </c>
      <c r="BM108" s="182">
        <v>10</v>
      </c>
      <c r="BN108" s="182"/>
      <c r="BO108" s="261">
        <v>0</v>
      </c>
    </row>
    <row r="109" spans="1:67" ht="15.6" x14ac:dyDescent="0.6">
      <c r="A109" s="280">
        <v>73</v>
      </c>
      <c r="B109" s="244" t="s">
        <v>352</v>
      </c>
      <c r="C109" s="281">
        <v>9226</v>
      </c>
      <c r="D109" s="244" t="s">
        <v>473</v>
      </c>
      <c r="E109" s="182">
        <v>17438</v>
      </c>
      <c r="F109" s="182">
        <v>7247</v>
      </c>
      <c r="G109" s="187">
        <v>0.41558664984516575</v>
      </c>
      <c r="H109" s="182">
        <v>1261</v>
      </c>
      <c r="I109" s="182">
        <v>289</v>
      </c>
      <c r="J109" s="187">
        <v>0.41558664984516575</v>
      </c>
      <c r="K109" s="182">
        <v>18699</v>
      </c>
      <c r="L109" s="182">
        <v>7536</v>
      </c>
      <c r="M109" s="187">
        <v>0.41558664984516575</v>
      </c>
      <c r="N109" s="182">
        <v>28223</v>
      </c>
      <c r="O109" s="182">
        <v>7670</v>
      </c>
      <c r="P109" s="187">
        <v>0.41558664984516575</v>
      </c>
      <c r="Q109" s="182">
        <v>46922</v>
      </c>
      <c r="R109" s="182">
        <v>15206</v>
      </c>
      <c r="S109" s="187">
        <v>0.41558664984516575</v>
      </c>
      <c r="T109" s="182">
        <v>692</v>
      </c>
      <c r="U109" s="182">
        <v>199</v>
      </c>
      <c r="V109" s="187">
        <v>0.41558664984516575</v>
      </c>
      <c r="W109" s="182">
        <v>600</v>
      </c>
      <c r="X109" s="182">
        <v>88</v>
      </c>
      <c r="Y109" s="187">
        <v>0.41558664984516575</v>
      </c>
      <c r="Z109" s="182">
        <v>1500</v>
      </c>
      <c r="AA109" s="182">
        <v>736</v>
      </c>
      <c r="AB109" s="187">
        <v>0.41558664984516575</v>
      </c>
      <c r="AC109" s="182">
        <v>9000</v>
      </c>
      <c r="AD109" s="182">
        <v>3234</v>
      </c>
      <c r="AE109" s="187">
        <v>0.41558664984516575</v>
      </c>
      <c r="AF109" s="182">
        <v>150</v>
      </c>
      <c r="AG109" s="182">
        <v>16</v>
      </c>
      <c r="AH109" s="187">
        <v>0.41558664984516575</v>
      </c>
      <c r="AI109" s="182">
        <v>10000</v>
      </c>
      <c r="AJ109" s="182">
        <v>2429</v>
      </c>
      <c r="AK109" s="187">
        <v>0.41558664984516575</v>
      </c>
      <c r="AL109" s="182" t="s">
        <v>529</v>
      </c>
      <c r="AM109" s="182">
        <v>10</v>
      </c>
      <c r="AN109" s="187">
        <v>0.41558664984516575</v>
      </c>
      <c r="AO109" s="182">
        <v>342</v>
      </c>
      <c r="AP109" s="182">
        <v>73</v>
      </c>
      <c r="AQ109" s="187">
        <v>0.41558664984516575</v>
      </c>
      <c r="AR109" s="182" t="s">
        <v>535</v>
      </c>
      <c r="AS109" s="182">
        <v>1</v>
      </c>
      <c r="AT109" s="187">
        <v>0.41558664984516575</v>
      </c>
      <c r="AU109" s="182" t="s">
        <v>529</v>
      </c>
      <c r="AV109" s="182">
        <v>1</v>
      </c>
      <c r="AW109" s="187">
        <v>0.41558664984516575</v>
      </c>
      <c r="AX109" s="182">
        <v>55</v>
      </c>
      <c r="AY109" s="182">
        <v>21</v>
      </c>
      <c r="AZ109" s="187">
        <v>0.41558664984516575</v>
      </c>
      <c r="BA109" s="182">
        <v>1500</v>
      </c>
      <c r="BB109" s="182">
        <v>277</v>
      </c>
      <c r="BC109" s="187">
        <v>0.41558664984516575</v>
      </c>
      <c r="BD109" s="182">
        <v>4384</v>
      </c>
      <c r="BE109" s="182">
        <v>519</v>
      </c>
      <c r="BF109" s="187">
        <v>0.41558664984516575</v>
      </c>
      <c r="BG109" s="182" t="s">
        <v>535</v>
      </c>
      <c r="BH109" s="182">
        <v>0</v>
      </c>
      <c r="BI109" s="187">
        <v>0.41558664984516575</v>
      </c>
      <c r="BJ109" s="182">
        <v>20</v>
      </c>
      <c r="BK109" s="182">
        <v>3</v>
      </c>
      <c r="BL109" s="187">
        <v>0.15</v>
      </c>
      <c r="BM109" s="182">
        <v>12</v>
      </c>
      <c r="BN109" s="182"/>
      <c r="BO109" s="261">
        <v>0</v>
      </c>
    </row>
    <row r="110" spans="1:67" ht="15.6" x14ac:dyDescent="0.6">
      <c r="A110" s="280">
        <v>73</v>
      </c>
      <c r="B110" s="244" t="s">
        <v>352</v>
      </c>
      <c r="C110" s="281">
        <v>9310</v>
      </c>
      <c r="D110" s="244" t="s">
        <v>401</v>
      </c>
      <c r="E110" s="182">
        <v>7917</v>
      </c>
      <c r="F110" s="182">
        <v>4730</v>
      </c>
      <c r="G110" s="187">
        <v>0.59744852848301122</v>
      </c>
      <c r="H110" s="182">
        <v>400</v>
      </c>
      <c r="I110" s="182">
        <v>131</v>
      </c>
      <c r="J110" s="187">
        <v>0.59744852848301122</v>
      </c>
      <c r="K110" s="182">
        <v>8317</v>
      </c>
      <c r="L110" s="182">
        <v>4861</v>
      </c>
      <c r="M110" s="187">
        <v>0.59744852848301122</v>
      </c>
      <c r="N110" s="182">
        <v>14794</v>
      </c>
      <c r="O110" s="182">
        <v>2750</v>
      </c>
      <c r="P110" s="187">
        <v>0.59744852848301122</v>
      </c>
      <c r="Q110" s="182">
        <v>23111</v>
      </c>
      <c r="R110" s="182">
        <v>7611</v>
      </c>
      <c r="S110" s="187">
        <v>0.59744852848301122</v>
      </c>
      <c r="T110" s="182">
        <v>679</v>
      </c>
      <c r="U110" s="182">
        <v>89</v>
      </c>
      <c r="V110" s="187">
        <v>0.59744852848301122</v>
      </c>
      <c r="W110" s="182">
        <v>100</v>
      </c>
      <c r="X110" s="182">
        <v>43</v>
      </c>
      <c r="Y110" s="187">
        <v>0.59744852848301122</v>
      </c>
      <c r="Z110" s="182">
        <v>526</v>
      </c>
      <c r="AA110" s="182">
        <v>183</v>
      </c>
      <c r="AB110" s="187">
        <v>0.59744852848301122</v>
      </c>
      <c r="AC110" s="182">
        <v>6600</v>
      </c>
      <c r="AD110" s="182">
        <v>1225</v>
      </c>
      <c r="AE110" s="187">
        <v>0.59744852848301122</v>
      </c>
      <c r="AF110" s="182">
        <v>70</v>
      </c>
      <c r="AG110" s="182">
        <v>4</v>
      </c>
      <c r="AH110" s="187">
        <v>0.59744852848301122</v>
      </c>
      <c r="AI110" s="182">
        <v>3794</v>
      </c>
      <c r="AJ110" s="182">
        <v>651</v>
      </c>
      <c r="AK110" s="187">
        <v>0.59744852848301122</v>
      </c>
      <c r="AL110" s="182" t="s">
        <v>529</v>
      </c>
      <c r="AM110" s="182">
        <v>3</v>
      </c>
      <c r="AN110" s="187">
        <v>0.59744852848301122</v>
      </c>
      <c r="AO110" s="182">
        <v>80</v>
      </c>
      <c r="AP110" s="182">
        <v>43</v>
      </c>
      <c r="AQ110" s="187">
        <v>0.59744852848301122</v>
      </c>
      <c r="AR110" s="182" t="s">
        <v>535</v>
      </c>
      <c r="AS110" s="182">
        <v>2</v>
      </c>
      <c r="AT110" s="187">
        <v>0.59744852848301122</v>
      </c>
      <c r="AU110" s="182" t="s">
        <v>529</v>
      </c>
      <c r="AV110" s="182">
        <v>1</v>
      </c>
      <c r="AW110" s="187">
        <v>0.59744852848301122</v>
      </c>
      <c r="AX110" s="182">
        <v>54</v>
      </c>
      <c r="AY110" s="182">
        <v>3</v>
      </c>
      <c r="AZ110" s="187">
        <v>0.59744852848301122</v>
      </c>
      <c r="BA110" s="182">
        <v>117</v>
      </c>
      <c r="BB110" s="182">
        <v>42</v>
      </c>
      <c r="BC110" s="187">
        <v>0.59744852848301122</v>
      </c>
      <c r="BD110" s="182">
        <v>2774</v>
      </c>
      <c r="BE110" s="182">
        <v>444</v>
      </c>
      <c r="BF110" s="187">
        <v>0.59744852848301122</v>
      </c>
      <c r="BG110" s="182" t="s">
        <v>535</v>
      </c>
      <c r="BH110" s="182">
        <v>0</v>
      </c>
      <c r="BI110" s="187">
        <v>0.59744852848301122</v>
      </c>
      <c r="BJ110" s="182">
        <v>22</v>
      </c>
      <c r="BK110" s="182">
        <v>6</v>
      </c>
      <c r="BL110" s="187">
        <v>0.27272727272727271</v>
      </c>
      <c r="BM110" s="182">
        <v>12</v>
      </c>
      <c r="BN110" s="182"/>
      <c r="BO110" s="261">
        <v>0</v>
      </c>
    </row>
    <row r="111" spans="1:67" ht="15.6" x14ac:dyDescent="0.6">
      <c r="A111" s="280">
        <v>76</v>
      </c>
      <c r="B111" s="244" t="s">
        <v>353</v>
      </c>
      <c r="C111" s="281">
        <v>9124</v>
      </c>
      <c r="D111" s="244" t="s">
        <v>474</v>
      </c>
      <c r="E111" s="182">
        <v>6876</v>
      </c>
      <c r="F111" s="182">
        <v>4044</v>
      </c>
      <c r="G111" s="187">
        <v>0.58813263525305415</v>
      </c>
      <c r="H111" s="182">
        <v>389</v>
      </c>
      <c r="I111" s="182">
        <v>190</v>
      </c>
      <c r="J111" s="187">
        <v>0.58813263525305415</v>
      </c>
      <c r="K111" s="182">
        <v>7265</v>
      </c>
      <c r="L111" s="182">
        <v>4234</v>
      </c>
      <c r="M111" s="187">
        <v>0.58813263525305415</v>
      </c>
      <c r="N111" s="182">
        <v>10654</v>
      </c>
      <c r="O111" s="182">
        <v>7809</v>
      </c>
      <c r="P111" s="187">
        <v>0.58813263525305415</v>
      </c>
      <c r="Q111" s="182">
        <v>17919</v>
      </c>
      <c r="R111" s="182">
        <v>12043</v>
      </c>
      <c r="S111" s="187">
        <v>0.58813263525305415</v>
      </c>
      <c r="T111" s="182">
        <v>160</v>
      </c>
      <c r="U111" s="182">
        <v>266</v>
      </c>
      <c r="V111" s="187">
        <v>0.58813263525305415</v>
      </c>
      <c r="W111" s="182">
        <v>100</v>
      </c>
      <c r="X111" s="182">
        <v>35</v>
      </c>
      <c r="Y111" s="187">
        <v>0.58813263525305415</v>
      </c>
      <c r="Z111" s="182">
        <v>100</v>
      </c>
      <c r="AA111" s="182">
        <v>33</v>
      </c>
      <c r="AB111" s="187">
        <v>0.58813263525305415</v>
      </c>
      <c r="AC111" s="182">
        <v>8000</v>
      </c>
      <c r="AD111" s="182">
        <v>6952</v>
      </c>
      <c r="AE111" s="187">
        <v>0.58813263525305415</v>
      </c>
      <c r="AF111" s="182" t="s">
        <v>529</v>
      </c>
      <c r="AG111" s="182">
        <v>0</v>
      </c>
      <c r="AH111" s="187">
        <v>0.58813263525305415</v>
      </c>
      <c r="AI111" s="182">
        <v>1526</v>
      </c>
      <c r="AJ111" s="182">
        <v>248</v>
      </c>
      <c r="AK111" s="187">
        <v>0.58813263525305415</v>
      </c>
      <c r="AL111" s="182">
        <v>53</v>
      </c>
      <c r="AM111" s="182">
        <v>4</v>
      </c>
      <c r="AN111" s="187">
        <v>0.58813263525305415</v>
      </c>
      <c r="AO111" s="182">
        <v>350</v>
      </c>
      <c r="AP111" s="182">
        <v>64</v>
      </c>
      <c r="AQ111" s="187">
        <v>0.58813263525305415</v>
      </c>
      <c r="AR111" s="182" t="s">
        <v>535</v>
      </c>
      <c r="AS111" s="182">
        <v>4</v>
      </c>
      <c r="AT111" s="187">
        <v>0.58813263525305415</v>
      </c>
      <c r="AU111" s="182" t="s">
        <v>529</v>
      </c>
      <c r="AV111" s="182">
        <v>0</v>
      </c>
      <c r="AW111" s="187">
        <v>0.58813263525305415</v>
      </c>
      <c r="AX111" s="182">
        <v>20</v>
      </c>
      <c r="AY111" s="182">
        <v>20</v>
      </c>
      <c r="AZ111" s="187">
        <v>0.58813263525305415</v>
      </c>
      <c r="BA111" s="182">
        <v>200</v>
      </c>
      <c r="BB111" s="182">
        <v>11</v>
      </c>
      <c r="BC111" s="187">
        <v>0.58813263525305415</v>
      </c>
      <c r="BD111" s="182">
        <v>145</v>
      </c>
      <c r="BE111" s="182">
        <v>155</v>
      </c>
      <c r="BF111" s="187">
        <v>0.58813263525305415</v>
      </c>
      <c r="BG111" s="182" t="s">
        <v>535</v>
      </c>
      <c r="BH111" s="182">
        <v>0</v>
      </c>
      <c r="BI111" s="187">
        <v>0.58813263525305415</v>
      </c>
      <c r="BJ111" s="182">
        <v>17</v>
      </c>
      <c r="BK111" s="182">
        <v>3</v>
      </c>
      <c r="BL111" s="187">
        <v>0.17647058823529413</v>
      </c>
      <c r="BM111" s="182">
        <v>9</v>
      </c>
      <c r="BN111" s="182"/>
      <c r="BO111" s="261">
        <v>0</v>
      </c>
    </row>
    <row r="112" spans="1:67" ht="15.6" x14ac:dyDescent="0.6">
      <c r="A112" s="280">
        <v>76</v>
      </c>
      <c r="B112" s="244" t="s">
        <v>353</v>
      </c>
      <c r="C112" s="281">
        <v>9125</v>
      </c>
      <c r="D112" s="244" t="s">
        <v>475</v>
      </c>
      <c r="E112" s="182">
        <v>4250</v>
      </c>
      <c r="F112" s="182">
        <v>3234</v>
      </c>
      <c r="G112" s="187">
        <v>0.76094117647058823</v>
      </c>
      <c r="H112" s="182">
        <v>392</v>
      </c>
      <c r="I112" s="182">
        <v>157</v>
      </c>
      <c r="J112" s="187">
        <v>0.76094117647058823</v>
      </c>
      <c r="K112" s="182">
        <v>4642</v>
      </c>
      <c r="L112" s="182">
        <v>3391</v>
      </c>
      <c r="M112" s="187">
        <v>0.76094117647058823</v>
      </c>
      <c r="N112" s="182">
        <v>12654</v>
      </c>
      <c r="O112" s="182">
        <v>4222</v>
      </c>
      <c r="P112" s="187">
        <v>0.76094117647058823</v>
      </c>
      <c r="Q112" s="182">
        <v>17296</v>
      </c>
      <c r="R112" s="182">
        <v>7613</v>
      </c>
      <c r="S112" s="187">
        <v>0.76094117647058823</v>
      </c>
      <c r="T112" s="182">
        <v>160</v>
      </c>
      <c r="U112" s="182">
        <v>42</v>
      </c>
      <c r="V112" s="187">
        <v>0.76094117647058823</v>
      </c>
      <c r="W112" s="182">
        <v>100</v>
      </c>
      <c r="X112" s="182">
        <v>31</v>
      </c>
      <c r="Y112" s="187">
        <v>0.76094117647058823</v>
      </c>
      <c r="Z112" s="182">
        <v>100</v>
      </c>
      <c r="AA112" s="182">
        <v>123</v>
      </c>
      <c r="AB112" s="187">
        <v>0.76094117647058823</v>
      </c>
      <c r="AC112" s="182">
        <v>9000</v>
      </c>
      <c r="AD112" s="182">
        <v>3671</v>
      </c>
      <c r="AE112" s="187">
        <v>0.76094117647058823</v>
      </c>
      <c r="AF112" s="182">
        <v>14</v>
      </c>
      <c r="AG112" s="182">
        <v>13</v>
      </c>
      <c r="AH112" s="187">
        <v>0.76094117647058823</v>
      </c>
      <c r="AI112" s="182">
        <v>1526</v>
      </c>
      <c r="AJ112" s="182">
        <v>201</v>
      </c>
      <c r="AK112" s="187">
        <v>0.76094117647058823</v>
      </c>
      <c r="AL112" s="182">
        <v>34</v>
      </c>
      <c r="AM112" s="182">
        <v>5</v>
      </c>
      <c r="AN112" s="187">
        <v>0.76094117647058823</v>
      </c>
      <c r="AO112" s="182">
        <v>600</v>
      </c>
      <c r="AP112" s="182">
        <v>58</v>
      </c>
      <c r="AQ112" s="187">
        <v>0.76094117647058823</v>
      </c>
      <c r="AR112" s="182" t="s">
        <v>535</v>
      </c>
      <c r="AS112" s="182">
        <v>1</v>
      </c>
      <c r="AT112" s="187">
        <v>0.76094117647058823</v>
      </c>
      <c r="AU112" s="182" t="s">
        <v>529</v>
      </c>
      <c r="AV112" s="182">
        <v>0</v>
      </c>
      <c r="AW112" s="187">
        <v>0.76094117647058823</v>
      </c>
      <c r="AX112" s="182">
        <v>20</v>
      </c>
      <c r="AY112" s="182">
        <v>3</v>
      </c>
      <c r="AZ112" s="187">
        <v>0.76094117647058823</v>
      </c>
      <c r="BA112" s="182">
        <v>200</v>
      </c>
      <c r="BB112" s="182">
        <v>15</v>
      </c>
      <c r="BC112" s="187">
        <v>0.76094117647058823</v>
      </c>
      <c r="BD112" s="182">
        <v>900</v>
      </c>
      <c r="BE112" s="182">
        <v>54</v>
      </c>
      <c r="BF112" s="187">
        <v>0.76094117647058823</v>
      </c>
      <c r="BG112" s="182" t="s">
        <v>535</v>
      </c>
      <c r="BH112" s="182">
        <v>1</v>
      </c>
      <c r="BI112" s="187">
        <v>0.76094117647058823</v>
      </c>
      <c r="BJ112" s="182">
        <v>17</v>
      </c>
      <c r="BK112" s="182">
        <v>3</v>
      </c>
      <c r="BL112" s="187">
        <v>0.17647058823529413</v>
      </c>
      <c r="BM112" s="182">
        <v>9</v>
      </c>
      <c r="BN112" s="182"/>
      <c r="BO112" s="261">
        <v>0</v>
      </c>
    </row>
    <row r="113" spans="1:67" ht="15.6" x14ac:dyDescent="0.6">
      <c r="A113" s="280">
        <v>76</v>
      </c>
      <c r="B113" s="244" t="s">
        <v>353</v>
      </c>
      <c r="C113" s="281">
        <v>9126</v>
      </c>
      <c r="D113" s="244" t="s">
        <v>476</v>
      </c>
      <c r="E113" s="182">
        <v>8899</v>
      </c>
      <c r="F113" s="182">
        <v>8553</v>
      </c>
      <c r="G113" s="187">
        <v>0.96111922687942464</v>
      </c>
      <c r="H113" s="182">
        <v>168</v>
      </c>
      <c r="I113" s="182">
        <v>148</v>
      </c>
      <c r="J113" s="187">
        <v>0.96111922687942464</v>
      </c>
      <c r="K113" s="182">
        <v>9067</v>
      </c>
      <c r="L113" s="182">
        <v>8701</v>
      </c>
      <c r="M113" s="187">
        <v>0.96111922687942464</v>
      </c>
      <c r="N113" s="182">
        <v>6295</v>
      </c>
      <c r="O113" s="182">
        <v>2407</v>
      </c>
      <c r="P113" s="187">
        <v>0.96111922687942464</v>
      </c>
      <c r="Q113" s="182">
        <v>15362</v>
      </c>
      <c r="R113" s="182">
        <v>11108</v>
      </c>
      <c r="S113" s="187">
        <v>0.96111922687942464</v>
      </c>
      <c r="T113" s="182">
        <v>78</v>
      </c>
      <c r="U113" s="182">
        <v>8</v>
      </c>
      <c r="V113" s="187">
        <v>0.96111922687942464</v>
      </c>
      <c r="W113" s="182">
        <v>50</v>
      </c>
      <c r="X113" s="182">
        <v>14</v>
      </c>
      <c r="Y113" s="187">
        <v>0.96111922687942464</v>
      </c>
      <c r="Z113" s="182">
        <v>80</v>
      </c>
      <c r="AA113" s="182">
        <v>17</v>
      </c>
      <c r="AB113" s="187">
        <v>0.96111922687942464</v>
      </c>
      <c r="AC113" s="182">
        <v>350</v>
      </c>
      <c r="AD113" s="182">
        <v>343</v>
      </c>
      <c r="AE113" s="187">
        <v>0.96111922687942464</v>
      </c>
      <c r="AF113" s="182" t="s">
        <v>529</v>
      </c>
      <c r="AG113" s="182">
        <v>0</v>
      </c>
      <c r="AH113" s="187">
        <v>0.96111922687942464</v>
      </c>
      <c r="AI113" s="182">
        <v>542</v>
      </c>
      <c r="AJ113" s="182">
        <v>123</v>
      </c>
      <c r="AK113" s="187">
        <v>0.96111922687942464</v>
      </c>
      <c r="AL113" s="182">
        <v>1500</v>
      </c>
      <c r="AM113" s="182">
        <v>91</v>
      </c>
      <c r="AN113" s="187">
        <v>0.96111922687942464</v>
      </c>
      <c r="AO113" s="182">
        <v>3500</v>
      </c>
      <c r="AP113" s="182">
        <v>1761</v>
      </c>
      <c r="AQ113" s="187">
        <v>0.96111922687942464</v>
      </c>
      <c r="AR113" s="182" t="s">
        <v>535</v>
      </c>
      <c r="AS113" s="182">
        <v>1</v>
      </c>
      <c r="AT113" s="187">
        <v>0.96111922687942464</v>
      </c>
      <c r="AU113" s="182" t="s">
        <v>529</v>
      </c>
      <c r="AV113" s="182">
        <v>0</v>
      </c>
      <c r="AW113" s="187">
        <v>0.96111922687942464</v>
      </c>
      <c r="AX113" s="182">
        <v>15</v>
      </c>
      <c r="AY113" s="182">
        <v>19</v>
      </c>
      <c r="AZ113" s="187">
        <v>0.96111922687942464</v>
      </c>
      <c r="BA113" s="182">
        <v>100</v>
      </c>
      <c r="BB113" s="182">
        <v>2</v>
      </c>
      <c r="BC113" s="187">
        <v>0.96111922687942464</v>
      </c>
      <c r="BD113" s="182">
        <v>80</v>
      </c>
      <c r="BE113" s="182">
        <v>27</v>
      </c>
      <c r="BF113" s="187">
        <v>0.96111922687942464</v>
      </c>
      <c r="BG113" s="182" t="s">
        <v>535</v>
      </c>
      <c r="BH113" s="182">
        <v>0</v>
      </c>
      <c r="BI113" s="187">
        <v>0.96111922687942464</v>
      </c>
      <c r="BJ113" s="182">
        <v>15</v>
      </c>
      <c r="BK113" s="182">
        <v>2</v>
      </c>
      <c r="BL113" s="187">
        <v>0.13333333333333333</v>
      </c>
      <c r="BM113" s="182">
        <v>9</v>
      </c>
      <c r="BN113" s="182"/>
      <c r="BO113" s="261">
        <v>0</v>
      </c>
    </row>
    <row r="114" spans="1:67" ht="15.6" x14ac:dyDescent="0.6">
      <c r="A114" s="280">
        <v>76</v>
      </c>
      <c r="B114" s="244" t="s">
        <v>353</v>
      </c>
      <c r="C114" s="281">
        <v>9227</v>
      </c>
      <c r="D114" s="244" t="s">
        <v>477</v>
      </c>
      <c r="E114" s="182">
        <v>2582</v>
      </c>
      <c r="F114" s="182">
        <v>2742</v>
      </c>
      <c r="G114" s="187">
        <v>1.0619674670797832</v>
      </c>
      <c r="H114" s="182">
        <v>447</v>
      </c>
      <c r="I114" s="182">
        <v>94</v>
      </c>
      <c r="J114" s="187">
        <v>1.0619674670797832</v>
      </c>
      <c r="K114" s="182">
        <v>3029</v>
      </c>
      <c r="L114" s="182">
        <v>2836</v>
      </c>
      <c r="M114" s="187">
        <v>1.0619674670797832</v>
      </c>
      <c r="N114" s="182">
        <v>3986</v>
      </c>
      <c r="O114" s="182">
        <v>691</v>
      </c>
      <c r="P114" s="187">
        <v>1.0619674670797832</v>
      </c>
      <c r="Q114" s="182">
        <v>7015</v>
      </c>
      <c r="R114" s="182">
        <v>3527</v>
      </c>
      <c r="S114" s="187">
        <v>1.0619674670797832</v>
      </c>
      <c r="T114" s="182">
        <v>104</v>
      </c>
      <c r="U114" s="182">
        <v>58</v>
      </c>
      <c r="V114" s="187">
        <v>1.0619674670797832</v>
      </c>
      <c r="W114" s="182">
        <v>100</v>
      </c>
      <c r="X114" s="182">
        <v>43</v>
      </c>
      <c r="Y114" s="187">
        <v>1.0619674670797832</v>
      </c>
      <c r="Z114" s="182">
        <v>60</v>
      </c>
      <c r="AA114" s="182">
        <v>2</v>
      </c>
      <c r="AB114" s="187">
        <v>1.0619674670797832</v>
      </c>
      <c r="AC114" s="182">
        <v>1300</v>
      </c>
      <c r="AD114" s="182">
        <v>291</v>
      </c>
      <c r="AE114" s="187">
        <v>1.0619674670797832</v>
      </c>
      <c r="AF114" s="182">
        <v>20</v>
      </c>
      <c r="AG114" s="182">
        <v>1</v>
      </c>
      <c r="AH114" s="187">
        <v>1.0619674670797832</v>
      </c>
      <c r="AI114" s="182">
        <v>642</v>
      </c>
      <c r="AJ114" s="182">
        <v>73</v>
      </c>
      <c r="AK114" s="187">
        <v>1.0619674670797832</v>
      </c>
      <c r="AL114" s="182">
        <v>80</v>
      </c>
      <c r="AM114" s="182">
        <v>24</v>
      </c>
      <c r="AN114" s="187">
        <v>1.0619674670797832</v>
      </c>
      <c r="AO114" s="182">
        <v>400</v>
      </c>
      <c r="AP114" s="182">
        <v>110</v>
      </c>
      <c r="AQ114" s="187">
        <v>1.0619674670797832</v>
      </c>
      <c r="AR114" s="182" t="s">
        <v>535</v>
      </c>
      <c r="AS114" s="182">
        <v>3</v>
      </c>
      <c r="AT114" s="187">
        <v>1.0619674670797832</v>
      </c>
      <c r="AU114" s="182" t="s">
        <v>529</v>
      </c>
      <c r="AV114" s="182">
        <v>0</v>
      </c>
      <c r="AW114" s="187">
        <v>1.0619674670797832</v>
      </c>
      <c r="AX114" s="182">
        <v>20</v>
      </c>
      <c r="AY114" s="182">
        <v>1</v>
      </c>
      <c r="AZ114" s="187">
        <v>1.0619674670797832</v>
      </c>
      <c r="BA114" s="182">
        <v>360</v>
      </c>
      <c r="BB114" s="182">
        <v>5</v>
      </c>
      <c r="BC114" s="187">
        <v>1.0619674670797832</v>
      </c>
      <c r="BD114" s="182">
        <v>900</v>
      </c>
      <c r="BE114" s="182">
        <v>67</v>
      </c>
      <c r="BF114" s="187">
        <v>1.0619674670797832</v>
      </c>
      <c r="BG114" s="182" t="s">
        <v>535</v>
      </c>
      <c r="BH114" s="182">
        <v>0</v>
      </c>
      <c r="BI114" s="187">
        <v>1.0619674670797832</v>
      </c>
      <c r="BJ114" s="182">
        <v>14</v>
      </c>
      <c r="BK114" s="182">
        <v>2</v>
      </c>
      <c r="BL114" s="187">
        <v>0.14285714285714285</v>
      </c>
      <c r="BM114" s="182">
        <v>8</v>
      </c>
      <c r="BN114" s="182"/>
      <c r="BO114" s="261">
        <v>0</v>
      </c>
    </row>
    <row r="115" spans="1:67" ht="15.6" x14ac:dyDescent="0.6">
      <c r="A115" s="280">
        <v>76</v>
      </c>
      <c r="B115" s="244" t="s">
        <v>353</v>
      </c>
      <c r="C115" s="281">
        <v>9228</v>
      </c>
      <c r="D115" s="244" t="s">
        <v>478</v>
      </c>
      <c r="E115" s="182">
        <v>2103</v>
      </c>
      <c r="F115" s="182">
        <v>2036</v>
      </c>
      <c r="G115" s="187">
        <v>0.96814075130765576</v>
      </c>
      <c r="H115" s="182">
        <v>296</v>
      </c>
      <c r="I115" s="182">
        <v>77</v>
      </c>
      <c r="J115" s="187">
        <v>0.96814075130765576</v>
      </c>
      <c r="K115" s="182">
        <v>2399</v>
      </c>
      <c r="L115" s="182">
        <v>2113</v>
      </c>
      <c r="M115" s="187">
        <v>0.96814075130765576</v>
      </c>
      <c r="N115" s="182">
        <v>4533</v>
      </c>
      <c r="O115" s="182">
        <v>1710</v>
      </c>
      <c r="P115" s="187">
        <v>0.96814075130765576</v>
      </c>
      <c r="Q115" s="182">
        <v>6932</v>
      </c>
      <c r="R115" s="182">
        <v>3823</v>
      </c>
      <c r="S115" s="187">
        <v>0.96814075130765576</v>
      </c>
      <c r="T115" s="182">
        <v>77</v>
      </c>
      <c r="U115" s="182">
        <v>28</v>
      </c>
      <c r="V115" s="187">
        <v>0.96814075130765576</v>
      </c>
      <c r="W115" s="182">
        <v>50</v>
      </c>
      <c r="X115" s="182">
        <v>41</v>
      </c>
      <c r="Y115" s="187">
        <v>0.96814075130765576</v>
      </c>
      <c r="Z115" s="182">
        <v>220</v>
      </c>
      <c r="AA115" s="182">
        <v>66</v>
      </c>
      <c r="AB115" s="187">
        <v>0.96814075130765576</v>
      </c>
      <c r="AC115" s="182">
        <v>2300</v>
      </c>
      <c r="AD115" s="182">
        <v>1093</v>
      </c>
      <c r="AE115" s="187">
        <v>0.96814075130765576</v>
      </c>
      <c r="AF115" s="182">
        <v>14</v>
      </c>
      <c r="AG115" s="182">
        <v>2</v>
      </c>
      <c r="AH115" s="187">
        <v>0.96814075130765576</v>
      </c>
      <c r="AI115" s="182">
        <v>742</v>
      </c>
      <c r="AJ115" s="182">
        <v>192</v>
      </c>
      <c r="AK115" s="187">
        <v>0.96814075130765576</v>
      </c>
      <c r="AL115" s="182">
        <v>150</v>
      </c>
      <c r="AM115" s="182">
        <v>8</v>
      </c>
      <c r="AN115" s="187">
        <v>0.96814075130765576</v>
      </c>
      <c r="AO115" s="182">
        <v>600</v>
      </c>
      <c r="AP115" s="182">
        <v>134</v>
      </c>
      <c r="AQ115" s="187">
        <v>0.96814075130765576</v>
      </c>
      <c r="AR115" s="182" t="s">
        <v>535</v>
      </c>
      <c r="AS115" s="182">
        <v>1</v>
      </c>
      <c r="AT115" s="187">
        <v>0.96814075130765576</v>
      </c>
      <c r="AU115" s="182" t="s">
        <v>529</v>
      </c>
      <c r="AV115" s="182">
        <v>0</v>
      </c>
      <c r="AW115" s="187">
        <v>0.96814075130765576</v>
      </c>
      <c r="AX115" s="182">
        <v>20</v>
      </c>
      <c r="AY115" s="182">
        <v>3</v>
      </c>
      <c r="AZ115" s="187">
        <v>0.96814075130765576</v>
      </c>
      <c r="BA115" s="182">
        <v>180</v>
      </c>
      <c r="BB115" s="182">
        <v>75</v>
      </c>
      <c r="BC115" s="187">
        <v>0.96814075130765576</v>
      </c>
      <c r="BD115" s="182">
        <v>180</v>
      </c>
      <c r="BE115" s="182">
        <v>57</v>
      </c>
      <c r="BF115" s="187">
        <v>0.96814075130765576</v>
      </c>
      <c r="BG115" s="182" t="s">
        <v>535</v>
      </c>
      <c r="BH115" s="182">
        <v>0</v>
      </c>
      <c r="BI115" s="187">
        <v>0.96814075130765576</v>
      </c>
      <c r="BJ115" s="182">
        <v>17</v>
      </c>
      <c r="BK115" s="182">
        <v>3</v>
      </c>
      <c r="BL115" s="187">
        <v>0.17647058823529413</v>
      </c>
      <c r="BM115" s="182">
        <v>7</v>
      </c>
      <c r="BN115" s="182"/>
      <c r="BO115" s="261">
        <v>0</v>
      </c>
    </row>
    <row r="116" spans="1:67" ht="15.6" x14ac:dyDescent="0.6">
      <c r="A116" s="280">
        <v>76</v>
      </c>
      <c r="B116" s="244" t="s">
        <v>353</v>
      </c>
      <c r="C116" s="281">
        <v>9229</v>
      </c>
      <c r="D116" s="244" t="s">
        <v>479</v>
      </c>
      <c r="E116" s="182">
        <v>2622</v>
      </c>
      <c r="F116" s="182">
        <v>2080</v>
      </c>
      <c r="G116" s="187">
        <v>0.79328756674294432</v>
      </c>
      <c r="H116" s="182">
        <v>437</v>
      </c>
      <c r="I116" s="182">
        <v>68</v>
      </c>
      <c r="J116" s="187">
        <v>0.79328756674294432</v>
      </c>
      <c r="K116" s="182">
        <v>3059</v>
      </c>
      <c r="L116" s="182">
        <v>2148</v>
      </c>
      <c r="M116" s="187">
        <v>0.79328756674294432</v>
      </c>
      <c r="N116" s="182">
        <v>9548</v>
      </c>
      <c r="O116" s="182">
        <v>2198</v>
      </c>
      <c r="P116" s="187">
        <v>0.79328756674294432</v>
      </c>
      <c r="Q116" s="182">
        <v>12607</v>
      </c>
      <c r="R116" s="182">
        <v>4346</v>
      </c>
      <c r="S116" s="187">
        <v>0.79328756674294432</v>
      </c>
      <c r="T116" s="182">
        <v>176</v>
      </c>
      <c r="U116" s="182">
        <v>43</v>
      </c>
      <c r="V116" s="187">
        <v>0.79328756674294432</v>
      </c>
      <c r="W116" s="182">
        <v>50</v>
      </c>
      <c r="X116" s="182">
        <v>31</v>
      </c>
      <c r="Y116" s="187">
        <v>0.79328756674294432</v>
      </c>
      <c r="Z116" s="182">
        <v>220</v>
      </c>
      <c r="AA116" s="182">
        <v>48</v>
      </c>
      <c r="AB116" s="187">
        <v>0.79328756674294432</v>
      </c>
      <c r="AC116" s="182">
        <v>5500</v>
      </c>
      <c r="AD116" s="182">
        <v>1216</v>
      </c>
      <c r="AE116" s="187">
        <v>0.79328756674294432</v>
      </c>
      <c r="AF116" s="182">
        <v>30</v>
      </c>
      <c r="AG116" s="182">
        <v>2</v>
      </c>
      <c r="AH116" s="187">
        <v>0.79328756674294432</v>
      </c>
      <c r="AI116" s="182">
        <v>2000</v>
      </c>
      <c r="AJ116" s="182">
        <v>548</v>
      </c>
      <c r="AK116" s="187">
        <v>0.79328756674294432</v>
      </c>
      <c r="AL116" s="182">
        <v>60</v>
      </c>
      <c r="AM116" s="182">
        <v>17</v>
      </c>
      <c r="AN116" s="187">
        <v>0.79328756674294432</v>
      </c>
      <c r="AO116" s="182">
        <v>400</v>
      </c>
      <c r="AP116" s="182">
        <v>109</v>
      </c>
      <c r="AQ116" s="187">
        <v>0.79328756674294432</v>
      </c>
      <c r="AR116" s="182" t="s">
        <v>535</v>
      </c>
      <c r="AS116" s="182">
        <v>3</v>
      </c>
      <c r="AT116" s="187">
        <v>0.79328756674294432</v>
      </c>
      <c r="AU116" s="182" t="s">
        <v>529</v>
      </c>
      <c r="AV116" s="182">
        <v>2</v>
      </c>
      <c r="AW116" s="187">
        <v>0.79328756674294432</v>
      </c>
      <c r="AX116" s="182">
        <v>20</v>
      </c>
      <c r="AY116" s="182">
        <v>0</v>
      </c>
      <c r="AZ116" s="187">
        <v>0.79328756674294432</v>
      </c>
      <c r="BA116" s="182">
        <v>180</v>
      </c>
      <c r="BB116" s="182">
        <v>37</v>
      </c>
      <c r="BC116" s="187">
        <v>0.79328756674294432</v>
      </c>
      <c r="BD116" s="182">
        <v>912</v>
      </c>
      <c r="BE116" s="182">
        <v>140</v>
      </c>
      <c r="BF116" s="187">
        <v>0.79328756674294432</v>
      </c>
      <c r="BG116" s="182" t="s">
        <v>535</v>
      </c>
      <c r="BH116" s="182">
        <v>0</v>
      </c>
      <c r="BI116" s="187">
        <v>0.79328756674294432</v>
      </c>
      <c r="BJ116" s="182">
        <v>17</v>
      </c>
      <c r="BK116" s="182">
        <v>3</v>
      </c>
      <c r="BL116" s="187">
        <v>0.17647058823529413</v>
      </c>
      <c r="BM116" s="182">
        <v>8</v>
      </c>
      <c r="BN116" s="182"/>
      <c r="BO116" s="261">
        <v>0</v>
      </c>
    </row>
    <row r="117" spans="1:67" ht="15.6" x14ac:dyDescent="0.6">
      <c r="A117" s="280">
        <v>76</v>
      </c>
      <c r="B117" s="244" t="s">
        <v>353</v>
      </c>
      <c r="C117" s="281">
        <v>9230</v>
      </c>
      <c r="D117" s="244" t="s">
        <v>480</v>
      </c>
      <c r="E117" s="182">
        <v>1341</v>
      </c>
      <c r="F117" s="182">
        <v>1500</v>
      </c>
      <c r="G117" s="187">
        <v>1.1185682326621924</v>
      </c>
      <c r="H117" s="182">
        <v>310</v>
      </c>
      <c r="I117" s="182">
        <v>44</v>
      </c>
      <c r="J117" s="187">
        <v>1.1185682326621924</v>
      </c>
      <c r="K117" s="182">
        <v>1651</v>
      </c>
      <c r="L117" s="182">
        <v>1544</v>
      </c>
      <c r="M117" s="187">
        <v>1.1185682326621924</v>
      </c>
      <c r="N117" s="182">
        <v>5121</v>
      </c>
      <c r="O117" s="182">
        <v>2235</v>
      </c>
      <c r="P117" s="187">
        <v>1.1185682326621924</v>
      </c>
      <c r="Q117" s="182">
        <v>6772</v>
      </c>
      <c r="R117" s="182">
        <v>3779</v>
      </c>
      <c r="S117" s="187">
        <v>1.1185682326621924</v>
      </c>
      <c r="T117" s="182">
        <v>63</v>
      </c>
      <c r="U117" s="182">
        <v>25</v>
      </c>
      <c r="V117" s="187">
        <v>1.1185682326621924</v>
      </c>
      <c r="W117" s="182">
        <v>30</v>
      </c>
      <c r="X117" s="182">
        <v>37</v>
      </c>
      <c r="Y117" s="187">
        <v>1.1185682326621924</v>
      </c>
      <c r="Z117" s="182">
        <v>120</v>
      </c>
      <c r="AA117" s="182">
        <v>28</v>
      </c>
      <c r="AB117" s="187">
        <v>1.1185682326621924</v>
      </c>
      <c r="AC117" s="182">
        <v>3000</v>
      </c>
      <c r="AD117" s="182">
        <v>1153</v>
      </c>
      <c r="AE117" s="187">
        <v>1.1185682326621924</v>
      </c>
      <c r="AF117" s="182">
        <v>14</v>
      </c>
      <c r="AG117" s="182">
        <v>2</v>
      </c>
      <c r="AH117" s="187">
        <v>1.1185682326621924</v>
      </c>
      <c r="AI117" s="182">
        <v>1004</v>
      </c>
      <c r="AJ117" s="182">
        <v>286</v>
      </c>
      <c r="AK117" s="187">
        <v>1.1185682326621924</v>
      </c>
      <c r="AL117" s="182">
        <v>80</v>
      </c>
      <c r="AM117" s="182">
        <v>35</v>
      </c>
      <c r="AN117" s="187">
        <v>1.1185682326621924</v>
      </c>
      <c r="AO117" s="182">
        <v>250</v>
      </c>
      <c r="AP117" s="182">
        <v>54</v>
      </c>
      <c r="AQ117" s="187">
        <v>1.1185682326621924</v>
      </c>
      <c r="AR117" s="182" t="s">
        <v>535</v>
      </c>
      <c r="AS117" s="182">
        <v>0</v>
      </c>
      <c r="AT117" s="187">
        <v>1.1185682326621924</v>
      </c>
      <c r="AU117" s="182" t="s">
        <v>529</v>
      </c>
      <c r="AV117" s="182">
        <v>0</v>
      </c>
      <c r="AW117" s="187">
        <v>1.1185682326621924</v>
      </c>
      <c r="AX117" s="182">
        <v>10</v>
      </c>
      <c r="AY117" s="182">
        <v>1</v>
      </c>
      <c r="AZ117" s="187">
        <v>1.1185682326621924</v>
      </c>
      <c r="BA117" s="182">
        <v>100</v>
      </c>
      <c r="BB117" s="182">
        <v>287</v>
      </c>
      <c r="BC117" s="187">
        <v>1.1185682326621924</v>
      </c>
      <c r="BD117" s="182">
        <v>450</v>
      </c>
      <c r="BE117" s="182">
        <v>322</v>
      </c>
      <c r="BF117" s="187">
        <v>1.1185682326621924</v>
      </c>
      <c r="BG117" s="182" t="s">
        <v>535</v>
      </c>
      <c r="BH117" s="182">
        <v>0</v>
      </c>
      <c r="BI117" s="187">
        <v>1.1185682326621924</v>
      </c>
      <c r="BJ117" s="182">
        <v>13</v>
      </c>
      <c r="BK117" s="182">
        <v>2</v>
      </c>
      <c r="BL117" s="187">
        <v>0.15384615384615385</v>
      </c>
      <c r="BM117" s="182">
        <v>8</v>
      </c>
      <c r="BN117" s="182"/>
      <c r="BO117" s="261">
        <v>0</v>
      </c>
    </row>
    <row r="118" spans="1:67" ht="15.6" x14ac:dyDescent="0.6">
      <c r="A118" s="280">
        <v>76</v>
      </c>
      <c r="B118" s="244" t="s">
        <v>353</v>
      </c>
      <c r="C118" s="281">
        <v>9311</v>
      </c>
      <c r="D118" s="244" t="s">
        <v>481</v>
      </c>
      <c r="E118" s="182">
        <v>4250</v>
      </c>
      <c r="F118" s="182">
        <v>2890</v>
      </c>
      <c r="G118" s="187">
        <v>0.68</v>
      </c>
      <c r="H118" s="182">
        <v>399</v>
      </c>
      <c r="I118" s="182">
        <v>71</v>
      </c>
      <c r="J118" s="187">
        <v>0.68</v>
      </c>
      <c r="K118" s="182">
        <v>4649</v>
      </c>
      <c r="L118" s="182">
        <v>2961</v>
      </c>
      <c r="M118" s="187">
        <v>0.68</v>
      </c>
      <c r="N118" s="182">
        <v>13891</v>
      </c>
      <c r="O118" s="182">
        <v>7431</v>
      </c>
      <c r="P118" s="187">
        <v>0.68</v>
      </c>
      <c r="Q118" s="182">
        <v>18540</v>
      </c>
      <c r="R118" s="182">
        <v>10392</v>
      </c>
      <c r="S118" s="187">
        <v>0.68</v>
      </c>
      <c r="T118" s="182">
        <v>244</v>
      </c>
      <c r="U118" s="182">
        <v>49</v>
      </c>
      <c r="V118" s="187">
        <v>0.68</v>
      </c>
      <c r="W118" s="182">
        <v>80</v>
      </c>
      <c r="X118" s="182">
        <v>31</v>
      </c>
      <c r="Y118" s="187">
        <v>0.68</v>
      </c>
      <c r="Z118" s="182">
        <v>100</v>
      </c>
      <c r="AA118" s="182">
        <v>7</v>
      </c>
      <c r="AB118" s="187">
        <v>0.68</v>
      </c>
      <c r="AC118" s="182">
        <v>9000</v>
      </c>
      <c r="AD118" s="182">
        <v>6298</v>
      </c>
      <c r="AE118" s="187">
        <v>0.68</v>
      </c>
      <c r="AF118" s="182">
        <v>43</v>
      </c>
      <c r="AG118" s="182">
        <v>57</v>
      </c>
      <c r="AH118" s="187">
        <v>0.68</v>
      </c>
      <c r="AI118" s="182">
        <v>2494</v>
      </c>
      <c r="AJ118" s="182">
        <v>347</v>
      </c>
      <c r="AK118" s="187">
        <v>0.68</v>
      </c>
      <c r="AL118" s="182">
        <v>85</v>
      </c>
      <c r="AM118" s="182">
        <v>9</v>
      </c>
      <c r="AN118" s="187">
        <v>0.68</v>
      </c>
      <c r="AO118" s="182">
        <v>900</v>
      </c>
      <c r="AP118" s="182">
        <v>299</v>
      </c>
      <c r="AQ118" s="187">
        <v>0.68</v>
      </c>
      <c r="AR118" s="182" t="s">
        <v>535</v>
      </c>
      <c r="AS118" s="182">
        <v>0</v>
      </c>
      <c r="AT118" s="187">
        <v>0.68</v>
      </c>
      <c r="AU118" s="182" t="s">
        <v>529</v>
      </c>
      <c r="AV118" s="182">
        <v>3</v>
      </c>
      <c r="AW118" s="187">
        <v>0.68</v>
      </c>
      <c r="AX118" s="182">
        <v>15</v>
      </c>
      <c r="AY118" s="182">
        <v>2</v>
      </c>
      <c r="AZ118" s="187">
        <v>0.68</v>
      </c>
      <c r="BA118" s="182">
        <v>180</v>
      </c>
      <c r="BB118" s="182">
        <v>180</v>
      </c>
      <c r="BC118" s="187">
        <v>0.68</v>
      </c>
      <c r="BD118" s="182">
        <v>750</v>
      </c>
      <c r="BE118" s="182">
        <v>116</v>
      </c>
      <c r="BF118" s="187">
        <v>0.68</v>
      </c>
      <c r="BG118" s="182" t="s">
        <v>535</v>
      </c>
      <c r="BH118" s="182">
        <v>0</v>
      </c>
      <c r="BI118" s="187">
        <v>0.68</v>
      </c>
      <c r="BJ118" s="182">
        <v>15</v>
      </c>
      <c r="BK118" s="182">
        <v>2</v>
      </c>
      <c r="BL118" s="187">
        <v>0.13333333333333333</v>
      </c>
      <c r="BM118" s="182">
        <v>9</v>
      </c>
      <c r="BN118" s="182"/>
      <c r="BO118" s="261">
        <v>0</v>
      </c>
    </row>
    <row r="119" spans="1:67" ht="15.6" x14ac:dyDescent="0.6">
      <c r="A119" s="280">
        <v>76</v>
      </c>
      <c r="B119" s="244" t="s">
        <v>353</v>
      </c>
      <c r="C119" s="281">
        <v>9543</v>
      </c>
      <c r="D119" s="244" t="s">
        <v>482</v>
      </c>
      <c r="E119" s="182">
        <v>2470</v>
      </c>
      <c r="F119" s="182">
        <v>1748</v>
      </c>
      <c r="G119" s="187">
        <v>0.70769230769230773</v>
      </c>
      <c r="H119" s="182">
        <v>429</v>
      </c>
      <c r="I119" s="182">
        <v>158</v>
      </c>
      <c r="J119" s="187">
        <v>0.70769230769230773</v>
      </c>
      <c r="K119" s="182">
        <v>2899</v>
      </c>
      <c r="L119" s="182">
        <v>1906</v>
      </c>
      <c r="M119" s="187">
        <v>0.70769230769230773</v>
      </c>
      <c r="N119" s="182">
        <v>6767</v>
      </c>
      <c r="O119" s="182">
        <v>2894</v>
      </c>
      <c r="P119" s="187">
        <v>0.70769230769230773</v>
      </c>
      <c r="Q119" s="182">
        <v>9666</v>
      </c>
      <c r="R119" s="182">
        <v>4800</v>
      </c>
      <c r="S119" s="187">
        <v>0.70769230769230773</v>
      </c>
      <c r="T119" s="182">
        <v>160</v>
      </c>
      <c r="U119" s="182">
        <v>62</v>
      </c>
      <c r="V119" s="187">
        <v>0.70769230769230773</v>
      </c>
      <c r="W119" s="182">
        <v>50</v>
      </c>
      <c r="X119" s="182">
        <v>33</v>
      </c>
      <c r="Y119" s="187">
        <v>0.70769230769230773</v>
      </c>
      <c r="Z119" s="182">
        <v>250</v>
      </c>
      <c r="AA119" s="182">
        <v>24</v>
      </c>
      <c r="AB119" s="187">
        <v>0.70769230769230773</v>
      </c>
      <c r="AC119" s="182">
        <v>4000</v>
      </c>
      <c r="AD119" s="182">
        <v>1800</v>
      </c>
      <c r="AE119" s="187">
        <v>0.70769230769230773</v>
      </c>
      <c r="AF119" s="182" t="s">
        <v>529</v>
      </c>
      <c r="AG119" s="182">
        <v>3</v>
      </c>
      <c r="AH119" s="187">
        <v>0.70769230769230773</v>
      </c>
      <c r="AI119" s="182">
        <v>1242</v>
      </c>
      <c r="AJ119" s="182">
        <v>534</v>
      </c>
      <c r="AK119" s="187">
        <v>0.70769230769230773</v>
      </c>
      <c r="AL119" s="182">
        <v>50</v>
      </c>
      <c r="AM119" s="182">
        <v>3</v>
      </c>
      <c r="AN119" s="187">
        <v>0.70769230769230773</v>
      </c>
      <c r="AO119" s="182">
        <v>250</v>
      </c>
      <c r="AP119" s="182">
        <v>54</v>
      </c>
      <c r="AQ119" s="187">
        <v>0.70769230769230773</v>
      </c>
      <c r="AR119" s="182" t="s">
        <v>535</v>
      </c>
      <c r="AS119" s="182">
        <v>2</v>
      </c>
      <c r="AT119" s="187">
        <v>0.70769230769230773</v>
      </c>
      <c r="AU119" s="182" t="s">
        <v>529</v>
      </c>
      <c r="AV119" s="182">
        <v>0</v>
      </c>
      <c r="AW119" s="187">
        <v>0.70769230769230773</v>
      </c>
      <c r="AX119" s="182">
        <v>5</v>
      </c>
      <c r="AY119" s="182">
        <v>1</v>
      </c>
      <c r="AZ119" s="187">
        <v>0.70769230769230773</v>
      </c>
      <c r="BA119" s="182">
        <v>180</v>
      </c>
      <c r="BB119" s="182">
        <v>68</v>
      </c>
      <c r="BC119" s="187">
        <v>0.70769230769230773</v>
      </c>
      <c r="BD119" s="182">
        <v>580</v>
      </c>
      <c r="BE119" s="182">
        <v>298</v>
      </c>
      <c r="BF119" s="187">
        <v>0.70769230769230773</v>
      </c>
      <c r="BG119" s="182" t="s">
        <v>535</v>
      </c>
      <c r="BH119" s="182">
        <v>0</v>
      </c>
      <c r="BI119" s="187">
        <v>0.70769230769230773</v>
      </c>
      <c r="BJ119" s="182">
        <v>14</v>
      </c>
      <c r="BK119" s="182">
        <v>2</v>
      </c>
      <c r="BL119" s="187">
        <v>0.14285714285714285</v>
      </c>
      <c r="BM119" s="182">
        <v>8</v>
      </c>
      <c r="BN119" s="182"/>
      <c r="BO119" s="261">
        <v>0</v>
      </c>
    </row>
    <row r="120" spans="1:67" ht="15.6" x14ac:dyDescent="0.6">
      <c r="A120" s="280">
        <v>76</v>
      </c>
      <c r="B120" s="244" t="s">
        <v>353</v>
      </c>
      <c r="C120" s="281">
        <v>9544</v>
      </c>
      <c r="D120" s="244" t="s">
        <v>483</v>
      </c>
      <c r="E120" s="182">
        <v>3540</v>
      </c>
      <c r="F120" s="182">
        <v>2848</v>
      </c>
      <c r="G120" s="187">
        <v>0.80451977401129948</v>
      </c>
      <c r="H120" s="182">
        <v>523</v>
      </c>
      <c r="I120" s="182">
        <v>135</v>
      </c>
      <c r="J120" s="187">
        <v>0.80451977401129948</v>
      </c>
      <c r="K120" s="182">
        <v>4063</v>
      </c>
      <c r="L120" s="182">
        <v>2983</v>
      </c>
      <c r="M120" s="187">
        <v>0.80451977401129948</v>
      </c>
      <c r="N120" s="182">
        <v>9355</v>
      </c>
      <c r="O120" s="182">
        <v>5300</v>
      </c>
      <c r="P120" s="187">
        <v>0.80451977401129948</v>
      </c>
      <c r="Q120" s="182">
        <v>13418</v>
      </c>
      <c r="R120" s="182">
        <v>8283</v>
      </c>
      <c r="S120" s="187">
        <v>0.80451977401129948</v>
      </c>
      <c r="T120" s="182">
        <v>158</v>
      </c>
      <c r="U120" s="182">
        <v>92</v>
      </c>
      <c r="V120" s="187">
        <v>0.80451977401129948</v>
      </c>
      <c r="W120" s="182">
        <v>60</v>
      </c>
      <c r="X120" s="182">
        <v>77</v>
      </c>
      <c r="Y120" s="187">
        <v>0.80451977401129948</v>
      </c>
      <c r="Z120" s="182">
        <v>110</v>
      </c>
      <c r="AA120" s="182">
        <v>60</v>
      </c>
      <c r="AB120" s="187">
        <v>0.80451977401129948</v>
      </c>
      <c r="AC120" s="182">
        <v>5000</v>
      </c>
      <c r="AD120" s="182">
        <v>4086</v>
      </c>
      <c r="AE120" s="187">
        <v>0.80451977401129948</v>
      </c>
      <c r="AF120" s="182" t="s">
        <v>529</v>
      </c>
      <c r="AG120" s="182">
        <v>1</v>
      </c>
      <c r="AH120" s="187">
        <v>0.80451977401129948</v>
      </c>
      <c r="AI120" s="182">
        <v>1242</v>
      </c>
      <c r="AJ120" s="182">
        <v>444</v>
      </c>
      <c r="AK120" s="187">
        <v>0.80451977401129948</v>
      </c>
      <c r="AL120" s="182">
        <v>100</v>
      </c>
      <c r="AM120" s="182">
        <v>7</v>
      </c>
      <c r="AN120" s="187">
        <v>0.80451977401129948</v>
      </c>
      <c r="AO120" s="182">
        <v>2300</v>
      </c>
      <c r="AP120" s="182">
        <v>106</v>
      </c>
      <c r="AQ120" s="187">
        <v>0.80451977401129948</v>
      </c>
      <c r="AR120" s="182" t="s">
        <v>535</v>
      </c>
      <c r="AS120" s="182">
        <v>0</v>
      </c>
      <c r="AT120" s="187">
        <v>0.80451977401129948</v>
      </c>
      <c r="AU120" s="182" t="s">
        <v>529</v>
      </c>
      <c r="AV120" s="182">
        <v>0</v>
      </c>
      <c r="AW120" s="187">
        <v>0.80451977401129948</v>
      </c>
      <c r="AX120" s="182">
        <v>5</v>
      </c>
      <c r="AY120" s="182">
        <v>5</v>
      </c>
      <c r="AZ120" s="187">
        <v>0.80451977401129948</v>
      </c>
      <c r="BA120" s="182">
        <v>180</v>
      </c>
      <c r="BB120" s="182">
        <v>302</v>
      </c>
      <c r="BC120" s="187">
        <v>0.80451977401129948</v>
      </c>
      <c r="BD120" s="182">
        <v>200</v>
      </c>
      <c r="BE120" s="182">
        <v>70</v>
      </c>
      <c r="BF120" s="187">
        <v>0.80451977401129948</v>
      </c>
      <c r="BG120" s="182" t="s">
        <v>535</v>
      </c>
      <c r="BH120" s="182">
        <v>0</v>
      </c>
      <c r="BI120" s="187">
        <v>0.80451977401129948</v>
      </c>
      <c r="BJ120" s="182">
        <v>13</v>
      </c>
      <c r="BK120" s="182">
        <v>2</v>
      </c>
      <c r="BL120" s="187">
        <v>0.15384615384615385</v>
      </c>
      <c r="BM120" s="182">
        <v>9</v>
      </c>
      <c r="BN120" s="182"/>
      <c r="BO120" s="261">
        <v>0</v>
      </c>
    </row>
    <row r="121" spans="1:67" ht="15.6" x14ac:dyDescent="0.6">
      <c r="A121" s="280">
        <v>81</v>
      </c>
      <c r="B121" s="244" t="s">
        <v>354</v>
      </c>
      <c r="C121" s="281">
        <v>9530</v>
      </c>
      <c r="D121" s="244" t="s">
        <v>484</v>
      </c>
      <c r="E121" s="182">
        <v>7051</v>
      </c>
      <c r="F121" s="182">
        <v>3812</v>
      </c>
      <c r="G121" s="187">
        <v>0.54063253439228476</v>
      </c>
      <c r="H121" s="182">
        <v>450</v>
      </c>
      <c r="I121" s="182">
        <v>183</v>
      </c>
      <c r="J121" s="187">
        <v>0.54063253439228476</v>
      </c>
      <c r="K121" s="182">
        <v>7501</v>
      </c>
      <c r="L121" s="182">
        <v>3995</v>
      </c>
      <c r="M121" s="187">
        <v>0.54063253439228476</v>
      </c>
      <c r="N121" s="182">
        <v>820</v>
      </c>
      <c r="O121" s="182">
        <v>342</v>
      </c>
      <c r="P121" s="187">
        <v>0.54063253439228476</v>
      </c>
      <c r="Q121" s="182">
        <v>8321</v>
      </c>
      <c r="R121" s="182">
        <v>4337</v>
      </c>
      <c r="S121" s="187">
        <v>0.54063253439228476</v>
      </c>
      <c r="T121" s="182">
        <v>70</v>
      </c>
      <c r="U121" s="182">
        <v>10</v>
      </c>
      <c r="V121" s="187">
        <v>0.54063253439228476</v>
      </c>
      <c r="W121" s="182">
        <v>10</v>
      </c>
      <c r="X121" s="182">
        <v>18</v>
      </c>
      <c r="Y121" s="187">
        <v>0.54063253439228476</v>
      </c>
      <c r="Z121" s="182">
        <v>2</v>
      </c>
      <c r="AA121" s="182">
        <v>1</v>
      </c>
      <c r="AB121" s="187">
        <v>0.54063253439228476</v>
      </c>
      <c r="AC121" s="182">
        <v>356</v>
      </c>
      <c r="AD121" s="182">
        <v>137</v>
      </c>
      <c r="AE121" s="187">
        <v>0.54063253439228476</v>
      </c>
      <c r="AF121" s="182" t="s">
        <v>529</v>
      </c>
      <c r="AG121" s="182">
        <v>1</v>
      </c>
      <c r="AH121" s="187">
        <v>0.54063253439228476</v>
      </c>
      <c r="AI121" s="182">
        <v>100</v>
      </c>
      <c r="AJ121" s="182">
        <v>128</v>
      </c>
      <c r="AK121" s="187">
        <v>0.54063253439228476</v>
      </c>
      <c r="AL121" s="182" t="s">
        <v>529</v>
      </c>
      <c r="AM121" s="182">
        <v>0</v>
      </c>
      <c r="AN121" s="187">
        <v>0.54063253439228476</v>
      </c>
      <c r="AO121" s="182">
        <v>202</v>
      </c>
      <c r="AP121" s="182">
        <v>20</v>
      </c>
      <c r="AQ121" s="187">
        <v>0.54063253439228476</v>
      </c>
      <c r="AR121" s="182" t="s">
        <v>535</v>
      </c>
      <c r="AS121" s="182">
        <v>0</v>
      </c>
      <c r="AT121" s="187">
        <v>0.54063253439228476</v>
      </c>
      <c r="AU121" s="182" t="s">
        <v>529</v>
      </c>
      <c r="AV121" s="182">
        <v>0</v>
      </c>
      <c r="AW121" s="187">
        <v>0.54063253439228476</v>
      </c>
      <c r="AX121" s="182">
        <v>50</v>
      </c>
      <c r="AY121" s="182">
        <v>9</v>
      </c>
      <c r="AZ121" s="187">
        <v>0.54063253439228476</v>
      </c>
      <c r="BA121" s="182">
        <v>7</v>
      </c>
      <c r="BB121" s="182">
        <v>4</v>
      </c>
      <c r="BC121" s="187">
        <v>0.54063253439228476</v>
      </c>
      <c r="BD121" s="182">
        <v>23</v>
      </c>
      <c r="BE121" s="182">
        <v>14</v>
      </c>
      <c r="BF121" s="187">
        <v>0.54063253439228476</v>
      </c>
      <c r="BG121" s="182" t="s">
        <v>535</v>
      </c>
      <c r="BH121" s="182">
        <v>0</v>
      </c>
      <c r="BI121" s="187">
        <v>0.54063253439228476</v>
      </c>
      <c r="BJ121" s="182">
        <v>62</v>
      </c>
      <c r="BK121" s="182">
        <v>9</v>
      </c>
      <c r="BL121" s="187">
        <v>0.14516129032258066</v>
      </c>
      <c r="BM121" s="182">
        <v>34</v>
      </c>
      <c r="BN121" s="182"/>
      <c r="BO121" s="261">
        <v>0</v>
      </c>
    </row>
    <row r="122" spans="1:67" ht="15.6" x14ac:dyDescent="0.6">
      <c r="A122" s="280">
        <v>85</v>
      </c>
      <c r="B122" s="244" t="s">
        <v>355</v>
      </c>
      <c r="C122" s="281">
        <v>9519</v>
      </c>
      <c r="D122" s="244" t="s">
        <v>485</v>
      </c>
      <c r="E122" s="182">
        <v>3711</v>
      </c>
      <c r="F122" s="182">
        <v>3097</v>
      </c>
      <c r="G122" s="187">
        <v>0.83454594448935593</v>
      </c>
      <c r="H122" s="182">
        <v>592</v>
      </c>
      <c r="I122" s="182">
        <v>222</v>
      </c>
      <c r="J122" s="187">
        <v>0.83454594448935593</v>
      </c>
      <c r="K122" s="182">
        <v>4303</v>
      </c>
      <c r="L122" s="182">
        <v>3319</v>
      </c>
      <c r="M122" s="187">
        <v>0.83454594448935593</v>
      </c>
      <c r="N122" s="182">
        <v>2434</v>
      </c>
      <c r="O122" s="182">
        <v>1194</v>
      </c>
      <c r="P122" s="187">
        <v>0.83454594448935593</v>
      </c>
      <c r="Q122" s="182">
        <v>6737</v>
      </c>
      <c r="R122" s="182">
        <v>4513</v>
      </c>
      <c r="S122" s="187">
        <v>0.83454594448935593</v>
      </c>
      <c r="T122" s="182">
        <v>298</v>
      </c>
      <c r="U122" s="182">
        <v>56</v>
      </c>
      <c r="V122" s="187">
        <v>0.83454594448935593</v>
      </c>
      <c r="W122" s="182">
        <v>50</v>
      </c>
      <c r="X122" s="182">
        <v>20</v>
      </c>
      <c r="Y122" s="187">
        <v>0.83454594448935593</v>
      </c>
      <c r="Z122" s="182">
        <v>100</v>
      </c>
      <c r="AA122" s="182">
        <v>109</v>
      </c>
      <c r="AB122" s="187">
        <v>0.83454594448935593</v>
      </c>
      <c r="AC122" s="182">
        <v>980</v>
      </c>
      <c r="AD122" s="182">
        <v>575</v>
      </c>
      <c r="AE122" s="187">
        <v>0.83454594448935593</v>
      </c>
      <c r="AF122" s="182">
        <v>15</v>
      </c>
      <c r="AG122" s="182">
        <v>1</v>
      </c>
      <c r="AH122" s="187">
        <v>0.83454594448935593</v>
      </c>
      <c r="AI122" s="182">
        <v>700</v>
      </c>
      <c r="AJ122" s="182">
        <v>239</v>
      </c>
      <c r="AK122" s="187">
        <v>0.83454594448935593</v>
      </c>
      <c r="AL122" s="182" t="s">
        <v>529</v>
      </c>
      <c r="AM122" s="182">
        <v>3</v>
      </c>
      <c r="AN122" s="187">
        <v>0.83454594448935593</v>
      </c>
      <c r="AO122" s="182">
        <v>110</v>
      </c>
      <c r="AP122" s="182">
        <v>55</v>
      </c>
      <c r="AQ122" s="187">
        <v>0.83454594448935593</v>
      </c>
      <c r="AR122" s="182" t="s">
        <v>535</v>
      </c>
      <c r="AS122" s="182">
        <v>1</v>
      </c>
      <c r="AT122" s="187">
        <v>0.83454594448935593</v>
      </c>
      <c r="AU122" s="182" t="s">
        <v>529</v>
      </c>
      <c r="AV122" s="182">
        <v>0</v>
      </c>
      <c r="AW122" s="187">
        <v>0.83454594448935593</v>
      </c>
      <c r="AX122" s="182">
        <v>15</v>
      </c>
      <c r="AY122" s="182">
        <v>2</v>
      </c>
      <c r="AZ122" s="187">
        <v>0.83454594448935593</v>
      </c>
      <c r="BA122" s="182">
        <v>56</v>
      </c>
      <c r="BB122" s="182">
        <v>52</v>
      </c>
      <c r="BC122" s="187">
        <v>0.83454594448935593</v>
      </c>
      <c r="BD122" s="182">
        <v>110</v>
      </c>
      <c r="BE122" s="182">
        <v>78</v>
      </c>
      <c r="BF122" s="187">
        <v>0.83454594448935593</v>
      </c>
      <c r="BG122" s="182" t="s">
        <v>535</v>
      </c>
      <c r="BH122" s="182">
        <v>0</v>
      </c>
      <c r="BI122" s="187">
        <v>0.83454594448935593</v>
      </c>
      <c r="BJ122" s="182">
        <v>84</v>
      </c>
      <c r="BK122" s="182">
        <v>11</v>
      </c>
      <c r="BL122" s="187">
        <v>0.13095238095238096</v>
      </c>
      <c r="BM122" s="182">
        <v>46</v>
      </c>
      <c r="BN122" s="182"/>
      <c r="BO122" s="261">
        <v>0</v>
      </c>
    </row>
    <row r="123" spans="1:67" ht="15.6" x14ac:dyDescent="0.6">
      <c r="A123" s="280">
        <v>86</v>
      </c>
      <c r="B123" s="244" t="s">
        <v>356</v>
      </c>
      <c r="C123" s="281">
        <v>9518</v>
      </c>
      <c r="D123" s="244" t="s">
        <v>486</v>
      </c>
      <c r="E123" s="182">
        <v>12422</v>
      </c>
      <c r="F123" s="182">
        <v>11603</v>
      </c>
      <c r="G123" s="187">
        <v>0.93406858798905168</v>
      </c>
      <c r="H123" s="182">
        <v>1682</v>
      </c>
      <c r="I123" s="182">
        <v>549</v>
      </c>
      <c r="J123" s="187">
        <v>0.93406858798905168</v>
      </c>
      <c r="K123" s="182">
        <v>14104</v>
      </c>
      <c r="L123" s="182">
        <v>12152</v>
      </c>
      <c r="M123" s="187">
        <v>0.93406858798905168</v>
      </c>
      <c r="N123" s="182">
        <v>12487</v>
      </c>
      <c r="O123" s="182">
        <v>3936</v>
      </c>
      <c r="P123" s="187">
        <v>0.93406858798905168</v>
      </c>
      <c r="Q123" s="182">
        <v>26591</v>
      </c>
      <c r="R123" s="182">
        <v>16088</v>
      </c>
      <c r="S123" s="187">
        <v>0.93406858798905168</v>
      </c>
      <c r="T123" s="182">
        <v>135</v>
      </c>
      <c r="U123" s="182">
        <v>37</v>
      </c>
      <c r="V123" s="187">
        <v>0.93406858798905168</v>
      </c>
      <c r="W123" s="182">
        <v>2666</v>
      </c>
      <c r="X123" s="182">
        <v>131</v>
      </c>
      <c r="Y123" s="187">
        <v>0.93406858798905168</v>
      </c>
      <c r="Z123" s="182">
        <v>45</v>
      </c>
      <c r="AA123" s="182">
        <v>6</v>
      </c>
      <c r="AB123" s="187">
        <v>0.93406858798905168</v>
      </c>
      <c r="AC123" s="182">
        <v>5905</v>
      </c>
      <c r="AD123" s="182">
        <v>2626</v>
      </c>
      <c r="AE123" s="187">
        <v>0.93406858798905168</v>
      </c>
      <c r="AF123" s="182">
        <v>15</v>
      </c>
      <c r="AG123" s="182">
        <v>24</v>
      </c>
      <c r="AH123" s="187">
        <v>0.93406858798905168</v>
      </c>
      <c r="AI123" s="182">
        <v>2089</v>
      </c>
      <c r="AJ123" s="182">
        <v>485</v>
      </c>
      <c r="AK123" s="187">
        <v>0.93406858798905168</v>
      </c>
      <c r="AL123" s="182" t="s">
        <v>529</v>
      </c>
      <c r="AM123" s="182">
        <v>1</v>
      </c>
      <c r="AN123" s="187">
        <v>0.93406858798905168</v>
      </c>
      <c r="AO123" s="182">
        <v>342</v>
      </c>
      <c r="AP123" s="182">
        <v>51</v>
      </c>
      <c r="AQ123" s="187">
        <v>0.93406858798905168</v>
      </c>
      <c r="AR123" s="182" t="s">
        <v>535</v>
      </c>
      <c r="AS123" s="182">
        <v>0</v>
      </c>
      <c r="AT123" s="187">
        <v>0.93406858798905168</v>
      </c>
      <c r="AU123" s="182" t="s">
        <v>529</v>
      </c>
      <c r="AV123" s="182">
        <v>0</v>
      </c>
      <c r="AW123" s="187">
        <v>0.93406858798905168</v>
      </c>
      <c r="AX123" s="182">
        <v>108</v>
      </c>
      <c r="AY123" s="182">
        <v>45</v>
      </c>
      <c r="AZ123" s="187">
        <v>0.93406858798905168</v>
      </c>
      <c r="BA123" s="182">
        <v>350</v>
      </c>
      <c r="BB123" s="182">
        <v>170</v>
      </c>
      <c r="BC123" s="187">
        <v>0.93406858798905168</v>
      </c>
      <c r="BD123" s="182">
        <v>832</v>
      </c>
      <c r="BE123" s="182">
        <v>167</v>
      </c>
      <c r="BF123" s="187">
        <v>0.93406858798905168</v>
      </c>
      <c r="BG123" s="182" t="s">
        <v>535</v>
      </c>
      <c r="BH123" s="182">
        <v>0</v>
      </c>
      <c r="BI123" s="187">
        <v>0.93406858798905168</v>
      </c>
      <c r="BJ123" s="182">
        <v>57</v>
      </c>
      <c r="BK123" s="182">
        <v>8</v>
      </c>
      <c r="BL123" s="187">
        <v>0.14035087719298245</v>
      </c>
      <c r="BM123" s="182">
        <v>31</v>
      </c>
      <c r="BN123" s="182"/>
      <c r="BO123" s="261">
        <v>0</v>
      </c>
    </row>
    <row r="124" spans="1:67" ht="15.6" x14ac:dyDescent="0.6">
      <c r="A124" s="280">
        <v>88</v>
      </c>
      <c r="B124" s="244" t="s">
        <v>357</v>
      </c>
      <c r="C124" s="281">
        <v>9539</v>
      </c>
      <c r="D124" s="244" t="s">
        <v>487</v>
      </c>
      <c r="E124" s="182" t="s">
        <v>529</v>
      </c>
      <c r="F124" s="182">
        <v>7135</v>
      </c>
      <c r="G124" s="187"/>
      <c r="H124" s="182" t="s">
        <v>533</v>
      </c>
      <c r="I124" s="182">
        <v>335</v>
      </c>
      <c r="J124" s="187"/>
      <c r="K124" s="182" t="s">
        <v>529</v>
      </c>
      <c r="L124" s="182">
        <v>7470</v>
      </c>
      <c r="M124" s="187"/>
      <c r="N124" s="182">
        <v>13653</v>
      </c>
      <c r="O124" s="182">
        <v>2061</v>
      </c>
      <c r="P124" s="187">
        <v>0.15095583388266315</v>
      </c>
      <c r="Q124" s="182">
        <v>13653</v>
      </c>
      <c r="R124" s="182">
        <v>9531</v>
      </c>
      <c r="S124" s="187">
        <v>0.6980883322346737</v>
      </c>
      <c r="T124" s="182">
        <v>622</v>
      </c>
      <c r="U124" s="182">
        <v>69</v>
      </c>
      <c r="V124" s="187">
        <v>0.11093247588424437</v>
      </c>
      <c r="W124" s="182" t="s">
        <v>529</v>
      </c>
      <c r="X124" s="182">
        <v>110</v>
      </c>
      <c r="Y124" s="187"/>
      <c r="Z124" s="182">
        <v>93</v>
      </c>
      <c r="AA124" s="182">
        <v>19</v>
      </c>
      <c r="AB124" s="187">
        <v>0.20430107526881722</v>
      </c>
      <c r="AC124" s="182">
        <v>7000</v>
      </c>
      <c r="AD124" s="182">
        <v>1085</v>
      </c>
      <c r="AE124" s="187">
        <v>0.155</v>
      </c>
      <c r="AF124" s="182">
        <v>40</v>
      </c>
      <c r="AG124" s="182">
        <v>1</v>
      </c>
      <c r="AH124" s="187">
        <v>2.5000000000000001E-2</v>
      </c>
      <c r="AI124" s="182">
        <v>1500</v>
      </c>
      <c r="AJ124" s="182">
        <v>396</v>
      </c>
      <c r="AK124" s="187">
        <v>0.26400000000000001</v>
      </c>
      <c r="AL124" s="182" t="s">
        <v>529</v>
      </c>
      <c r="AM124" s="182">
        <v>13</v>
      </c>
      <c r="AN124" s="187"/>
      <c r="AO124" s="182">
        <v>780</v>
      </c>
      <c r="AP124" s="182">
        <v>138</v>
      </c>
      <c r="AQ124" s="187">
        <v>0.17692307692307693</v>
      </c>
      <c r="AR124" s="182">
        <v>2350</v>
      </c>
      <c r="AS124" s="182">
        <v>15</v>
      </c>
      <c r="AT124" s="187">
        <v>6.382978723404255E-3</v>
      </c>
      <c r="AU124" s="182" t="s">
        <v>529</v>
      </c>
      <c r="AV124" s="182">
        <v>1</v>
      </c>
      <c r="AW124" s="187"/>
      <c r="AX124" s="182" t="s">
        <v>529</v>
      </c>
      <c r="AY124" s="182">
        <v>3</v>
      </c>
      <c r="AZ124" s="187"/>
      <c r="BA124" s="182">
        <v>102</v>
      </c>
      <c r="BB124" s="182">
        <v>15</v>
      </c>
      <c r="BC124" s="187">
        <v>0.14705882352941177</v>
      </c>
      <c r="BD124" s="182">
        <v>1166</v>
      </c>
      <c r="BE124" s="182">
        <v>189</v>
      </c>
      <c r="BF124" s="187">
        <v>0.16209262435677529</v>
      </c>
      <c r="BG124" s="182" t="s">
        <v>535</v>
      </c>
      <c r="BH124" s="182">
        <v>0</v>
      </c>
      <c r="BI124" s="187"/>
      <c r="BJ124" s="182" t="s">
        <v>529</v>
      </c>
      <c r="BK124" s="182">
        <v>0</v>
      </c>
      <c r="BL124" s="187"/>
      <c r="BM124" s="182" t="s">
        <v>529</v>
      </c>
      <c r="BN124" s="182"/>
      <c r="BO124" s="261"/>
    </row>
    <row r="125" spans="1:67" ht="15.6" x14ac:dyDescent="0.6">
      <c r="A125" s="280">
        <v>91</v>
      </c>
      <c r="B125" s="244" t="s">
        <v>358</v>
      </c>
      <c r="C125" s="281">
        <v>9517</v>
      </c>
      <c r="D125" s="244" t="s">
        <v>488</v>
      </c>
      <c r="E125" s="182">
        <v>926</v>
      </c>
      <c r="F125" s="182">
        <v>733</v>
      </c>
      <c r="G125" s="187">
        <v>0.79157667386609076</v>
      </c>
      <c r="H125" s="182">
        <v>62</v>
      </c>
      <c r="I125" s="182">
        <v>47</v>
      </c>
      <c r="J125" s="187">
        <v>0.79157667386609076</v>
      </c>
      <c r="K125" s="182">
        <v>988</v>
      </c>
      <c r="L125" s="182">
        <v>780</v>
      </c>
      <c r="M125" s="187">
        <v>0.79157667386609076</v>
      </c>
      <c r="N125" s="182">
        <v>7274</v>
      </c>
      <c r="O125" s="182">
        <v>3173</v>
      </c>
      <c r="P125" s="187">
        <v>0.79157667386609076</v>
      </c>
      <c r="Q125" s="182">
        <v>8262</v>
      </c>
      <c r="R125" s="182">
        <v>3953</v>
      </c>
      <c r="S125" s="187">
        <v>0.79157667386609076</v>
      </c>
      <c r="T125" s="182">
        <v>83</v>
      </c>
      <c r="U125" s="182">
        <v>15</v>
      </c>
      <c r="V125" s="187">
        <v>0.79157667386609076</v>
      </c>
      <c r="W125" s="182">
        <v>3341</v>
      </c>
      <c r="X125" s="182">
        <v>1079</v>
      </c>
      <c r="Y125" s="187">
        <v>0.79157667386609076</v>
      </c>
      <c r="Z125" s="182">
        <v>67</v>
      </c>
      <c r="AA125" s="182">
        <v>73</v>
      </c>
      <c r="AB125" s="187">
        <v>0.79157667386609076</v>
      </c>
      <c r="AC125" s="182">
        <v>2224</v>
      </c>
      <c r="AD125" s="182">
        <v>1288</v>
      </c>
      <c r="AE125" s="187">
        <v>0.79157667386609076</v>
      </c>
      <c r="AF125" s="182">
        <v>19</v>
      </c>
      <c r="AG125" s="182">
        <v>17</v>
      </c>
      <c r="AH125" s="187">
        <v>0.79157667386609076</v>
      </c>
      <c r="AI125" s="182">
        <v>1053</v>
      </c>
      <c r="AJ125" s="182">
        <v>366</v>
      </c>
      <c r="AK125" s="187">
        <v>0.79157667386609076</v>
      </c>
      <c r="AL125" s="182" t="s">
        <v>529</v>
      </c>
      <c r="AM125" s="182">
        <v>39</v>
      </c>
      <c r="AN125" s="187">
        <v>0.79157667386609076</v>
      </c>
      <c r="AO125" s="182" t="s">
        <v>529</v>
      </c>
      <c r="AP125" s="182">
        <v>18</v>
      </c>
      <c r="AQ125" s="187">
        <v>0.79157667386609076</v>
      </c>
      <c r="AR125" s="182" t="s">
        <v>535</v>
      </c>
      <c r="AS125" s="182">
        <v>0</v>
      </c>
      <c r="AT125" s="187">
        <v>0.79157667386609076</v>
      </c>
      <c r="AU125" s="182" t="s">
        <v>529</v>
      </c>
      <c r="AV125" s="182">
        <v>0</v>
      </c>
      <c r="AW125" s="187">
        <v>0.79157667386609076</v>
      </c>
      <c r="AX125" s="182">
        <v>3</v>
      </c>
      <c r="AY125" s="182">
        <v>0</v>
      </c>
      <c r="AZ125" s="187">
        <v>0.79157667386609076</v>
      </c>
      <c r="BA125" s="182">
        <v>47</v>
      </c>
      <c r="BB125" s="182">
        <v>59</v>
      </c>
      <c r="BC125" s="187">
        <v>0.79157667386609076</v>
      </c>
      <c r="BD125" s="182">
        <v>437</v>
      </c>
      <c r="BE125" s="182">
        <v>219</v>
      </c>
      <c r="BF125" s="187">
        <v>0.79157667386609076</v>
      </c>
      <c r="BG125" s="182" t="s">
        <v>535</v>
      </c>
      <c r="BH125" s="182">
        <v>0</v>
      </c>
      <c r="BI125" s="187">
        <v>0.79157667386609076</v>
      </c>
      <c r="BJ125" s="182">
        <v>32</v>
      </c>
      <c r="BK125" s="182">
        <v>3</v>
      </c>
      <c r="BL125" s="187">
        <v>9.375E-2</v>
      </c>
      <c r="BM125" s="182">
        <v>18</v>
      </c>
      <c r="BN125" s="182"/>
      <c r="BO125" s="261">
        <v>0</v>
      </c>
    </row>
    <row r="126" spans="1:67" ht="15.6" x14ac:dyDescent="0.6">
      <c r="A126" s="280">
        <v>94</v>
      </c>
      <c r="B126" s="244" t="s">
        <v>359</v>
      </c>
      <c r="C126" s="281">
        <v>9547</v>
      </c>
      <c r="D126" s="244" t="s">
        <v>489</v>
      </c>
      <c r="E126" s="182">
        <v>1852</v>
      </c>
      <c r="F126" s="182">
        <v>1062</v>
      </c>
      <c r="G126" s="187">
        <v>0.57343412526997839</v>
      </c>
      <c r="H126" s="182">
        <v>119</v>
      </c>
      <c r="I126" s="182">
        <v>40</v>
      </c>
      <c r="J126" s="187">
        <v>0.57343412526997839</v>
      </c>
      <c r="K126" s="182">
        <v>1971</v>
      </c>
      <c r="L126" s="182">
        <v>1102</v>
      </c>
      <c r="M126" s="187">
        <v>0.57343412526997839</v>
      </c>
      <c r="N126" s="182">
        <v>2572</v>
      </c>
      <c r="O126" s="182">
        <v>1233</v>
      </c>
      <c r="P126" s="187">
        <v>0.57343412526997839</v>
      </c>
      <c r="Q126" s="182">
        <v>4543</v>
      </c>
      <c r="R126" s="182">
        <v>2335</v>
      </c>
      <c r="S126" s="187">
        <v>0.57343412526997839</v>
      </c>
      <c r="T126" s="182">
        <v>54</v>
      </c>
      <c r="U126" s="182">
        <v>6</v>
      </c>
      <c r="V126" s="187">
        <v>0.57343412526997839</v>
      </c>
      <c r="W126" s="182">
        <v>1736</v>
      </c>
      <c r="X126" s="182">
        <v>977</v>
      </c>
      <c r="Y126" s="187">
        <v>0.57343412526997839</v>
      </c>
      <c r="Z126" s="182" t="s">
        <v>533</v>
      </c>
      <c r="AA126" s="182">
        <v>15</v>
      </c>
      <c r="AB126" s="187">
        <v>0.57343412526997839</v>
      </c>
      <c r="AC126" s="182">
        <v>512</v>
      </c>
      <c r="AD126" s="182">
        <v>146</v>
      </c>
      <c r="AE126" s="187">
        <v>0.57343412526997839</v>
      </c>
      <c r="AF126" s="182" t="s">
        <v>529</v>
      </c>
      <c r="AG126" s="182">
        <v>1</v>
      </c>
      <c r="AH126" s="187">
        <v>0.57343412526997839</v>
      </c>
      <c r="AI126" s="182">
        <v>240</v>
      </c>
      <c r="AJ126" s="182">
        <v>46</v>
      </c>
      <c r="AK126" s="187">
        <v>0.57343412526997839</v>
      </c>
      <c r="AL126" s="182" t="s">
        <v>529</v>
      </c>
      <c r="AM126" s="182">
        <v>0</v>
      </c>
      <c r="AN126" s="187">
        <v>0.57343412526997839</v>
      </c>
      <c r="AO126" s="182">
        <v>15</v>
      </c>
      <c r="AP126" s="182">
        <v>7</v>
      </c>
      <c r="AQ126" s="187">
        <v>0.57343412526997839</v>
      </c>
      <c r="AR126" s="182" t="s">
        <v>535</v>
      </c>
      <c r="AS126" s="182">
        <v>0</v>
      </c>
      <c r="AT126" s="187">
        <v>0.57343412526997839</v>
      </c>
      <c r="AU126" s="182" t="s">
        <v>529</v>
      </c>
      <c r="AV126" s="182">
        <v>0</v>
      </c>
      <c r="AW126" s="187">
        <v>0.57343412526997839</v>
      </c>
      <c r="AX126" s="182">
        <v>1</v>
      </c>
      <c r="AY126" s="182">
        <v>2</v>
      </c>
      <c r="AZ126" s="187">
        <v>0.57343412526997839</v>
      </c>
      <c r="BA126" s="182">
        <v>14</v>
      </c>
      <c r="BB126" s="182">
        <v>16</v>
      </c>
      <c r="BC126" s="187">
        <v>0.57343412526997839</v>
      </c>
      <c r="BD126" s="182" t="s">
        <v>542</v>
      </c>
      <c r="BE126" s="182">
        <v>5</v>
      </c>
      <c r="BF126" s="187">
        <v>0.57343412526997839</v>
      </c>
      <c r="BG126" s="182" t="s">
        <v>535</v>
      </c>
      <c r="BH126" s="182">
        <v>0</v>
      </c>
      <c r="BI126" s="187">
        <v>0.57343412526997839</v>
      </c>
      <c r="BJ126" s="182">
        <v>45</v>
      </c>
      <c r="BK126" s="182">
        <v>6</v>
      </c>
      <c r="BL126" s="187">
        <v>0.13333333333333333</v>
      </c>
      <c r="BM126" s="182">
        <v>25</v>
      </c>
      <c r="BN126" s="182"/>
      <c r="BO126" s="261">
        <v>0</v>
      </c>
    </row>
    <row r="127" spans="1:67" ht="15.6" x14ac:dyDescent="0.6">
      <c r="A127" s="280">
        <v>95</v>
      </c>
      <c r="B127" s="244" t="s">
        <v>360</v>
      </c>
      <c r="C127" s="281">
        <v>9533</v>
      </c>
      <c r="D127" s="244" t="s">
        <v>490</v>
      </c>
      <c r="E127" s="182">
        <v>4451</v>
      </c>
      <c r="F127" s="182">
        <v>2969</v>
      </c>
      <c r="G127" s="187">
        <v>0.6670411143563244</v>
      </c>
      <c r="H127" s="182">
        <v>355</v>
      </c>
      <c r="I127" s="182">
        <v>131</v>
      </c>
      <c r="J127" s="187">
        <v>0.6670411143563244</v>
      </c>
      <c r="K127" s="182">
        <v>4806</v>
      </c>
      <c r="L127" s="182">
        <v>3100</v>
      </c>
      <c r="M127" s="187">
        <v>0.6670411143563244</v>
      </c>
      <c r="N127" s="182">
        <v>4322</v>
      </c>
      <c r="O127" s="182">
        <v>3080</v>
      </c>
      <c r="P127" s="187">
        <v>0.6670411143563244</v>
      </c>
      <c r="Q127" s="182">
        <v>9128</v>
      </c>
      <c r="R127" s="182">
        <v>6180</v>
      </c>
      <c r="S127" s="187">
        <v>0.6670411143563244</v>
      </c>
      <c r="T127" s="182">
        <v>152</v>
      </c>
      <c r="U127" s="182">
        <v>29</v>
      </c>
      <c r="V127" s="187">
        <v>0.6670411143563244</v>
      </c>
      <c r="W127" s="182">
        <v>130</v>
      </c>
      <c r="X127" s="182">
        <v>82</v>
      </c>
      <c r="Y127" s="187">
        <v>0.6670411143563244</v>
      </c>
      <c r="Z127" s="182" t="s">
        <v>533</v>
      </c>
      <c r="AA127" s="182">
        <v>0</v>
      </c>
      <c r="AB127" s="187">
        <v>0.6670411143563244</v>
      </c>
      <c r="AC127" s="182">
        <v>2010</v>
      </c>
      <c r="AD127" s="182">
        <v>1627</v>
      </c>
      <c r="AE127" s="187">
        <v>0.6670411143563244</v>
      </c>
      <c r="AF127" s="182" t="s">
        <v>529</v>
      </c>
      <c r="AG127" s="182">
        <v>0</v>
      </c>
      <c r="AH127" s="187">
        <v>0.6670411143563244</v>
      </c>
      <c r="AI127" s="182">
        <v>910</v>
      </c>
      <c r="AJ127" s="182">
        <v>504</v>
      </c>
      <c r="AK127" s="187">
        <v>0.6670411143563244</v>
      </c>
      <c r="AL127" s="182" t="s">
        <v>529</v>
      </c>
      <c r="AM127" s="182">
        <v>3</v>
      </c>
      <c r="AN127" s="187">
        <v>0.6670411143563244</v>
      </c>
      <c r="AO127" s="182">
        <v>110</v>
      </c>
      <c r="AP127" s="182">
        <v>81</v>
      </c>
      <c r="AQ127" s="187">
        <v>0.6670411143563244</v>
      </c>
      <c r="AR127" s="182" t="s">
        <v>535</v>
      </c>
      <c r="AS127" s="182">
        <v>1</v>
      </c>
      <c r="AT127" s="187">
        <v>0.6670411143563244</v>
      </c>
      <c r="AU127" s="182" t="s">
        <v>529</v>
      </c>
      <c r="AV127" s="182">
        <v>0</v>
      </c>
      <c r="AW127" s="187">
        <v>0.6670411143563244</v>
      </c>
      <c r="AX127" s="182">
        <v>80</v>
      </c>
      <c r="AY127" s="182">
        <v>38</v>
      </c>
      <c r="AZ127" s="187">
        <v>0.6670411143563244</v>
      </c>
      <c r="BA127" s="182">
        <v>130</v>
      </c>
      <c r="BB127" s="182">
        <v>198</v>
      </c>
      <c r="BC127" s="187">
        <v>0.6670411143563244</v>
      </c>
      <c r="BD127" s="182">
        <v>800</v>
      </c>
      <c r="BE127" s="182">
        <v>459</v>
      </c>
      <c r="BF127" s="187">
        <v>0.6670411143563244</v>
      </c>
      <c r="BG127" s="182" t="s">
        <v>535</v>
      </c>
      <c r="BH127" s="182">
        <v>0</v>
      </c>
      <c r="BI127" s="187">
        <v>0.6670411143563244</v>
      </c>
      <c r="BJ127" s="182">
        <v>44</v>
      </c>
      <c r="BK127" s="182">
        <v>6</v>
      </c>
      <c r="BL127" s="187">
        <v>0.13636363636363635</v>
      </c>
      <c r="BM127" s="182">
        <v>24</v>
      </c>
      <c r="BN127" s="182"/>
      <c r="BO127" s="261">
        <v>0</v>
      </c>
    </row>
    <row r="128" spans="1:67" ht="15.6" x14ac:dyDescent="0.6">
      <c r="A128" s="280">
        <v>97</v>
      </c>
      <c r="B128" s="244" t="s">
        <v>361</v>
      </c>
      <c r="C128" s="281">
        <v>9548</v>
      </c>
      <c r="D128" s="244" t="s">
        <v>491</v>
      </c>
      <c r="E128" s="182">
        <v>677</v>
      </c>
      <c r="F128" s="182">
        <v>366</v>
      </c>
      <c r="G128" s="187">
        <v>0.54062038404726731</v>
      </c>
      <c r="H128" s="182">
        <v>88</v>
      </c>
      <c r="I128" s="182">
        <v>23</v>
      </c>
      <c r="J128" s="187">
        <v>0.54062038404726731</v>
      </c>
      <c r="K128" s="182">
        <v>765</v>
      </c>
      <c r="L128" s="182">
        <v>389</v>
      </c>
      <c r="M128" s="187">
        <v>0.54062038404726731</v>
      </c>
      <c r="N128" s="182">
        <v>961</v>
      </c>
      <c r="O128" s="182">
        <v>462</v>
      </c>
      <c r="P128" s="187">
        <v>0.54062038404726731</v>
      </c>
      <c r="Q128" s="182">
        <v>1726</v>
      </c>
      <c r="R128" s="182">
        <v>851</v>
      </c>
      <c r="S128" s="187">
        <v>0.54062038404726731</v>
      </c>
      <c r="T128" s="182">
        <v>9</v>
      </c>
      <c r="U128" s="182">
        <v>0</v>
      </c>
      <c r="V128" s="187">
        <v>0.54062038404726731</v>
      </c>
      <c r="W128" s="182">
        <v>762</v>
      </c>
      <c r="X128" s="182">
        <v>358</v>
      </c>
      <c r="Y128" s="187">
        <v>0.54062038404726731</v>
      </c>
      <c r="Z128" s="182" t="s">
        <v>533</v>
      </c>
      <c r="AA128" s="182">
        <v>0</v>
      </c>
      <c r="AB128" s="187">
        <v>0.54062038404726731</v>
      </c>
      <c r="AC128" s="182">
        <v>150</v>
      </c>
      <c r="AD128" s="182">
        <v>77</v>
      </c>
      <c r="AE128" s="187">
        <v>0.54062038404726731</v>
      </c>
      <c r="AF128" s="182" t="s">
        <v>529</v>
      </c>
      <c r="AG128" s="182">
        <v>0</v>
      </c>
      <c r="AH128" s="187">
        <v>0.54062038404726731</v>
      </c>
      <c r="AI128" s="182">
        <v>40</v>
      </c>
      <c r="AJ128" s="182">
        <v>0</v>
      </c>
      <c r="AK128" s="187">
        <v>0.54062038404726731</v>
      </c>
      <c r="AL128" s="182" t="s">
        <v>529</v>
      </c>
      <c r="AM128" s="182">
        <v>0</v>
      </c>
      <c r="AN128" s="187">
        <v>0.54062038404726731</v>
      </c>
      <c r="AO128" s="182" t="s">
        <v>529</v>
      </c>
      <c r="AP128" s="182">
        <v>0</v>
      </c>
      <c r="AQ128" s="187">
        <v>0.54062038404726731</v>
      </c>
      <c r="AR128" s="182" t="s">
        <v>535</v>
      </c>
      <c r="AS128" s="182">
        <v>0</v>
      </c>
      <c r="AT128" s="187">
        <v>0.54062038404726731</v>
      </c>
      <c r="AU128" s="182" t="s">
        <v>529</v>
      </c>
      <c r="AV128" s="182">
        <v>0</v>
      </c>
      <c r="AW128" s="187">
        <v>0.54062038404726731</v>
      </c>
      <c r="AX128" s="182" t="s">
        <v>529</v>
      </c>
      <c r="AY128" s="182">
        <v>5</v>
      </c>
      <c r="AZ128" s="187">
        <v>0.54062038404726731</v>
      </c>
      <c r="BA128" s="182" t="s">
        <v>529</v>
      </c>
      <c r="BB128" s="182">
        <v>0</v>
      </c>
      <c r="BC128" s="187">
        <v>0.54062038404726731</v>
      </c>
      <c r="BD128" s="182" t="s">
        <v>542</v>
      </c>
      <c r="BE128" s="182">
        <v>1</v>
      </c>
      <c r="BF128" s="187">
        <v>0.54062038404726731</v>
      </c>
      <c r="BG128" s="182" t="s">
        <v>535</v>
      </c>
      <c r="BH128" s="182">
        <v>0</v>
      </c>
      <c r="BI128" s="187">
        <v>0.54062038404726731</v>
      </c>
      <c r="BJ128" s="182">
        <v>38</v>
      </c>
      <c r="BK128" s="182">
        <v>5</v>
      </c>
      <c r="BL128" s="187">
        <v>0.13157894736842105</v>
      </c>
      <c r="BM128" s="182">
        <v>20</v>
      </c>
      <c r="BN128" s="182"/>
      <c r="BO128" s="261">
        <v>0</v>
      </c>
    </row>
    <row r="129" spans="1:220" ht="15.6" x14ac:dyDescent="0.6">
      <c r="A129" s="282">
        <v>99</v>
      </c>
      <c r="B129" s="247" t="s">
        <v>362</v>
      </c>
      <c r="C129" s="283">
        <v>9531</v>
      </c>
      <c r="D129" s="247" t="s">
        <v>492</v>
      </c>
      <c r="E129" s="182">
        <v>1112</v>
      </c>
      <c r="F129" s="182">
        <v>754</v>
      </c>
      <c r="G129" s="187">
        <v>0.67805755395683454</v>
      </c>
      <c r="H129" s="182">
        <v>60</v>
      </c>
      <c r="I129" s="182">
        <v>19</v>
      </c>
      <c r="J129" s="187">
        <v>0.67805755395683454</v>
      </c>
      <c r="K129" s="182">
        <v>1172</v>
      </c>
      <c r="L129" s="182">
        <v>773</v>
      </c>
      <c r="M129" s="187">
        <v>0.67805755395683454</v>
      </c>
      <c r="N129" s="182">
        <v>2701</v>
      </c>
      <c r="O129" s="182">
        <v>894</v>
      </c>
      <c r="P129" s="187">
        <v>0.67805755395683454</v>
      </c>
      <c r="Q129" s="182">
        <v>3873</v>
      </c>
      <c r="R129" s="182">
        <v>1667</v>
      </c>
      <c r="S129" s="187">
        <v>0.67805755395683454</v>
      </c>
      <c r="T129" s="182">
        <v>43</v>
      </c>
      <c r="U129" s="182">
        <v>4</v>
      </c>
      <c r="V129" s="187">
        <v>0.67805755395683454</v>
      </c>
      <c r="W129" s="182">
        <v>1033</v>
      </c>
      <c r="X129" s="182">
        <v>80</v>
      </c>
      <c r="Y129" s="187">
        <v>0.67805755395683454</v>
      </c>
      <c r="Z129" s="182" t="s">
        <v>533</v>
      </c>
      <c r="AA129" s="182">
        <v>0</v>
      </c>
      <c r="AB129" s="187">
        <v>0.67805755395683454</v>
      </c>
      <c r="AC129" s="182">
        <v>1130</v>
      </c>
      <c r="AD129" s="182">
        <v>458</v>
      </c>
      <c r="AE129" s="187">
        <v>0.67805755395683454</v>
      </c>
      <c r="AF129" s="182" t="s">
        <v>529</v>
      </c>
      <c r="AG129" s="182">
        <v>0</v>
      </c>
      <c r="AH129" s="187">
        <v>0.67805755395683454</v>
      </c>
      <c r="AI129" s="182">
        <v>232</v>
      </c>
      <c r="AJ129" s="182">
        <v>101</v>
      </c>
      <c r="AK129" s="187">
        <v>0.67805755395683454</v>
      </c>
      <c r="AL129" s="182" t="s">
        <v>529</v>
      </c>
      <c r="AM129" s="182">
        <v>1</v>
      </c>
      <c r="AN129" s="187">
        <v>0.67805755395683454</v>
      </c>
      <c r="AO129" s="182" t="s">
        <v>529</v>
      </c>
      <c r="AP129" s="182">
        <v>15</v>
      </c>
      <c r="AQ129" s="187">
        <v>0.67805755395683454</v>
      </c>
      <c r="AR129" s="182" t="s">
        <v>535</v>
      </c>
      <c r="AS129" s="182">
        <v>0</v>
      </c>
      <c r="AT129" s="187">
        <v>0.67805755395683454</v>
      </c>
      <c r="AU129" s="182" t="s">
        <v>529</v>
      </c>
      <c r="AV129" s="182">
        <v>0</v>
      </c>
      <c r="AW129" s="187">
        <v>0.67805755395683454</v>
      </c>
      <c r="AX129" s="182" t="s">
        <v>529</v>
      </c>
      <c r="AY129" s="182">
        <v>0</v>
      </c>
      <c r="AZ129" s="187">
        <v>0.67805755395683454</v>
      </c>
      <c r="BA129" s="182">
        <v>43</v>
      </c>
      <c r="BB129" s="182">
        <v>0</v>
      </c>
      <c r="BC129" s="187">
        <v>0.67805755395683454</v>
      </c>
      <c r="BD129" s="182">
        <v>220</v>
      </c>
      <c r="BE129" s="182">
        <v>143</v>
      </c>
      <c r="BF129" s="187">
        <v>0.67805755395683454</v>
      </c>
      <c r="BG129" s="182" t="s">
        <v>535</v>
      </c>
      <c r="BH129" s="182">
        <v>0</v>
      </c>
      <c r="BI129" s="187">
        <v>0.67805755395683454</v>
      </c>
      <c r="BJ129" s="182">
        <v>34</v>
      </c>
      <c r="BK129" s="182">
        <v>4</v>
      </c>
      <c r="BL129" s="187">
        <v>0.11764705882352941</v>
      </c>
      <c r="BM129" s="182">
        <v>19</v>
      </c>
      <c r="BN129" s="182"/>
      <c r="BO129" s="261">
        <v>0</v>
      </c>
    </row>
    <row r="130" spans="1:220" s="60" customFormat="1" ht="15.6" x14ac:dyDescent="0.6">
      <c r="A130" s="270" t="s">
        <v>493</v>
      </c>
      <c r="B130" s="271"/>
      <c r="C130" s="271"/>
      <c r="D130" s="271"/>
      <c r="E130" s="272">
        <v>647804</v>
      </c>
      <c r="F130" s="272">
        <v>413460</v>
      </c>
      <c r="G130" s="275">
        <v>0.63824860605985756</v>
      </c>
      <c r="H130" s="272">
        <v>55619</v>
      </c>
      <c r="I130" s="272">
        <v>16223</v>
      </c>
      <c r="J130" s="275">
        <v>0.29168090041172978</v>
      </c>
      <c r="K130" s="272">
        <v>703423</v>
      </c>
      <c r="L130" s="272">
        <v>429683</v>
      </c>
      <c r="M130" s="275">
        <v>0.61084582107778673</v>
      </c>
      <c r="N130" s="272">
        <v>1559577</v>
      </c>
      <c r="O130" s="272">
        <v>493898</v>
      </c>
      <c r="P130" s="275">
        <v>0.31668715299084305</v>
      </c>
      <c r="Q130" s="272">
        <v>2263000</v>
      </c>
      <c r="R130" s="272">
        <v>923581</v>
      </c>
      <c r="S130" s="275">
        <v>0.4081224038886434</v>
      </c>
      <c r="T130" s="272">
        <v>42136</v>
      </c>
      <c r="U130" s="276">
        <v>8943</v>
      </c>
      <c r="V130" s="275">
        <v>0.21224131384089615</v>
      </c>
      <c r="W130" s="272">
        <v>53415</v>
      </c>
      <c r="X130" s="272">
        <v>16098</v>
      </c>
      <c r="Y130" s="275">
        <v>0.30137601797247965</v>
      </c>
      <c r="Z130" s="272">
        <v>21493</v>
      </c>
      <c r="AA130" s="276">
        <v>7703</v>
      </c>
      <c r="AB130" s="275">
        <v>0.35839575675801422</v>
      </c>
      <c r="AC130" s="272">
        <v>857835</v>
      </c>
      <c r="AD130" s="272">
        <v>305323</v>
      </c>
      <c r="AE130" s="275">
        <v>0.35592275903874288</v>
      </c>
      <c r="AF130" s="272">
        <v>3753</v>
      </c>
      <c r="AG130" s="276">
        <v>1538</v>
      </c>
      <c r="AH130" s="275">
        <v>0.63824860605985756</v>
      </c>
      <c r="AI130" s="272">
        <v>342400</v>
      </c>
      <c r="AJ130" s="272">
        <v>78009</v>
      </c>
      <c r="AK130" s="275">
        <v>0.22783002336448599</v>
      </c>
      <c r="AL130" s="272">
        <v>18745</v>
      </c>
      <c r="AM130" s="276">
        <v>2164</v>
      </c>
      <c r="AN130" s="278">
        <v>0.63824860605985756</v>
      </c>
      <c r="AO130" s="272">
        <v>55872</v>
      </c>
      <c r="AP130" s="272">
        <v>21084</v>
      </c>
      <c r="AQ130" s="275">
        <v>0.37736254295532645</v>
      </c>
      <c r="AR130" s="272">
        <v>3001</v>
      </c>
      <c r="AS130" s="276">
        <v>241</v>
      </c>
      <c r="AT130" s="275">
        <v>8.0306564478507161E-2</v>
      </c>
      <c r="AU130" s="272">
        <v>1600</v>
      </c>
      <c r="AV130" s="276">
        <v>186</v>
      </c>
      <c r="AW130" s="275">
        <v>0.63824860605985756</v>
      </c>
      <c r="AX130" s="272">
        <v>2724</v>
      </c>
      <c r="AY130" s="276">
        <v>670</v>
      </c>
      <c r="AZ130" s="275">
        <v>0.63824860605985756</v>
      </c>
      <c r="BA130" s="272">
        <v>38832</v>
      </c>
      <c r="BB130" s="276">
        <v>14699</v>
      </c>
      <c r="BC130" s="275">
        <v>0.37852801812937781</v>
      </c>
      <c r="BD130" s="272">
        <v>117703</v>
      </c>
      <c r="BE130" s="272">
        <v>33929</v>
      </c>
      <c r="BF130" s="275">
        <v>0.28825943263977977</v>
      </c>
      <c r="BG130" s="276">
        <v>68</v>
      </c>
      <c r="BH130" s="272">
        <v>11</v>
      </c>
      <c r="BI130" s="275">
        <v>0.16176470588235295</v>
      </c>
      <c r="BJ130" s="272">
        <v>3189</v>
      </c>
      <c r="BK130" s="272">
        <v>474</v>
      </c>
      <c r="BL130" s="284">
        <v>0.14863593603010347</v>
      </c>
      <c r="BM130" s="272">
        <v>1754</v>
      </c>
      <c r="BN130" s="272">
        <v>1</v>
      </c>
      <c r="BO130" s="285">
        <v>5.7012542759407071E-4</v>
      </c>
    </row>
    <row r="133" spans="1:220" ht="15" customHeight="1" x14ac:dyDescent="0.55000000000000004">
      <c r="A133" s="146" t="s">
        <v>948</v>
      </c>
      <c r="M133" s="37"/>
      <c r="P133" s="37"/>
      <c r="S133" s="37"/>
      <c r="T133" s="56">
        <v>42136</v>
      </c>
      <c r="U133">
        <v>8943</v>
      </c>
      <c r="V133" s="37">
        <v>0.21224131384089615</v>
      </c>
      <c r="Y133" s="37"/>
      <c r="AB133" s="37"/>
      <c r="AE133" s="37"/>
      <c r="AH133" s="37"/>
      <c r="AK133" s="37"/>
      <c r="AN133" s="37"/>
      <c r="AQ133" s="37"/>
      <c r="AT133" s="37"/>
      <c r="AW133" s="37"/>
      <c r="AZ133" s="37"/>
      <c r="BC133" s="37"/>
      <c r="BF133" s="37"/>
      <c r="BI133" s="37"/>
      <c r="BL133" s="37"/>
      <c r="BO133" s="37"/>
      <c r="BR133" s="37"/>
      <c r="BU133" s="37"/>
      <c r="BX133" s="37"/>
      <c r="CA133" s="37"/>
      <c r="CD133" s="37"/>
      <c r="CG133" s="37"/>
      <c r="CJ133" s="37"/>
      <c r="CM133" s="37"/>
      <c r="CP133" s="37"/>
      <c r="CS133" s="37"/>
      <c r="CV133" s="37"/>
      <c r="CY133" s="37"/>
      <c r="DB133" s="37"/>
      <c r="DE133" s="37"/>
      <c r="DH133" s="37"/>
      <c r="DK133" s="37"/>
      <c r="DN133" s="37"/>
      <c r="DQ133" s="37"/>
      <c r="DT133" s="37"/>
      <c r="DW133" s="37"/>
      <c r="DZ133" s="37"/>
      <c r="EC133" s="37"/>
      <c r="EF133" s="37"/>
      <c r="EI133" s="37"/>
      <c r="EL133" s="37"/>
      <c r="EO133" s="37"/>
      <c r="ER133" s="37"/>
      <c r="ES133" s="37"/>
      <c r="ET133" s="37"/>
      <c r="EU133" s="37"/>
      <c r="EV133" s="37"/>
      <c r="EW133" s="37"/>
      <c r="EX133" s="37"/>
      <c r="EY133" s="37"/>
      <c r="EZ133" s="37"/>
      <c r="FA133" s="37"/>
      <c r="FB133" s="37"/>
      <c r="FC133" s="37"/>
      <c r="FD133" s="37"/>
      <c r="FE133" s="37"/>
      <c r="FF133" s="37"/>
      <c r="FG133" s="37"/>
      <c r="FH133" s="37"/>
      <c r="FI133" s="37"/>
      <c r="FJ133" s="37"/>
      <c r="FK133" s="37"/>
      <c r="FL133" s="37"/>
      <c r="FM133" s="37"/>
      <c r="FN133" s="37"/>
      <c r="FO133" s="37"/>
      <c r="FP133" s="37"/>
      <c r="FQ133" s="37"/>
      <c r="FR133" s="37"/>
      <c r="FS133" s="37"/>
      <c r="FT133" s="37"/>
      <c r="FU133" s="37"/>
      <c r="FV133" s="37"/>
      <c r="FW133" s="37"/>
      <c r="FX133" s="37"/>
      <c r="FY133" s="37"/>
      <c r="FZ133" s="37"/>
      <c r="GA133" s="37"/>
      <c r="GB133" s="37"/>
      <c r="GC133" s="37"/>
      <c r="GD133" s="37"/>
      <c r="GE133" s="37"/>
      <c r="GF133" s="37"/>
      <c r="GG133" s="37"/>
      <c r="GH133" s="37"/>
      <c r="GI133" s="37"/>
      <c r="GJ133" s="37"/>
      <c r="GK133" s="37"/>
      <c r="GL133" s="37"/>
      <c r="GM133" s="37"/>
      <c r="GN133" s="37"/>
      <c r="GO133" s="38"/>
      <c r="GP133" s="39"/>
      <c r="GQ133" s="37"/>
      <c r="GR133" s="39"/>
      <c r="GS133" s="39"/>
      <c r="GT133" s="37"/>
      <c r="GU133" s="40"/>
      <c r="GV133" s="39"/>
      <c r="GW133" s="37"/>
      <c r="GX133" s="39"/>
      <c r="GY133" s="39"/>
      <c r="GZ133" s="37"/>
      <c r="HA133" s="40"/>
      <c r="HB133" s="40"/>
      <c r="HC133" s="37"/>
      <c r="HD133" s="40"/>
      <c r="HE133" s="40"/>
      <c r="HF133" s="37"/>
      <c r="HG133" s="41"/>
      <c r="HH133" s="41"/>
      <c r="HI133" s="37"/>
      <c r="HL133" s="37"/>
    </row>
  </sheetData>
  <sheetProtection algorithmName="SHA-512" hashValue="wZfkRtxNB2LkO6e8PSmGJHd2vjIjHHKUWXdxMIcLbU3Dtrf9qAHGCJ1hbrmZ6aaIICIz5TOnXI7NwvoC+UZN9g==" saltValue="e8pBeAudiYdCyCrnCC5IBw==" spinCount="100000" sheet="1" objects="1" scenarios="1"/>
  <mergeCells count="2">
    <mergeCell ref="E10:BI10"/>
    <mergeCell ref="BJ10:BO10"/>
  </mergeCells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14B4-2E92-4D9F-B85F-34D7D28B37E6}">
  <sheetPr>
    <tabColor theme="9" tint="0.79998168889431442"/>
  </sheetPr>
  <dimension ref="A1:HL51"/>
  <sheetViews>
    <sheetView showGridLines="0" showRowColHeaders="0" topLeftCell="A9" zoomScale="90" zoomScaleNormal="90" workbookViewId="0">
      <selection activeCell="A2" sqref="A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7" width="12.83984375" customWidth="1"/>
    <col min="8" max="8" width="10.83984375" customWidth="1"/>
    <col min="9" max="9" width="12.83984375" customWidth="1"/>
    <col min="10" max="10" width="16.68359375" customWidth="1"/>
    <col min="11" max="12" width="12.83984375" customWidth="1"/>
    <col min="13" max="13" width="18.83984375" customWidth="1"/>
    <col min="14" max="15" width="12.83984375" customWidth="1"/>
    <col min="16" max="16" width="21" customWidth="1"/>
    <col min="17" max="19" width="12.83984375" customWidth="1"/>
    <col min="20" max="20" width="12.41796875" customWidth="1"/>
    <col min="21" max="21" width="12.83984375" customWidth="1"/>
    <col min="22" max="22" width="16.578125" customWidth="1"/>
    <col min="23" max="24" width="12.83984375" customWidth="1"/>
    <col min="25" max="25" width="18.26171875" customWidth="1"/>
    <col min="26" max="32" width="12.83984375" customWidth="1"/>
    <col min="33" max="33" width="15.41796875" customWidth="1"/>
    <col min="34" max="34" width="17" customWidth="1"/>
    <col min="35" max="35" width="11.15625" customWidth="1"/>
    <col min="36" max="36" width="12.83984375" customWidth="1"/>
    <col min="37" max="37" width="21.83984375" customWidth="1"/>
    <col min="38" max="65" width="12.83984375" customWidth="1"/>
  </cols>
  <sheetData>
    <row r="1" spans="1:65" x14ac:dyDescent="0.55000000000000004">
      <c r="A1" s="53"/>
      <c r="B1" s="53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</row>
    <row r="2" spans="1:65" x14ac:dyDescent="0.55000000000000004">
      <c r="A2" s="53"/>
      <c r="B2" s="53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</row>
    <row r="3" spans="1:65" x14ac:dyDescent="0.55000000000000004">
      <c r="A3" s="53"/>
      <c r="B3" s="53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</row>
    <row r="4" spans="1:65" x14ac:dyDescent="0.55000000000000004">
      <c r="A4" s="53"/>
      <c r="B4" s="53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</row>
    <row r="5" spans="1:65" x14ac:dyDescent="0.55000000000000004">
      <c r="A5" s="53"/>
      <c r="B5" s="53"/>
      <c r="C5" s="5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</row>
    <row r="6" spans="1:65" x14ac:dyDescent="0.55000000000000004">
      <c r="A6" s="53"/>
      <c r="B6" s="53"/>
      <c r="C6" s="53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</row>
    <row r="7" spans="1:65" x14ac:dyDescent="0.55000000000000004">
      <c r="A7" s="53"/>
      <c r="B7" s="53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</row>
    <row r="8" spans="1:65" s="113" customFormat="1" x14ac:dyDescent="0.55000000000000004">
      <c r="A8" s="119"/>
      <c r="B8" s="119"/>
      <c r="C8" s="119"/>
      <c r="D8" s="119">
        <v>3</v>
      </c>
      <c r="E8" s="119"/>
      <c r="F8" s="119"/>
      <c r="G8" s="119">
        <v>4</v>
      </c>
      <c r="H8" s="119"/>
      <c r="I8" s="119"/>
      <c r="J8" s="119">
        <v>5</v>
      </c>
      <c r="K8" s="119"/>
      <c r="L8" s="119"/>
      <c r="M8" s="119">
        <v>6</v>
      </c>
      <c r="N8" s="119"/>
      <c r="O8" s="119"/>
      <c r="P8" s="119">
        <v>7</v>
      </c>
      <c r="Q8" s="119"/>
      <c r="R8" s="119"/>
      <c r="S8" s="119">
        <v>8</v>
      </c>
      <c r="T8" s="119"/>
      <c r="U8" s="119"/>
      <c r="V8" s="119">
        <v>9</v>
      </c>
      <c r="W8" s="119"/>
      <c r="X8" s="119"/>
      <c r="Y8" s="119">
        <v>10</v>
      </c>
      <c r="Z8" s="119"/>
      <c r="AA8" s="119"/>
      <c r="AB8" s="119">
        <v>11</v>
      </c>
      <c r="AC8" s="119"/>
      <c r="AD8" s="119"/>
      <c r="AE8" s="119">
        <v>12</v>
      </c>
      <c r="AF8" s="119"/>
      <c r="AG8" s="119"/>
      <c r="AH8" s="119">
        <v>13</v>
      </c>
      <c r="AI8" s="119"/>
      <c r="AJ8" s="119"/>
      <c r="AK8" s="119">
        <v>14</v>
      </c>
      <c r="AL8" s="119"/>
      <c r="AM8" s="119"/>
      <c r="AN8" s="119">
        <v>15</v>
      </c>
      <c r="AO8" s="119"/>
      <c r="AP8" s="119"/>
      <c r="AQ8" s="119">
        <v>16</v>
      </c>
      <c r="AR8" s="119"/>
      <c r="AS8" s="119"/>
      <c r="AT8" s="119">
        <v>17</v>
      </c>
      <c r="AU8" s="119"/>
      <c r="AV8" s="119"/>
      <c r="AW8" s="119">
        <v>18</v>
      </c>
      <c r="AX8" s="119"/>
      <c r="AY8" s="119"/>
      <c r="AZ8" s="119">
        <v>19</v>
      </c>
      <c r="BA8" s="119"/>
      <c r="BB8" s="119"/>
      <c r="BC8" s="119">
        <v>20</v>
      </c>
      <c r="BD8" s="119"/>
      <c r="BE8" s="119"/>
      <c r="BF8" s="119">
        <v>21</v>
      </c>
      <c r="BG8" s="119"/>
      <c r="BH8" s="119"/>
      <c r="BI8" s="119">
        <v>22</v>
      </c>
      <c r="BJ8" s="119"/>
      <c r="BK8" s="119"/>
      <c r="BL8" s="119">
        <v>23</v>
      </c>
      <c r="BM8" s="119"/>
    </row>
    <row r="9" spans="1:65" s="81" customFormat="1" ht="99.6" customHeight="1" x14ac:dyDescent="0.5">
      <c r="A9" s="133" t="s">
        <v>177</v>
      </c>
      <c r="B9" s="133" t="s">
        <v>178</v>
      </c>
      <c r="C9" s="112" t="s">
        <v>83</v>
      </c>
      <c r="D9" s="112" t="s">
        <v>543</v>
      </c>
      <c r="E9" s="112" t="s">
        <v>679</v>
      </c>
      <c r="F9" s="138" t="s">
        <v>84</v>
      </c>
      <c r="G9" s="138" t="s">
        <v>544</v>
      </c>
      <c r="H9" s="138" t="s">
        <v>679</v>
      </c>
      <c r="I9" s="112" t="s">
        <v>85</v>
      </c>
      <c r="J9" s="112" t="s">
        <v>545</v>
      </c>
      <c r="K9" s="112" t="s">
        <v>679</v>
      </c>
      <c r="L9" s="138" t="s">
        <v>86</v>
      </c>
      <c r="M9" s="138" t="s">
        <v>546</v>
      </c>
      <c r="N9" s="138" t="s">
        <v>691</v>
      </c>
      <c r="O9" s="112" t="s">
        <v>87</v>
      </c>
      <c r="P9" s="112" t="s">
        <v>547</v>
      </c>
      <c r="Q9" s="112" t="s">
        <v>679</v>
      </c>
      <c r="R9" s="138" t="s">
        <v>88</v>
      </c>
      <c r="S9" s="138" t="s">
        <v>548</v>
      </c>
      <c r="T9" s="138" t="s">
        <v>676</v>
      </c>
      <c r="U9" s="112" t="s">
        <v>89</v>
      </c>
      <c r="V9" s="112" t="s">
        <v>549</v>
      </c>
      <c r="W9" s="112" t="s">
        <v>679</v>
      </c>
      <c r="X9" s="138" t="s">
        <v>90</v>
      </c>
      <c r="Y9" s="138" t="s">
        <v>550</v>
      </c>
      <c r="Z9" s="138" t="s">
        <v>684</v>
      </c>
      <c r="AA9" s="112" t="s">
        <v>91</v>
      </c>
      <c r="AB9" s="112" t="s">
        <v>551</v>
      </c>
      <c r="AC9" s="112" t="s">
        <v>683</v>
      </c>
      <c r="AD9" s="138" t="s">
        <v>92</v>
      </c>
      <c r="AE9" s="138" t="s">
        <v>552</v>
      </c>
      <c r="AF9" s="138" t="s">
        <v>676</v>
      </c>
      <c r="AG9" s="112" t="s">
        <v>93</v>
      </c>
      <c r="AH9" s="112" t="s">
        <v>553</v>
      </c>
      <c r="AI9" s="112" t="s">
        <v>679</v>
      </c>
      <c r="AJ9" s="138" t="s">
        <v>94</v>
      </c>
      <c r="AK9" s="138" t="s">
        <v>554</v>
      </c>
      <c r="AL9" s="138" t="s">
        <v>651</v>
      </c>
      <c r="AM9" s="112" t="s">
        <v>95</v>
      </c>
      <c r="AN9" s="112" t="s">
        <v>555</v>
      </c>
      <c r="AO9" s="112" t="s">
        <v>679</v>
      </c>
      <c r="AP9" s="138" t="s">
        <v>96</v>
      </c>
      <c r="AQ9" s="138" t="s">
        <v>556</v>
      </c>
      <c r="AR9" s="138" t="s">
        <v>651</v>
      </c>
      <c r="AS9" s="112" t="s">
        <v>97</v>
      </c>
      <c r="AT9" s="112" t="s">
        <v>557</v>
      </c>
      <c r="AU9" s="112" t="s">
        <v>651</v>
      </c>
      <c r="AV9" s="138" t="s">
        <v>98</v>
      </c>
      <c r="AW9" s="138" t="s">
        <v>558</v>
      </c>
      <c r="AX9" s="138" t="s">
        <v>684</v>
      </c>
      <c r="AY9" s="112" t="s">
        <v>99</v>
      </c>
      <c r="AZ9" s="112" t="s">
        <v>559</v>
      </c>
      <c r="BA9" s="112" t="s">
        <v>679</v>
      </c>
      <c r="BB9" s="138" t="s">
        <v>100</v>
      </c>
      <c r="BC9" s="138" t="s">
        <v>560</v>
      </c>
      <c r="BD9" s="138" t="s">
        <v>651</v>
      </c>
      <c r="BE9" s="112" t="s">
        <v>101</v>
      </c>
      <c r="BF9" s="112" t="s">
        <v>561</v>
      </c>
      <c r="BG9" s="112" t="s">
        <v>180</v>
      </c>
      <c r="BH9" s="138" t="s">
        <v>102</v>
      </c>
      <c r="BI9" s="138" t="s">
        <v>562</v>
      </c>
      <c r="BJ9" s="138" t="s">
        <v>684</v>
      </c>
      <c r="BK9" s="112" t="s">
        <v>103</v>
      </c>
      <c r="BL9" s="112" t="s">
        <v>563</v>
      </c>
      <c r="BM9" s="112" t="s">
        <v>684</v>
      </c>
    </row>
    <row r="10" spans="1:65" ht="15" customHeight="1" x14ac:dyDescent="0.6">
      <c r="A10" s="286">
        <v>5</v>
      </c>
      <c r="B10" s="287" t="s">
        <v>329</v>
      </c>
      <c r="C10" s="182">
        <v>8031</v>
      </c>
      <c r="D10" s="182">
        <v>63</v>
      </c>
      <c r="E10" s="187">
        <v>7.8446021666044082E-3</v>
      </c>
      <c r="F10" s="182">
        <v>3659</v>
      </c>
      <c r="G10" s="182" t="s">
        <v>564</v>
      </c>
      <c r="H10" s="187" t="s">
        <v>173</v>
      </c>
      <c r="I10" s="182">
        <v>23351</v>
      </c>
      <c r="J10" s="182">
        <v>31</v>
      </c>
      <c r="K10" s="187">
        <v>1.3275662712517666E-3</v>
      </c>
      <c r="L10" s="182">
        <v>35041</v>
      </c>
      <c r="M10" s="182">
        <v>94</v>
      </c>
      <c r="N10" s="187">
        <v>2.6825718444108328E-3</v>
      </c>
      <c r="O10" s="182">
        <v>11191</v>
      </c>
      <c r="P10" s="182" t="s">
        <v>564</v>
      </c>
      <c r="Q10" s="187"/>
      <c r="R10" s="182">
        <v>5345</v>
      </c>
      <c r="S10" s="182" t="s">
        <v>534</v>
      </c>
      <c r="T10" s="187" t="s">
        <v>173</v>
      </c>
      <c r="U10" s="182">
        <v>24922</v>
      </c>
      <c r="V10" s="182">
        <v>12</v>
      </c>
      <c r="W10" s="187">
        <v>4.8150228713586389E-4</v>
      </c>
      <c r="X10" s="182">
        <v>41458</v>
      </c>
      <c r="Y10" s="182">
        <v>12</v>
      </c>
      <c r="Z10" s="187">
        <v>2.8944956341357518E-4</v>
      </c>
      <c r="AA10" s="182">
        <v>9542</v>
      </c>
      <c r="AB10" s="182" t="s">
        <v>529</v>
      </c>
      <c r="AC10" s="187">
        <v>0</v>
      </c>
      <c r="AD10" s="182">
        <v>4839</v>
      </c>
      <c r="AE10" s="182" t="s">
        <v>529</v>
      </c>
      <c r="AF10" s="187" t="s">
        <v>173</v>
      </c>
      <c r="AG10" s="182">
        <v>20760</v>
      </c>
      <c r="AH10" s="182">
        <v>12</v>
      </c>
      <c r="AI10" s="187">
        <v>5.7803468208092489E-4</v>
      </c>
      <c r="AJ10" s="182">
        <v>35141</v>
      </c>
      <c r="AK10" s="182">
        <v>12</v>
      </c>
      <c r="AL10" s="187">
        <v>3.4148146040237901E-4</v>
      </c>
      <c r="AM10" s="182">
        <v>9131</v>
      </c>
      <c r="AN10" s="182">
        <v>63</v>
      </c>
      <c r="AO10" s="187">
        <v>6.8995728835833971E-3</v>
      </c>
      <c r="AP10" s="182">
        <v>4606</v>
      </c>
      <c r="AQ10" s="182" t="s">
        <v>529</v>
      </c>
      <c r="AR10" s="187" t="s">
        <v>173</v>
      </c>
      <c r="AS10" s="182">
        <v>19616</v>
      </c>
      <c r="AT10" s="182">
        <v>31</v>
      </c>
      <c r="AU10" s="187" t="s">
        <v>173</v>
      </c>
      <c r="AV10" s="182">
        <v>33353</v>
      </c>
      <c r="AW10" s="182">
        <v>94</v>
      </c>
      <c r="AX10" s="187">
        <v>2.8183371810631729E-3</v>
      </c>
      <c r="AY10" s="182">
        <v>141</v>
      </c>
      <c r="AZ10" s="182" t="s">
        <v>565</v>
      </c>
      <c r="BA10" s="187" t="s">
        <v>173</v>
      </c>
      <c r="BB10" s="182">
        <v>65</v>
      </c>
      <c r="BC10" s="182" t="s">
        <v>534</v>
      </c>
      <c r="BD10" s="187" t="s">
        <v>173</v>
      </c>
      <c r="BE10" s="186">
        <v>1</v>
      </c>
      <c r="BF10" s="187">
        <v>0.05</v>
      </c>
      <c r="BG10" s="187">
        <v>0.05</v>
      </c>
      <c r="BH10" s="182">
        <v>24</v>
      </c>
      <c r="BI10" s="182">
        <v>0</v>
      </c>
      <c r="BJ10" s="187" t="s">
        <v>173</v>
      </c>
      <c r="BK10" s="182">
        <v>2</v>
      </c>
      <c r="BL10" s="182" t="s">
        <v>532</v>
      </c>
      <c r="BM10" s="187" t="s">
        <v>173</v>
      </c>
    </row>
    <row r="11" spans="1:65" ht="15" customHeight="1" x14ac:dyDescent="0.6">
      <c r="A11" s="286">
        <v>8</v>
      </c>
      <c r="B11" s="287" t="s">
        <v>330</v>
      </c>
      <c r="C11" s="182">
        <v>1120</v>
      </c>
      <c r="D11" s="182" t="s">
        <v>534</v>
      </c>
      <c r="E11" s="187"/>
      <c r="F11" s="182">
        <v>2621</v>
      </c>
      <c r="G11" s="182" t="s">
        <v>564</v>
      </c>
      <c r="H11" s="187" t="s">
        <v>173</v>
      </c>
      <c r="I11" s="182">
        <v>8114</v>
      </c>
      <c r="J11" s="182">
        <v>15</v>
      </c>
      <c r="K11" s="187">
        <v>1.8486566428395365E-3</v>
      </c>
      <c r="L11" s="182">
        <v>11855</v>
      </c>
      <c r="M11" s="182">
        <v>15</v>
      </c>
      <c r="N11" s="187">
        <v>1.2652889076339097E-3</v>
      </c>
      <c r="O11" s="182">
        <v>1759</v>
      </c>
      <c r="P11" s="182" t="s">
        <v>564</v>
      </c>
      <c r="Q11" s="187"/>
      <c r="R11" s="182">
        <v>3319</v>
      </c>
      <c r="S11" s="182" t="s">
        <v>534</v>
      </c>
      <c r="T11" s="187" t="s">
        <v>173</v>
      </c>
      <c r="U11" s="182">
        <v>8908</v>
      </c>
      <c r="V11" s="182">
        <v>17</v>
      </c>
      <c r="W11" s="187">
        <v>1.9083969465648854E-3</v>
      </c>
      <c r="X11" s="182">
        <v>13986</v>
      </c>
      <c r="Y11" s="182">
        <v>17</v>
      </c>
      <c r="Z11" s="187">
        <v>1.2155012155012155E-3</v>
      </c>
      <c r="AA11" s="182">
        <v>1759</v>
      </c>
      <c r="AB11" s="182" t="s">
        <v>529</v>
      </c>
      <c r="AC11" s="187">
        <v>0</v>
      </c>
      <c r="AD11" s="182">
        <v>3319</v>
      </c>
      <c r="AE11" s="182" t="s">
        <v>529</v>
      </c>
      <c r="AF11" s="187" t="s">
        <v>173</v>
      </c>
      <c r="AG11" s="182">
        <v>8908</v>
      </c>
      <c r="AH11" s="182">
        <v>16</v>
      </c>
      <c r="AI11" s="187">
        <v>1.7961383026493039E-3</v>
      </c>
      <c r="AJ11" s="182">
        <v>13986</v>
      </c>
      <c r="AK11" s="182">
        <v>16</v>
      </c>
      <c r="AL11" s="187">
        <v>1.1440011440011441E-3</v>
      </c>
      <c r="AM11" s="182">
        <v>1759</v>
      </c>
      <c r="AN11" s="182" t="s">
        <v>542</v>
      </c>
      <c r="AO11" s="187"/>
      <c r="AP11" s="182">
        <v>3222</v>
      </c>
      <c r="AQ11" s="182" t="s">
        <v>529</v>
      </c>
      <c r="AR11" s="187" t="s">
        <v>173</v>
      </c>
      <c r="AS11" s="182">
        <v>8679</v>
      </c>
      <c r="AT11" s="182">
        <v>8</v>
      </c>
      <c r="AU11" s="187" t="s">
        <v>173</v>
      </c>
      <c r="AV11" s="182">
        <v>13660</v>
      </c>
      <c r="AW11" s="182">
        <v>8</v>
      </c>
      <c r="AX11" s="187">
        <v>5.856515373352855E-4</v>
      </c>
      <c r="AY11" s="182">
        <v>53</v>
      </c>
      <c r="AZ11" s="182" t="s">
        <v>565</v>
      </c>
      <c r="BA11" s="187" t="s">
        <v>173</v>
      </c>
      <c r="BB11" s="182">
        <v>29</v>
      </c>
      <c r="BC11" s="182" t="s">
        <v>534</v>
      </c>
      <c r="BD11" s="187" t="s">
        <v>173</v>
      </c>
      <c r="BE11" s="186">
        <v>1</v>
      </c>
      <c r="BF11" s="187">
        <v>0.06</v>
      </c>
      <c r="BG11" s="187">
        <v>0.06</v>
      </c>
      <c r="BH11" s="182">
        <v>12</v>
      </c>
      <c r="BI11" s="182">
        <v>0</v>
      </c>
      <c r="BJ11" s="187" t="s">
        <v>173</v>
      </c>
      <c r="BK11" s="182">
        <v>2</v>
      </c>
      <c r="BL11" s="182" t="s">
        <v>532</v>
      </c>
      <c r="BM11" s="187" t="s">
        <v>173</v>
      </c>
    </row>
    <row r="12" spans="1:65" ht="15" customHeight="1" x14ac:dyDescent="0.6">
      <c r="A12" s="286">
        <v>11</v>
      </c>
      <c r="B12" s="287" t="s">
        <v>331</v>
      </c>
      <c r="C12" s="182">
        <v>543</v>
      </c>
      <c r="D12" s="182">
        <v>10</v>
      </c>
      <c r="E12" s="187">
        <v>1.841620626151013E-2</v>
      </c>
      <c r="F12" s="182">
        <v>2749</v>
      </c>
      <c r="G12" s="182" t="s">
        <v>564</v>
      </c>
      <c r="H12" s="187" t="s">
        <v>173</v>
      </c>
      <c r="I12" s="182">
        <v>39808</v>
      </c>
      <c r="J12" s="182">
        <v>307</v>
      </c>
      <c r="K12" s="187">
        <v>7.7120176848874599E-3</v>
      </c>
      <c r="L12" s="182">
        <v>43100</v>
      </c>
      <c r="M12" s="182">
        <v>317</v>
      </c>
      <c r="N12" s="187">
        <v>7.3549883990719255E-3</v>
      </c>
      <c r="O12" s="182">
        <v>644</v>
      </c>
      <c r="P12" s="182">
        <v>15</v>
      </c>
      <c r="Q12" s="187">
        <v>2.3291925465838508E-2</v>
      </c>
      <c r="R12" s="182">
        <v>3089</v>
      </c>
      <c r="S12" s="182" t="s">
        <v>534</v>
      </c>
      <c r="T12" s="187" t="s">
        <v>173</v>
      </c>
      <c r="U12" s="182">
        <v>39968</v>
      </c>
      <c r="V12" s="182">
        <v>481</v>
      </c>
      <c r="W12" s="187">
        <v>1.2034627702161729E-2</v>
      </c>
      <c r="X12" s="182">
        <v>43701</v>
      </c>
      <c r="Y12" s="182">
        <v>496</v>
      </c>
      <c r="Z12" s="187">
        <v>1.1349854694400585E-2</v>
      </c>
      <c r="AA12" s="182">
        <v>552</v>
      </c>
      <c r="AB12" s="182">
        <v>15</v>
      </c>
      <c r="AC12" s="187">
        <v>2.717391304347826E-2</v>
      </c>
      <c r="AD12" s="182">
        <v>2435</v>
      </c>
      <c r="AE12" s="182" t="s">
        <v>529</v>
      </c>
      <c r="AF12" s="187" t="s">
        <v>173</v>
      </c>
      <c r="AG12" s="182">
        <v>33079</v>
      </c>
      <c r="AH12" s="182">
        <v>453</v>
      </c>
      <c r="AI12" s="187">
        <v>1.3694488950693794E-2</v>
      </c>
      <c r="AJ12" s="182">
        <v>36066</v>
      </c>
      <c r="AK12" s="182">
        <v>468</v>
      </c>
      <c r="AL12" s="187">
        <v>1.2976210281151222E-2</v>
      </c>
      <c r="AM12" s="182">
        <v>526</v>
      </c>
      <c r="AN12" s="182">
        <v>10</v>
      </c>
      <c r="AO12" s="187">
        <v>1.9011406844106463E-2</v>
      </c>
      <c r="AP12" s="182">
        <v>2362</v>
      </c>
      <c r="AQ12" s="182" t="s">
        <v>529</v>
      </c>
      <c r="AR12" s="187" t="s">
        <v>173</v>
      </c>
      <c r="AS12" s="182">
        <v>32013</v>
      </c>
      <c r="AT12" s="182">
        <v>307</v>
      </c>
      <c r="AU12" s="187" t="s">
        <v>173</v>
      </c>
      <c r="AV12" s="182">
        <v>34901</v>
      </c>
      <c r="AW12" s="182">
        <v>317</v>
      </c>
      <c r="AX12" s="187">
        <v>9.0828343027420412E-3</v>
      </c>
      <c r="AY12" s="182">
        <v>157</v>
      </c>
      <c r="AZ12" s="182" t="s">
        <v>565</v>
      </c>
      <c r="BA12" s="187" t="s">
        <v>173</v>
      </c>
      <c r="BB12" s="182">
        <v>134</v>
      </c>
      <c r="BC12" s="182" t="s">
        <v>534</v>
      </c>
      <c r="BD12" s="187" t="s">
        <v>173</v>
      </c>
      <c r="BE12" s="186">
        <v>1</v>
      </c>
      <c r="BF12" s="187">
        <v>0.03</v>
      </c>
      <c r="BG12" s="187">
        <v>0.03</v>
      </c>
      <c r="BH12" s="182">
        <v>12</v>
      </c>
      <c r="BI12" s="182">
        <v>0</v>
      </c>
      <c r="BJ12" s="187" t="s">
        <v>173</v>
      </c>
      <c r="BK12" s="182">
        <v>2</v>
      </c>
      <c r="BL12" s="182" t="s">
        <v>532</v>
      </c>
      <c r="BM12" s="187" t="s">
        <v>173</v>
      </c>
    </row>
    <row r="13" spans="1:65" ht="15" customHeight="1" x14ac:dyDescent="0.6">
      <c r="A13" s="286">
        <v>13</v>
      </c>
      <c r="B13" s="287" t="s">
        <v>332</v>
      </c>
      <c r="C13" s="182">
        <v>946</v>
      </c>
      <c r="D13" s="182" t="s">
        <v>534</v>
      </c>
      <c r="E13" s="187"/>
      <c r="F13" s="182">
        <v>1643</v>
      </c>
      <c r="G13" s="182" t="s">
        <v>564</v>
      </c>
      <c r="H13" s="187" t="s">
        <v>173</v>
      </c>
      <c r="I13" s="182">
        <v>7809</v>
      </c>
      <c r="J13" s="182" t="s">
        <v>542</v>
      </c>
      <c r="K13" s="187"/>
      <c r="L13" s="182">
        <v>10398</v>
      </c>
      <c r="M13" s="182" t="s">
        <v>529</v>
      </c>
      <c r="N13" s="187"/>
      <c r="O13" s="182">
        <v>1425</v>
      </c>
      <c r="P13" s="182">
        <v>7</v>
      </c>
      <c r="Q13" s="187">
        <v>4.9122807017543861E-3</v>
      </c>
      <c r="R13" s="182">
        <v>2045</v>
      </c>
      <c r="S13" s="182" t="s">
        <v>534</v>
      </c>
      <c r="T13" s="187" t="s">
        <v>173</v>
      </c>
      <c r="U13" s="182">
        <v>8690</v>
      </c>
      <c r="V13" s="182">
        <v>371</v>
      </c>
      <c r="W13" s="187">
        <v>4.2692750287686994E-2</v>
      </c>
      <c r="X13" s="182">
        <v>12160</v>
      </c>
      <c r="Y13" s="182">
        <v>378</v>
      </c>
      <c r="Z13" s="187">
        <v>3.1085526315789473E-2</v>
      </c>
      <c r="AA13" s="182">
        <v>1335</v>
      </c>
      <c r="AB13" s="182">
        <v>5</v>
      </c>
      <c r="AC13" s="187">
        <v>3.7453183520599251E-3</v>
      </c>
      <c r="AD13" s="182">
        <v>1485</v>
      </c>
      <c r="AE13" s="182" t="s">
        <v>529</v>
      </c>
      <c r="AF13" s="187" t="s">
        <v>173</v>
      </c>
      <c r="AG13" s="182">
        <v>6016</v>
      </c>
      <c r="AH13" s="182">
        <v>222</v>
      </c>
      <c r="AI13" s="187">
        <v>3.6901595744680854E-2</v>
      </c>
      <c r="AJ13" s="182">
        <v>8836</v>
      </c>
      <c r="AK13" s="182">
        <v>227</v>
      </c>
      <c r="AL13" s="187">
        <v>2.5690357627885921E-2</v>
      </c>
      <c r="AM13" s="182">
        <v>1300</v>
      </c>
      <c r="AN13" s="182" t="s">
        <v>542</v>
      </c>
      <c r="AO13" s="187"/>
      <c r="AP13" s="182">
        <v>1475</v>
      </c>
      <c r="AQ13" s="182" t="s">
        <v>529</v>
      </c>
      <c r="AR13" s="187" t="s">
        <v>173</v>
      </c>
      <c r="AS13" s="182">
        <v>5700</v>
      </c>
      <c r="AT13" s="182" t="s">
        <v>529</v>
      </c>
      <c r="AU13" s="187" t="s">
        <v>173</v>
      </c>
      <c r="AV13" s="182">
        <v>8475</v>
      </c>
      <c r="AW13" s="182" t="s">
        <v>529</v>
      </c>
      <c r="AX13" s="187"/>
      <c r="AY13" s="182">
        <v>28</v>
      </c>
      <c r="AZ13" s="182" t="s">
        <v>565</v>
      </c>
      <c r="BA13" s="187" t="s">
        <v>173</v>
      </c>
      <c r="BB13" s="182">
        <v>12</v>
      </c>
      <c r="BC13" s="182" t="s">
        <v>534</v>
      </c>
      <c r="BD13" s="187" t="s">
        <v>173</v>
      </c>
      <c r="BE13" s="186">
        <v>1</v>
      </c>
      <c r="BF13" s="187">
        <v>0.02</v>
      </c>
      <c r="BG13" s="187">
        <v>0.02</v>
      </c>
      <c r="BH13" s="182">
        <v>18</v>
      </c>
      <c r="BI13" s="182">
        <v>0</v>
      </c>
      <c r="BJ13" s="187" t="s">
        <v>173</v>
      </c>
      <c r="BK13" s="182">
        <v>2</v>
      </c>
      <c r="BL13" s="182" t="s">
        <v>532</v>
      </c>
      <c r="BM13" s="187" t="s">
        <v>173</v>
      </c>
    </row>
    <row r="14" spans="1:65" ht="15" customHeight="1" x14ac:dyDescent="0.6">
      <c r="A14" s="286">
        <v>15</v>
      </c>
      <c r="B14" s="287" t="s">
        <v>333</v>
      </c>
      <c r="C14" s="182">
        <v>1489</v>
      </c>
      <c r="D14" s="182" t="s">
        <v>534</v>
      </c>
      <c r="E14" s="187"/>
      <c r="F14" s="182">
        <v>814</v>
      </c>
      <c r="G14" s="182" t="s">
        <v>564</v>
      </c>
      <c r="H14" s="187" t="s">
        <v>173</v>
      </c>
      <c r="I14" s="182">
        <v>8283</v>
      </c>
      <c r="J14" s="182" t="s">
        <v>542</v>
      </c>
      <c r="K14" s="187"/>
      <c r="L14" s="182">
        <v>10586</v>
      </c>
      <c r="M14" s="182" t="s">
        <v>529</v>
      </c>
      <c r="N14" s="187"/>
      <c r="O14" s="182">
        <v>2369</v>
      </c>
      <c r="P14" s="182" t="s">
        <v>564</v>
      </c>
      <c r="Q14" s="187"/>
      <c r="R14" s="182">
        <v>1723</v>
      </c>
      <c r="S14" s="182" t="s">
        <v>534</v>
      </c>
      <c r="T14" s="187" t="s">
        <v>173</v>
      </c>
      <c r="U14" s="182">
        <v>7229</v>
      </c>
      <c r="V14" s="182" t="s">
        <v>564</v>
      </c>
      <c r="W14" s="187"/>
      <c r="X14" s="182">
        <v>11321</v>
      </c>
      <c r="Y14" s="182" t="s">
        <v>529</v>
      </c>
      <c r="Z14" s="187"/>
      <c r="AA14" s="182">
        <v>2289</v>
      </c>
      <c r="AB14" s="182" t="s">
        <v>529</v>
      </c>
      <c r="AC14" s="187">
        <v>0</v>
      </c>
      <c r="AD14" s="182">
        <v>1556</v>
      </c>
      <c r="AE14" s="182" t="s">
        <v>529</v>
      </c>
      <c r="AF14" s="187" t="s">
        <v>173</v>
      </c>
      <c r="AG14" s="182">
        <v>5834</v>
      </c>
      <c r="AH14" s="182" t="s">
        <v>529</v>
      </c>
      <c r="AI14" s="187"/>
      <c r="AJ14" s="182">
        <v>9679</v>
      </c>
      <c r="AK14" s="182" t="s">
        <v>529</v>
      </c>
      <c r="AL14" s="187"/>
      <c r="AM14" s="182">
        <v>2175</v>
      </c>
      <c r="AN14" s="182" t="s">
        <v>542</v>
      </c>
      <c r="AO14" s="187"/>
      <c r="AP14" s="182">
        <v>1527</v>
      </c>
      <c r="AQ14" s="182" t="s">
        <v>529</v>
      </c>
      <c r="AR14" s="187" t="s">
        <v>173</v>
      </c>
      <c r="AS14" s="182">
        <v>5673</v>
      </c>
      <c r="AT14" s="182" t="s">
        <v>529</v>
      </c>
      <c r="AU14" s="187" t="s">
        <v>173</v>
      </c>
      <c r="AV14" s="182">
        <v>9375</v>
      </c>
      <c r="AW14" s="182" t="s">
        <v>529</v>
      </c>
      <c r="AX14" s="187"/>
      <c r="AY14" s="182">
        <v>50</v>
      </c>
      <c r="AZ14" s="182" t="s">
        <v>565</v>
      </c>
      <c r="BA14" s="187" t="s">
        <v>173</v>
      </c>
      <c r="BB14" s="182">
        <v>21</v>
      </c>
      <c r="BC14" s="182" t="s">
        <v>534</v>
      </c>
      <c r="BD14" s="187" t="s">
        <v>173</v>
      </c>
      <c r="BE14" s="186">
        <v>1</v>
      </c>
      <c r="BF14" s="187">
        <v>0.19</v>
      </c>
      <c r="BG14" s="187">
        <v>0.19</v>
      </c>
      <c r="BH14" s="182">
        <v>18</v>
      </c>
      <c r="BI14" s="182">
        <v>0</v>
      </c>
      <c r="BJ14" s="187" t="s">
        <v>173</v>
      </c>
      <c r="BK14" s="182">
        <v>2</v>
      </c>
      <c r="BL14" s="182" t="s">
        <v>532</v>
      </c>
      <c r="BM14" s="187" t="s">
        <v>173</v>
      </c>
    </row>
    <row r="15" spans="1:65" ht="15" customHeight="1" x14ac:dyDescent="0.6">
      <c r="A15" s="286">
        <v>17</v>
      </c>
      <c r="B15" s="287" t="s">
        <v>334</v>
      </c>
      <c r="C15" s="182">
        <v>3149</v>
      </c>
      <c r="D15" s="182" t="s">
        <v>534</v>
      </c>
      <c r="E15" s="187"/>
      <c r="F15" s="182">
        <v>1083</v>
      </c>
      <c r="G15" s="182" t="s">
        <v>564</v>
      </c>
      <c r="H15" s="187" t="s">
        <v>173</v>
      </c>
      <c r="I15" s="182">
        <v>4981</v>
      </c>
      <c r="J15" s="182" t="s">
        <v>542</v>
      </c>
      <c r="K15" s="187"/>
      <c r="L15" s="182">
        <v>9213</v>
      </c>
      <c r="M15" s="182" t="s">
        <v>529</v>
      </c>
      <c r="N15" s="187"/>
      <c r="O15" s="182">
        <v>3155</v>
      </c>
      <c r="P15" s="182" t="s">
        <v>564</v>
      </c>
      <c r="Q15" s="187"/>
      <c r="R15" s="182">
        <v>2221</v>
      </c>
      <c r="S15" s="182" t="s">
        <v>534</v>
      </c>
      <c r="T15" s="187" t="s">
        <v>173</v>
      </c>
      <c r="U15" s="182">
        <v>4809</v>
      </c>
      <c r="V15" s="182" t="s">
        <v>564</v>
      </c>
      <c r="W15" s="187"/>
      <c r="X15" s="182">
        <v>10185</v>
      </c>
      <c r="Y15" s="182" t="s">
        <v>529</v>
      </c>
      <c r="Z15" s="187"/>
      <c r="AA15" s="182">
        <v>3121</v>
      </c>
      <c r="AB15" s="182" t="s">
        <v>529</v>
      </c>
      <c r="AC15" s="187">
        <v>0</v>
      </c>
      <c r="AD15" s="182">
        <v>2048</v>
      </c>
      <c r="AE15" s="182" t="s">
        <v>529</v>
      </c>
      <c r="AF15" s="187" t="s">
        <v>173</v>
      </c>
      <c r="AG15" s="182">
        <v>4289</v>
      </c>
      <c r="AH15" s="182" t="s">
        <v>529</v>
      </c>
      <c r="AI15" s="187"/>
      <c r="AJ15" s="182">
        <v>9458</v>
      </c>
      <c r="AK15" s="182" t="s">
        <v>529</v>
      </c>
      <c r="AL15" s="187"/>
      <c r="AM15" s="182">
        <v>2560</v>
      </c>
      <c r="AN15" s="182" t="s">
        <v>542</v>
      </c>
      <c r="AO15" s="187"/>
      <c r="AP15" s="182">
        <v>1830</v>
      </c>
      <c r="AQ15" s="182" t="s">
        <v>529</v>
      </c>
      <c r="AR15" s="187" t="s">
        <v>173</v>
      </c>
      <c r="AS15" s="182">
        <v>4025</v>
      </c>
      <c r="AT15" s="182" t="s">
        <v>529</v>
      </c>
      <c r="AU15" s="187" t="s">
        <v>173</v>
      </c>
      <c r="AV15" s="182">
        <v>8415</v>
      </c>
      <c r="AW15" s="182" t="s">
        <v>529</v>
      </c>
      <c r="AX15" s="187"/>
      <c r="AY15" s="182">
        <v>52</v>
      </c>
      <c r="AZ15" s="182" t="s">
        <v>565</v>
      </c>
      <c r="BA15" s="187" t="s">
        <v>173</v>
      </c>
      <c r="BB15" s="182">
        <v>20</v>
      </c>
      <c r="BC15" s="182" t="s">
        <v>534</v>
      </c>
      <c r="BD15" s="187" t="s">
        <v>173</v>
      </c>
      <c r="BE15" s="186">
        <v>1</v>
      </c>
      <c r="BF15" s="187">
        <v>0.14000000000000001</v>
      </c>
      <c r="BG15" s="187">
        <v>0.14000000000000001</v>
      </c>
      <c r="BH15" s="182">
        <v>18</v>
      </c>
      <c r="BI15" s="182">
        <v>0</v>
      </c>
      <c r="BJ15" s="187" t="s">
        <v>173</v>
      </c>
      <c r="BK15" s="182">
        <v>2</v>
      </c>
      <c r="BL15" s="182" t="s">
        <v>532</v>
      </c>
      <c r="BM15" s="187" t="s">
        <v>173</v>
      </c>
    </row>
    <row r="16" spans="1:65" ht="15" customHeight="1" x14ac:dyDescent="0.6">
      <c r="A16" s="286">
        <v>18</v>
      </c>
      <c r="B16" s="287" t="s">
        <v>336</v>
      </c>
      <c r="C16" s="182">
        <v>750</v>
      </c>
      <c r="D16" s="182" t="s">
        <v>534</v>
      </c>
      <c r="E16" s="187"/>
      <c r="F16" s="182">
        <v>90</v>
      </c>
      <c r="G16" s="182" t="s">
        <v>564</v>
      </c>
      <c r="H16" s="187" t="s">
        <v>173</v>
      </c>
      <c r="I16" s="182">
        <v>2667</v>
      </c>
      <c r="J16" s="182" t="s">
        <v>542</v>
      </c>
      <c r="K16" s="187"/>
      <c r="L16" s="182">
        <v>3507</v>
      </c>
      <c r="M16" s="182" t="s">
        <v>529</v>
      </c>
      <c r="N16" s="187"/>
      <c r="O16" s="182">
        <v>1035</v>
      </c>
      <c r="P16" s="182" t="s">
        <v>564</v>
      </c>
      <c r="Q16" s="187"/>
      <c r="R16" s="182">
        <v>120</v>
      </c>
      <c r="S16" s="182" t="s">
        <v>534</v>
      </c>
      <c r="T16" s="187" t="s">
        <v>173</v>
      </c>
      <c r="U16" s="182">
        <v>2778</v>
      </c>
      <c r="V16" s="182" t="s">
        <v>564</v>
      </c>
      <c r="W16" s="187"/>
      <c r="X16" s="182">
        <v>3933</v>
      </c>
      <c r="Y16" s="182" t="s">
        <v>529</v>
      </c>
      <c r="Z16" s="187"/>
      <c r="AA16" s="182">
        <v>785</v>
      </c>
      <c r="AB16" s="182" t="s">
        <v>529</v>
      </c>
      <c r="AC16" s="187">
        <v>0</v>
      </c>
      <c r="AD16" s="182">
        <v>61</v>
      </c>
      <c r="AE16" s="182" t="s">
        <v>529</v>
      </c>
      <c r="AF16" s="187" t="s">
        <v>173</v>
      </c>
      <c r="AG16" s="182">
        <v>2326</v>
      </c>
      <c r="AH16" s="182" t="s">
        <v>529</v>
      </c>
      <c r="AI16" s="187"/>
      <c r="AJ16" s="182">
        <v>3172</v>
      </c>
      <c r="AK16" s="182" t="s">
        <v>529</v>
      </c>
      <c r="AL16" s="187"/>
      <c r="AM16" s="182">
        <v>683</v>
      </c>
      <c r="AN16" s="182" t="s">
        <v>542</v>
      </c>
      <c r="AO16" s="187"/>
      <c r="AP16" s="182">
        <v>60</v>
      </c>
      <c r="AQ16" s="182" t="s">
        <v>529</v>
      </c>
      <c r="AR16" s="187" t="s">
        <v>173</v>
      </c>
      <c r="AS16" s="182">
        <v>2306</v>
      </c>
      <c r="AT16" s="182" t="s">
        <v>529</v>
      </c>
      <c r="AU16" s="187" t="s">
        <v>173</v>
      </c>
      <c r="AV16" s="182">
        <v>3049</v>
      </c>
      <c r="AW16" s="182" t="s">
        <v>529</v>
      </c>
      <c r="AX16" s="187"/>
      <c r="AY16" s="182">
        <v>6</v>
      </c>
      <c r="AZ16" s="182" t="s">
        <v>565</v>
      </c>
      <c r="BA16" s="187" t="s">
        <v>173</v>
      </c>
      <c r="BB16" s="182">
        <v>6</v>
      </c>
      <c r="BC16" s="182" t="s">
        <v>534</v>
      </c>
      <c r="BD16" s="187" t="s">
        <v>173</v>
      </c>
      <c r="BE16" s="186">
        <v>1</v>
      </c>
      <c r="BF16" s="187">
        <v>0.02</v>
      </c>
      <c r="BG16" s="187">
        <v>0.02</v>
      </c>
      <c r="BH16" s="182">
        <v>12</v>
      </c>
      <c r="BI16" s="182">
        <v>0</v>
      </c>
      <c r="BJ16" s="187" t="s">
        <v>173</v>
      </c>
      <c r="BK16" s="182">
        <v>2</v>
      </c>
      <c r="BL16" s="182" t="s">
        <v>532</v>
      </c>
      <c r="BM16" s="187" t="s">
        <v>173</v>
      </c>
    </row>
    <row r="17" spans="1:65" ht="15" customHeight="1" x14ac:dyDescent="0.6">
      <c r="A17" s="286">
        <v>19</v>
      </c>
      <c r="B17" s="287" t="s">
        <v>337</v>
      </c>
      <c r="C17" s="182">
        <v>870</v>
      </c>
      <c r="D17" s="182" t="s">
        <v>534</v>
      </c>
      <c r="E17" s="187"/>
      <c r="F17" s="182">
        <v>680</v>
      </c>
      <c r="G17" s="182" t="s">
        <v>564</v>
      </c>
      <c r="H17" s="187" t="s">
        <v>173</v>
      </c>
      <c r="I17" s="182">
        <v>2204</v>
      </c>
      <c r="J17" s="182" t="s">
        <v>542</v>
      </c>
      <c r="K17" s="187"/>
      <c r="L17" s="182">
        <v>3754</v>
      </c>
      <c r="M17" s="182" t="s">
        <v>529</v>
      </c>
      <c r="N17" s="187"/>
      <c r="O17" s="182">
        <v>1094</v>
      </c>
      <c r="P17" s="182" t="s">
        <v>564</v>
      </c>
      <c r="Q17" s="187"/>
      <c r="R17" s="182">
        <v>1192</v>
      </c>
      <c r="S17" s="182" t="s">
        <v>534</v>
      </c>
      <c r="T17" s="187" t="s">
        <v>173</v>
      </c>
      <c r="U17" s="182">
        <v>2259</v>
      </c>
      <c r="V17" s="182" t="s">
        <v>564</v>
      </c>
      <c r="W17" s="187"/>
      <c r="X17" s="182">
        <v>4545</v>
      </c>
      <c r="Y17" s="182" t="s">
        <v>529</v>
      </c>
      <c r="Z17" s="187"/>
      <c r="AA17" s="182">
        <v>909</v>
      </c>
      <c r="AB17" s="182" t="s">
        <v>529</v>
      </c>
      <c r="AC17" s="187">
        <v>0</v>
      </c>
      <c r="AD17" s="182">
        <v>1167</v>
      </c>
      <c r="AE17" s="182" t="s">
        <v>529</v>
      </c>
      <c r="AF17" s="187" t="s">
        <v>173</v>
      </c>
      <c r="AG17" s="182">
        <v>2141</v>
      </c>
      <c r="AH17" s="182" t="s">
        <v>529</v>
      </c>
      <c r="AI17" s="187"/>
      <c r="AJ17" s="182">
        <v>4217</v>
      </c>
      <c r="AK17" s="182" t="s">
        <v>529</v>
      </c>
      <c r="AL17" s="187"/>
      <c r="AM17" s="182">
        <v>819</v>
      </c>
      <c r="AN17" s="182" t="s">
        <v>542</v>
      </c>
      <c r="AO17" s="187"/>
      <c r="AP17" s="182">
        <v>1013</v>
      </c>
      <c r="AQ17" s="182" t="s">
        <v>529</v>
      </c>
      <c r="AR17" s="187" t="s">
        <v>173</v>
      </c>
      <c r="AS17" s="182">
        <v>1973</v>
      </c>
      <c r="AT17" s="182" t="s">
        <v>529</v>
      </c>
      <c r="AU17" s="187" t="s">
        <v>173</v>
      </c>
      <c r="AV17" s="182">
        <v>3805</v>
      </c>
      <c r="AW17" s="182" t="s">
        <v>529</v>
      </c>
      <c r="AX17" s="187"/>
      <c r="AY17" s="182">
        <v>20</v>
      </c>
      <c r="AZ17" s="182" t="s">
        <v>565</v>
      </c>
      <c r="BA17" s="187" t="s">
        <v>173</v>
      </c>
      <c r="BB17" s="182">
        <v>12</v>
      </c>
      <c r="BC17" s="182" t="s">
        <v>534</v>
      </c>
      <c r="BD17" s="187" t="s">
        <v>173</v>
      </c>
      <c r="BE17" s="186">
        <v>1</v>
      </c>
      <c r="BF17" s="187">
        <v>0.04</v>
      </c>
      <c r="BG17" s="187">
        <v>0.04</v>
      </c>
      <c r="BH17" s="182">
        <v>18</v>
      </c>
      <c r="BI17" s="182">
        <v>0</v>
      </c>
      <c r="BJ17" s="187" t="s">
        <v>173</v>
      </c>
      <c r="BK17" s="182">
        <v>2</v>
      </c>
      <c r="BL17" s="182" t="s">
        <v>532</v>
      </c>
      <c r="BM17" s="187" t="s">
        <v>173</v>
      </c>
    </row>
    <row r="18" spans="1:65" ht="15" customHeight="1" x14ac:dyDescent="0.6">
      <c r="A18" s="286">
        <v>20</v>
      </c>
      <c r="B18" s="287" t="s">
        <v>338</v>
      </c>
      <c r="C18" s="182">
        <v>2113</v>
      </c>
      <c r="D18" s="182" t="s">
        <v>534</v>
      </c>
      <c r="E18" s="187"/>
      <c r="F18" s="182">
        <v>1454</v>
      </c>
      <c r="G18" s="182" t="s">
        <v>564</v>
      </c>
      <c r="H18" s="187" t="s">
        <v>173</v>
      </c>
      <c r="I18" s="182">
        <v>3158</v>
      </c>
      <c r="J18" s="182" t="s">
        <v>542</v>
      </c>
      <c r="K18" s="187"/>
      <c r="L18" s="182">
        <v>6725</v>
      </c>
      <c r="M18" s="182" t="s">
        <v>529</v>
      </c>
      <c r="N18" s="187"/>
      <c r="O18" s="182">
        <v>2264</v>
      </c>
      <c r="P18" s="182" t="s">
        <v>564</v>
      </c>
      <c r="Q18" s="187"/>
      <c r="R18" s="182">
        <v>1993</v>
      </c>
      <c r="S18" s="182" t="s">
        <v>534</v>
      </c>
      <c r="T18" s="187" t="s">
        <v>173</v>
      </c>
      <c r="U18" s="182">
        <v>3546</v>
      </c>
      <c r="V18" s="182" t="s">
        <v>564</v>
      </c>
      <c r="W18" s="187"/>
      <c r="X18" s="182">
        <v>7803</v>
      </c>
      <c r="Y18" s="182" t="s">
        <v>529</v>
      </c>
      <c r="Z18" s="187"/>
      <c r="AA18" s="182">
        <v>2264</v>
      </c>
      <c r="AB18" s="182" t="s">
        <v>529</v>
      </c>
      <c r="AC18" s="187">
        <v>0</v>
      </c>
      <c r="AD18" s="182">
        <v>1993</v>
      </c>
      <c r="AE18" s="182" t="s">
        <v>529</v>
      </c>
      <c r="AF18" s="187" t="s">
        <v>173</v>
      </c>
      <c r="AG18" s="182">
        <v>3546</v>
      </c>
      <c r="AH18" s="182" t="s">
        <v>529</v>
      </c>
      <c r="AI18" s="187"/>
      <c r="AJ18" s="182">
        <v>7803</v>
      </c>
      <c r="AK18" s="182" t="s">
        <v>529</v>
      </c>
      <c r="AL18" s="187"/>
      <c r="AM18" s="182">
        <v>2249</v>
      </c>
      <c r="AN18" s="182" t="s">
        <v>542</v>
      </c>
      <c r="AO18" s="187"/>
      <c r="AP18" s="182">
        <v>1965</v>
      </c>
      <c r="AQ18" s="182" t="s">
        <v>529</v>
      </c>
      <c r="AR18" s="187" t="s">
        <v>173</v>
      </c>
      <c r="AS18" s="182">
        <v>3511</v>
      </c>
      <c r="AT18" s="182" t="s">
        <v>529</v>
      </c>
      <c r="AU18" s="187" t="s">
        <v>173</v>
      </c>
      <c r="AV18" s="182">
        <v>7725</v>
      </c>
      <c r="AW18" s="182" t="s">
        <v>529</v>
      </c>
      <c r="AX18" s="187"/>
      <c r="AY18" s="182">
        <v>27</v>
      </c>
      <c r="AZ18" s="182" t="s">
        <v>565</v>
      </c>
      <c r="BA18" s="187" t="s">
        <v>173</v>
      </c>
      <c r="BB18" s="182">
        <v>0</v>
      </c>
      <c r="BC18" s="182" t="s">
        <v>173</v>
      </c>
      <c r="BD18" s="187" t="s">
        <v>173</v>
      </c>
      <c r="BE18" s="186">
        <v>0</v>
      </c>
      <c r="BF18" s="187"/>
      <c r="BG18" s="187"/>
      <c r="BH18" s="182">
        <v>18</v>
      </c>
      <c r="BI18" s="182">
        <v>0</v>
      </c>
      <c r="BJ18" s="187" t="s">
        <v>173</v>
      </c>
      <c r="BK18" s="182">
        <v>2</v>
      </c>
      <c r="BL18" s="182" t="s">
        <v>532</v>
      </c>
      <c r="BM18" s="187" t="s">
        <v>173</v>
      </c>
    </row>
    <row r="19" spans="1:65" ht="15" customHeight="1" x14ac:dyDescent="0.6">
      <c r="A19" s="286">
        <v>23</v>
      </c>
      <c r="B19" s="287" t="s">
        <v>339</v>
      </c>
      <c r="C19" s="182">
        <v>2977</v>
      </c>
      <c r="D19" s="182">
        <v>18</v>
      </c>
      <c r="E19" s="187">
        <v>6.0463553913335574E-3</v>
      </c>
      <c r="F19" s="182">
        <v>1486</v>
      </c>
      <c r="G19" s="182" t="s">
        <v>564</v>
      </c>
      <c r="H19" s="187" t="s">
        <v>173</v>
      </c>
      <c r="I19" s="182">
        <v>7766</v>
      </c>
      <c r="J19" s="182" t="s">
        <v>542</v>
      </c>
      <c r="K19" s="187"/>
      <c r="L19" s="182">
        <v>12229</v>
      </c>
      <c r="M19" s="182">
        <v>18</v>
      </c>
      <c r="N19" s="187">
        <v>1.4719110311554502E-3</v>
      </c>
      <c r="O19" s="182">
        <v>3601</v>
      </c>
      <c r="P19" s="182" t="s">
        <v>564</v>
      </c>
      <c r="Q19" s="187"/>
      <c r="R19" s="182">
        <v>2761</v>
      </c>
      <c r="S19" s="182" t="s">
        <v>534</v>
      </c>
      <c r="T19" s="187" t="s">
        <v>173</v>
      </c>
      <c r="U19" s="182">
        <v>6379</v>
      </c>
      <c r="V19" s="182" t="s">
        <v>564</v>
      </c>
      <c r="W19" s="187"/>
      <c r="X19" s="182">
        <v>12741</v>
      </c>
      <c r="Y19" s="182" t="s">
        <v>529</v>
      </c>
      <c r="Z19" s="187"/>
      <c r="AA19" s="182">
        <v>2722</v>
      </c>
      <c r="AB19" s="182" t="s">
        <v>529</v>
      </c>
      <c r="AC19" s="187">
        <v>0</v>
      </c>
      <c r="AD19" s="182">
        <v>2292</v>
      </c>
      <c r="AE19" s="182" t="s">
        <v>529</v>
      </c>
      <c r="AF19" s="187" t="s">
        <v>173</v>
      </c>
      <c r="AG19" s="182">
        <v>4401</v>
      </c>
      <c r="AH19" s="182" t="s">
        <v>529</v>
      </c>
      <c r="AI19" s="187"/>
      <c r="AJ19" s="182">
        <v>9415</v>
      </c>
      <c r="AK19" s="182" t="s">
        <v>529</v>
      </c>
      <c r="AL19" s="187"/>
      <c r="AM19" s="182">
        <v>2568</v>
      </c>
      <c r="AN19" s="182">
        <v>18</v>
      </c>
      <c r="AO19" s="187">
        <v>7.0093457943925233E-3</v>
      </c>
      <c r="AP19" s="182">
        <v>2179</v>
      </c>
      <c r="AQ19" s="182" t="s">
        <v>529</v>
      </c>
      <c r="AR19" s="187" t="s">
        <v>173</v>
      </c>
      <c r="AS19" s="182">
        <v>4159</v>
      </c>
      <c r="AT19" s="182" t="s">
        <v>529</v>
      </c>
      <c r="AU19" s="187" t="s">
        <v>173</v>
      </c>
      <c r="AV19" s="182">
        <v>8906</v>
      </c>
      <c r="AW19" s="182">
        <v>18</v>
      </c>
      <c r="AX19" s="187">
        <v>2.0211093644733886E-3</v>
      </c>
      <c r="AY19" s="182">
        <v>36</v>
      </c>
      <c r="AZ19" s="182" t="s">
        <v>565</v>
      </c>
      <c r="BA19" s="187" t="s">
        <v>173</v>
      </c>
      <c r="BB19" s="182">
        <v>0</v>
      </c>
      <c r="BC19" s="182" t="s">
        <v>173</v>
      </c>
      <c r="BD19" s="187" t="s">
        <v>173</v>
      </c>
      <c r="BE19" s="186">
        <v>0</v>
      </c>
      <c r="BF19" s="187"/>
      <c r="BG19" s="187"/>
      <c r="BH19" s="182">
        <v>18</v>
      </c>
      <c r="BI19" s="182">
        <v>0</v>
      </c>
      <c r="BJ19" s="187" t="s">
        <v>173</v>
      </c>
      <c r="BK19" s="182">
        <v>2</v>
      </c>
      <c r="BL19" s="182" t="s">
        <v>532</v>
      </c>
      <c r="BM19" s="187" t="s">
        <v>173</v>
      </c>
    </row>
    <row r="20" spans="1:65" ht="15" customHeight="1" x14ac:dyDescent="0.6">
      <c r="A20" s="286">
        <v>25</v>
      </c>
      <c r="B20" s="287" t="s">
        <v>340</v>
      </c>
      <c r="C20" s="182">
        <v>6729</v>
      </c>
      <c r="D20" s="182" t="s">
        <v>534</v>
      </c>
      <c r="E20" s="187"/>
      <c r="F20" s="182">
        <v>2790</v>
      </c>
      <c r="G20" s="182" t="s">
        <v>564</v>
      </c>
      <c r="H20" s="187" t="s">
        <v>173</v>
      </c>
      <c r="I20" s="182">
        <v>16388</v>
      </c>
      <c r="J20" s="182">
        <v>24</v>
      </c>
      <c r="K20" s="187">
        <v>1.4644862094215279E-3</v>
      </c>
      <c r="L20" s="182">
        <v>25907</v>
      </c>
      <c r="M20" s="182">
        <v>24</v>
      </c>
      <c r="N20" s="187">
        <v>9.2639055081638168E-4</v>
      </c>
      <c r="O20" s="182">
        <v>6876</v>
      </c>
      <c r="P20" s="182" t="s">
        <v>564</v>
      </c>
      <c r="Q20" s="187"/>
      <c r="R20" s="182">
        <v>5067</v>
      </c>
      <c r="S20" s="182" t="s">
        <v>534</v>
      </c>
      <c r="T20" s="187" t="s">
        <v>173</v>
      </c>
      <c r="U20" s="182">
        <v>16391</v>
      </c>
      <c r="V20" s="182" t="s">
        <v>564</v>
      </c>
      <c r="W20" s="187"/>
      <c r="X20" s="182">
        <v>28334</v>
      </c>
      <c r="Y20" s="182" t="s">
        <v>529</v>
      </c>
      <c r="Z20" s="187"/>
      <c r="AA20" s="182">
        <v>6027</v>
      </c>
      <c r="AB20" s="182" t="s">
        <v>529</v>
      </c>
      <c r="AC20" s="187">
        <v>0</v>
      </c>
      <c r="AD20" s="182">
        <v>4565</v>
      </c>
      <c r="AE20" s="182" t="s">
        <v>529</v>
      </c>
      <c r="AF20" s="187" t="s">
        <v>173</v>
      </c>
      <c r="AG20" s="182">
        <v>14835</v>
      </c>
      <c r="AH20" s="182" t="s">
        <v>529</v>
      </c>
      <c r="AI20" s="187"/>
      <c r="AJ20" s="182">
        <v>25427</v>
      </c>
      <c r="AK20" s="182" t="s">
        <v>529</v>
      </c>
      <c r="AL20" s="187"/>
      <c r="AM20" s="182">
        <v>5656</v>
      </c>
      <c r="AN20" s="182" t="s">
        <v>542</v>
      </c>
      <c r="AO20" s="187"/>
      <c r="AP20" s="182">
        <v>4404</v>
      </c>
      <c r="AQ20" s="182" t="s">
        <v>529</v>
      </c>
      <c r="AR20" s="187" t="s">
        <v>173</v>
      </c>
      <c r="AS20" s="182">
        <v>14305</v>
      </c>
      <c r="AT20" s="182">
        <v>24</v>
      </c>
      <c r="AU20" s="187" t="s">
        <v>173</v>
      </c>
      <c r="AV20" s="182">
        <v>24365</v>
      </c>
      <c r="AW20" s="182">
        <v>24</v>
      </c>
      <c r="AX20" s="187">
        <v>9.8501949517750876E-4</v>
      </c>
      <c r="AY20" s="182">
        <v>80</v>
      </c>
      <c r="AZ20" s="182" t="s">
        <v>565</v>
      </c>
      <c r="BA20" s="187" t="s">
        <v>173</v>
      </c>
      <c r="BB20" s="182">
        <v>15</v>
      </c>
      <c r="BC20" s="182" t="s">
        <v>534</v>
      </c>
      <c r="BD20" s="187" t="s">
        <v>173</v>
      </c>
      <c r="BE20" s="186">
        <v>1</v>
      </c>
      <c r="BF20" s="187">
        <v>0.1</v>
      </c>
      <c r="BG20" s="187">
        <v>0.1</v>
      </c>
      <c r="BH20" s="182">
        <v>24</v>
      </c>
      <c r="BI20" s="182">
        <v>0</v>
      </c>
      <c r="BJ20" s="187" t="s">
        <v>173</v>
      </c>
      <c r="BK20" s="182">
        <v>2</v>
      </c>
      <c r="BL20" s="182" t="s">
        <v>532</v>
      </c>
      <c r="BM20" s="187" t="s">
        <v>173</v>
      </c>
    </row>
    <row r="21" spans="1:65" ht="15" customHeight="1" x14ac:dyDescent="0.6">
      <c r="A21" s="286">
        <v>27</v>
      </c>
      <c r="B21" s="287" t="s">
        <v>341</v>
      </c>
      <c r="C21" s="182">
        <v>636</v>
      </c>
      <c r="D21" s="182" t="s">
        <v>534</v>
      </c>
      <c r="E21" s="187"/>
      <c r="F21" s="182">
        <v>242</v>
      </c>
      <c r="G21" s="182" t="s">
        <v>564</v>
      </c>
      <c r="H21" s="187" t="s">
        <v>173</v>
      </c>
      <c r="I21" s="182">
        <v>950</v>
      </c>
      <c r="J21" s="182" t="s">
        <v>542</v>
      </c>
      <c r="K21" s="187"/>
      <c r="L21" s="182">
        <v>1828</v>
      </c>
      <c r="M21" s="182" t="s">
        <v>529</v>
      </c>
      <c r="N21" s="187"/>
      <c r="O21" s="182">
        <v>976</v>
      </c>
      <c r="P21" s="182" t="s">
        <v>564</v>
      </c>
      <c r="Q21" s="187"/>
      <c r="R21" s="182">
        <v>290</v>
      </c>
      <c r="S21" s="182" t="s">
        <v>534</v>
      </c>
      <c r="T21" s="187" t="s">
        <v>173</v>
      </c>
      <c r="U21" s="182">
        <v>962</v>
      </c>
      <c r="V21" s="182" t="s">
        <v>564</v>
      </c>
      <c r="W21" s="187"/>
      <c r="X21" s="182">
        <v>2228</v>
      </c>
      <c r="Y21" s="182" t="s">
        <v>529</v>
      </c>
      <c r="Z21" s="187"/>
      <c r="AA21" s="182">
        <v>646</v>
      </c>
      <c r="AB21" s="182" t="s">
        <v>529</v>
      </c>
      <c r="AC21" s="187">
        <v>0</v>
      </c>
      <c r="AD21" s="182">
        <v>290</v>
      </c>
      <c r="AE21" s="182" t="s">
        <v>529</v>
      </c>
      <c r="AF21" s="187" t="s">
        <v>173</v>
      </c>
      <c r="AG21" s="182">
        <v>962</v>
      </c>
      <c r="AH21" s="182" t="s">
        <v>529</v>
      </c>
      <c r="AI21" s="187"/>
      <c r="AJ21" s="182">
        <v>1898</v>
      </c>
      <c r="AK21" s="182" t="s">
        <v>529</v>
      </c>
      <c r="AL21" s="187"/>
      <c r="AM21" s="182">
        <v>546</v>
      </c>
      <c r="AN21" s="182" t="s">
        <v>542</v>
      </c>
      <c r="AO21" s="187"/>
      <c r="AP21" s="182">
        <v>284</v>
      </c>
      <c r="AQ21" s="182" t="s">
        <v>529</v>
      </c>
      <c r="AR21" s="187" t="s">
        <v>173</v>
      </c>
      <c r="AS21" s="182">
        <v>843</v>
      </c>
      <c r="AT21" s="182" t="s">
        <v>529</v>
      </c>
      <c r="AU21" s="187" t="s">
        <v>173</v>
      </c>
      <c r="AV21" s="182">
        <v>1673</v>
      </c>
      <c r="AW21" s="182" t="s">
        <v>529</v>
      </c>
      <c r="AX21" s="187"/>
      <c r="AY21" s="182">
        <v>4</v>
      </c>
      <c r="AZ21" s="182" t="s">
        <v>565</v>
      </c>
      <c r="BA21" s="187" t="s">
        <v>173</v>
      </c>
      <c r="BB21" s="182">
        <v>0</v>
      </c>
      <c r="BC21" s="182" t="s">
        <v>173</v>
      </c>
      <c r="BD21" s="187" t="s">
        <v>173</v>
      </c>
      <c r="BE21" s="186">
        <v>0</v>
      </c>
      <c r="BF21" s="187"/>
      <c r="BG21" s="187"/>
      <c r="BH21" s="182">
        <v>12</v>
      </c>
      <c r="BI21" s="182">
        <v>0</v>
      </c>
      <c r="BJ21" s="187" t="s">
        <v>173</v>
      </c>
      <c r="BK21" s="182">
        <v>2</v>
      </c>
      <c r="BL21" s="182" t="s">
        <v>532</v>
      </c>
      <c r="BM21" s="187" t="s">
        <v>173</v>
      </c>
    </row>
    <row r="22" spans="1:65" ht="15" customHeight="1" x14ac:dyDescent="0.6">
      <c r="A22" s="286">
        <v>41</v>
      </c>
      <c r="B22" s="287" t="s">
        <v>342</v>
      </c>
      <c r="C22" s="182">
        <v>2033</v>
      </c>
      <c r="D22" s="182" t="s">
        <v>534</v>
      </c>
      <c r="E22" s="187"/>
      <c r="F22" s="182">
        <v>1609</v>
      </c>
      <c r="G22" s="182" t="s">
        <v>564</v>
      </c>
      <c r="H22" s="187" t="s">
        <v>173</v>
      </c>
      <c r="I22" s="182">
        <v>5183</v>
      </c>
      <c r="J22" s="182" t="s">
        <v>542</v>
      </c>
      <c r="K22" s="187"/>
      <c r="L22" s="182">
        <v>8825</v>
      </c>
      <c r="M22" s="182" t="s">
        <v>529</v>
      </c>
      <c r="N22" s="187"/>
      <c r="O22" s="182">
        <v>2409</v>
      </c>
      <c r="P22" s="182" t="s">
        <v>564</v>
      </c>
      <c r="Q22" s="187"/>
      <c r="R22" s="182">
        <v>2275</v>
      </c>
      <c r="S22" s="182" t="s">
        <v>534</v>
      </c>
      <c r="T22" s="187" t="s">
        <v>173</v>
      </c>
      <c r="U22" s="182">
        <v>4723</v>
      </c>
      <c r="V22" s="182" t="s">
        <v>564</v>
      </c>
      <c r="W22" s="187"/>
      <c r="X22" s="182">
        <v>9407</v>
      </c>
      <c r="Y22" s="182" t="s">
        <v>529</v>
      </c>
      <c r="Z22" s="187"/>
      <c r="AA22" s="182">
        <v>2171</v>
      </c>
      <c r="AB22" s="182" t="s">
        <v>529</v>
      </c>
      <c r="AC22" s="187">
        <v>0</v>
      </c>
      <c r="AD22" s="182">
        <v>2106</v>
      </c>
      <c r="AE22" s="182" t="s">
        <v>529</v>
      </c>
      <c r="AF22" s="187" t="s">
        <v>173</v>
      </c>
      <c r="AG22" s="182">
        <v>4276</v>
      </c>
      <c r="AH22" s="182" t="s">
        <v>529</v>
      </c>
      <c r="AI22" s="187"/>
      <c r="AJ22" s="182">
        <v>8553</v>
      </c>
      <c r="AK22" s="182" t="s">
        <v>529</v>
      </c>
      <c r="AL22" s="187"/>
      <c r="AM22" s="182">
        <v>2142</v>
      </c>
      <c r="AN22" s="182" t="s">
        <v>542</v>
      </c>
      <c r="AO22" s="187"/>
      <c r="AP22" s="182">
        <v>2080</v>
      </c>
      <c r="AQ22" s="182" t="s">
        <v>529</v>
      </c>
      <c r="AR22" s="187" t="s">
        <v>173</v>
      </c>
      <c r="AS22" s="182">
        <v>4228</v>
      </c>
      <c r="AT22" s="182" t="s">
        <v>529</v>
      </c>
      <c r="AU22" s="187" t="s">
        <v>173</v>
      </c>
      <c r="AV22" s="182">
        <v>8450</v>
      </c>
      <c r="AW22" s="182" t="s">
        <v>529</v>
      </c>
      <c r="AX22" s="187"/>
      <c r="AY22" s="182">
        <v>53</v>
      </c>
      <c r="AZ22" s="182" t="s">
        <v>565</v>
      </c>
      <c r="BA22" s="187" t="s">
        <v>173</v>
      </c>
      <c r="BB22" s="182">
        <v>0</v>
      </c>
      <c r="BC22" s="182" t="s">
        <v>173</v>
      </c>
      <c r="BD22" s="187" t="s">
        <v>173</v>
      </c>
      <c r="BE22" s="186">
        <v>0</v>
      </c>
      <c r="BF22" s="187"/>
      <c r="BG22" s="187"/>
      <c r="BH22" s="182">
        <v>18</v>
      </c>
      <c r="BI22" s="182">
        <v>0</v>
      </c>
      <c r="BJ22" s="187" t="s">
        <v>173</v>
      </c>
      <c r="BK22" s="182">
        <v>2</v>
      </c>
      <c r="BL22" s="182" t="s">
        <v>532</v>
      </c>
      <c r="BM22" s="187" t="s">
        <v>173</v>
      </c>
    </row>
    <row r="23" spans="1:65" ht="15" customHeight="1" x14ac:dyDescent="0.6">
      <c r="A23" s="286">
        <v>44</v>
      </c>
      <c r="B23" s="287" t="s">
        <v>343</v>
      </c>
      <c r="C23" s="182">
        <v>622</v>
      </c>
      <c r="D23" s="182" t="s">
        <v>534</v>
      </c>
      <c r="E23" s="187"/>
      <c r="F23" s="182">
        <v>1107</v>
      </c>
      <c r="G23" s="182" t="s">
        <v>564</v>
      </c>
      <c r="H23" s="187" t="s">
        <v>173</v>
      </c>
      <c r="I23" s="182">
        <v>1269</v>
      </c>
      <c r="J23" s="182" t="s">
        <v>542</v>
      </c>
      <c r="K23" s="187"/>
      <c r="L23" s="182">
        <v>2998</v>
      </c>
      <c r="M23" s="182" t="s">
        <v>529</v>
      </c>
      <c r="N23" s="187"/>
      <c r="O23" s="182">
        <v>836</v>
      </c>
      <c r="P23" s="182" t="s">
        <v>564</v>
      </c>
      <c r="Q23" s="187"/>
      <c r="R23" s="182">
        <v>1834</v>
      </c>
      <c r="S23" s="182" t="s">
        <v>534</v>
      </c>
      <c r="T23" s="187" t="s">
        <v>173</v>
      </c>
      <c r="U23" s="182">
        <v>994</v>
      </c>
      <c r="V23" s="182" t="s">
        <v>564</v>
      </c>
      <c r="W23" s="187"/>
      <c r="X23" s="182">
        <v>3664</v>
      </c>
      <c r="Y23" s="182" t="s">
        <v>529</v>
      </c>
      <c r="Z23" s="187"/>
      <c r="AA23" s="182">
        <v>836</v>
      </c>
      <c r="AB23" s="182" t="s">
        <v>529</v>
      </c>
      <c r="AC23" s="187">
        <v>0</v>
      </c>
      <c r="AD23" s="182">
        <v>1834</v>
      </c>
      <c r="AE23" s="182" t="s">
        <v>529</v>
      </c>
      <c r="AF23" s="187" t="s">
        <v>173</v>
      </c>
      <c r="AG23" s="182">
        <v>994</v>
      </c>
      <c r="AH23" s="182" t="s">
        <v>529</v>
      </c>
      <c r="AI23" s="187"/>
      <c r="AJ23" s="182">
        <v>3664</v>
      </c>
      <c r="AK23" s="182" t="s">
        <v>529</v>
      </c>
      <c r="AL23" s="187"/>
      <c r="AM23" s="182">
        <v>818</v>
      </c>
      <c r="AN23" s="182" t="s">
        <v>542</v>
      </c>
      <c r="AO23" s="187"/>
      <c r="AP23" s="182">
        <v>1776</v>
      </c>
      <c r="AQ23" s="182" t="s">
        <v>529</v>
      </c>
      <c r="AR23" s="187" t="s">
        <v>173</v>
      </c>
      <c r="AS23" s="182">
        <v>975</v>
      </c>
      <c r="AT23" s="182" t="s">
        <v>529</v>
      </c>
      <c r="AU23" s="187" t="s">
        <v>173</v>
      </c>
      <c r="AV23" s="182">
        <v>3569</v>
      </c>
      <c r="AW23" s="182" t="s">
        <v>529</v>
      </c>
      <c r="AX23" s="187"/>
      <c r="AY23" s="182">
        <v>12</v>
      </c>
      <c r="AZ23" s="182" t="s">
        <v>565</v>
      </c>
      <c r="BA23" s="187" t="s">
        <v>173</v>
      </c>
      <c r="BB23" s="182">
        <v>0</v>
      </c>
      <c r="BC23" s="182" t="s">
        <v>173</v>
      </c>
      <c r="BD23" s="187" t="s">
        <v>173</v>
      </c>
      <c r="BE23" s="186">
        <v>0</v>
      </c>
      <c r="BF23" s="187"/>
      <c r="BG23" s="187"/>
      <c r="BH23" s="182">
        <v>12</v>
      </c>
      <c r="BI23" s="182">
        <v>0</v>
      </c>
      <c r="BJ23" s="187" t="s">
        <v>173</v>
      </c>
      <c r="BK23" s="182">
        <v>2</v>
      </c>
      <c r="BL23" s="182" t="s">
        <v>532</v>
      </c>
      <c r="BM23" s="187" t="s">
        <v>173</v>
      </c>
    </row>
    <row r="24" spans="1:65" ht="15" customHeight="1" x14ac:dyDescent="0.6">
      <c r="A24" s="286">
        <v>47</v>
      </c>
      <c r="B24" s="287" t="s">
        <v>344</v>
      </c>
      <c r="C24" s="182">
        <v>1311</v>
      </c>
      <c r="D24" s="182">
        <v>90</v>
      </c>
      <c r="E24" s="187">
        <v>6.8649885583524028E-2</v>
      </c>
      <c r="F24" s="182">
        <v>245</v>
      </c>
      <c r="G24" s="182" t="s">
        <v>564</v>
      </c>
      <c r="H24" s="187" t="s">
        <v>173</v>
      </c>
      <c r="I24" s="182">
        <v>4041</v>
      </c>
      <c r="J24" s="182">
        <v>70</v>
      </c>
      <c r="K24" s="187">
        <v>1.7322444939371441E-2</v>
      </c>
      <c r="L24" s="182">
        <v>5597</v>
      </c>
      <c r="M24" s="182">
        <v>160</v>
      </c>
      <c r="N24" s="187">
        <v>2.8586742897981063E-2</v>
      </c>
      <c r="O24" s="182">
        <v>1702</v>
      </c>
      <c r="P24" s="182" t="s">
        <v>564</v>
      </c>
      <c r="Q24" s="187"/>
      <c r="R24" s="182">
        <v>704</v>
      </c>
      <c r="S24" s="182" t="s">
        <v>534</v>
      </c>
      <c r="T24" s="187" t="s">
        <v>173</v>
      </c>
      <c r="U24" s="182">
        <v>3344</v>
      </c>
      <c r="V24" s="182" t="s">
        <v>564</v>
      </c>
      <c r="W24" s="187"/>
      <c r="X24" s="182">
        <v>5750</v>
      </c>
      <c r="Y24" s="182" t="s">
        <v>529</v>
      </c>
      <c r="Z24" s="187"/>
      <c r="AA24" s="182">
        <v>1702</v>
      </c>
      <c r="AB24" s="182" t="s">
        <v>529</v>
      </c>
      <c r="AC24" s="187">
        <v>0</v>
      </c>
      <c r="AD24" s="182">
        <v>684</v>
      </c>
      <c r="AE24" s="182" t="s">
        <v>529</v>
      </c>
      <c r="AF24" s="187" t="s">
        <v>173</v>
      </c>
      <c r="AG24" s="182">
        <v>3240</v>
      </c>
      <c r="AH24" s="182" t="s">
        <v>529</v>
      </c>
      <c r="AI24" s="187"/>
      <c r="AJ24" s="182">
        <v>5626</v>
      </c>
      <c r="AK24" s="182" t="s">
        <v>529</v>
      </c>
      <c r="AL24" s="187"/>
      <c r="AM24" s="182">
        <v>1662</v>
      </c>
      <c r="AN24" s="182">
        <v>90</v>
      </c>
      <c r="AO24" s="187">
        <v>5.4151624548736461E-2</v>
      </c>
      <c r="AP24" s="182">
        <v>677</v>
      </c>
      <c r="AQ24" s="182" t="s">
        <v>529</v>
      </c>
      <c r="AR24" s="187" t="s">
        <v>173</v>
      </c>
      <c r="AS24" s="182">
        <v>3145</v>
      </c>
      <c r="AT24" s="182">
        <v>70</v>
      </c>
      <c r="AU24" s="187" t="s">
        <v>173</v>
      </c>
      <c r="AV24" s="182">
        <v>5484</v>
      </c>
      <c r="AW24" s="182">
        <v>160</v>
      </c>
      <c r="AX24" s="187">
        <v>2.9175784099197667E-2</v>
      </c>
      <c r="AY24" s="182">
        <v>24</v>
      </c>
      <c r="AZ24" s="182" t="s">
        <v>565</v>
      </c>
      <c r="BA24" s="187" t="s">
        <v>173</v>
      </c>
      <c r="BB24" s="182">
        <v>6</v>
      </c>
      <c r="BC24" s="182" t="s">
        <v>534</v>
      </c>
      <c r="BD24" s="187" t="s">
        <v>173</v>
      </c>
      <c r="BE24" s="186">
        <v>1</v>
      </c>
      <c r="BF24" s="187">
        <v>7.0000000000000007E-2</v>
      </c>
      <c r="BG24" s="187">
        <v>7.0000000000000007E-2</v>
      </c>
      <c r="BH24" s="182">
        <v>18</v>
      </c>
      <c r="BI24" s="182">
        <v>0</v>
      </c>
      <c r="BJ24" s="187" t="s">
        <v>173</v>
      </c>
      <c r="BK24" s="182">
        <v>2</v>
      </c>
      <c r="BL24" s="182" t="s">
        <v>532</v>
      </c>
      <c r="BM24" s="187" t="s">
        <v>173</v>
      </c>
    </row>
    <row r="25" spans="1:65" ht="15" customHeight="1" x14ac:dyDescent="0.6">
      <c r="A25" s="286">
        <v>50</v>
      </c>
      <c r="B25" s="287" t="s">
        <v>345</v>
      </c>
      <c r="C25" s="182">
        <v>1360</v>
      </c>
      <c r="D25" s="182" t="s">
        <v>534</v>
      </c>
      <c r="E25" s="187"/>
      <c r="F25" s="182">
        <v>462</v>
      </c>
      <c r="G25" s="182" t="s">
        <v>564</v>
      </c>
      <c r="H25" s="187" t="s">
        <v>173</v>
      </c>
      <c r="I25" s="182">
        <v>2339</v>
      </c>
      <c r="J25" s="182" t="s">
        <v>542</v>
      </c>
      <c r="K25" s="187"/>
      <c r="L25" s="182">
        <v>4161</v>
      </c>
      <c r="M25" s="182" t="s">
        <v>529</v>
      </c>
      <c r="N25" s="187"/>
      <c r="O25" s="182">
        <v>1391</v>
      </c>
      <c r="P25" s="182" t="s">
        <v>564</v>
      </c>
      <c r="Q25" s="187"/>
      <c r="R25" s="182">
        <v>457</v>
      </c>
      <c r="S25" s="182" t="s">
        <v>534</v>
      </c>
      <c r="T25" s="187" t="s">
        <v>173</v>
      </c>
      <c r="U25" s="182">
        <v>2672</v>
      </c>
      <c r="V25" s="182" t="s">
        <v>564</v>
      </c>
      <c r="W25" s="187"/>
      <c r="X25" s="182">
        <v>4520</v>
      </c>
      <c r="Y25" s="182" t="s">
        <v>529</v>
      </c>
      <c r="Z25" s="187"/>
      <c r="AA25" s="182">
        <v>1301</v>
      </c>
      <c r="AB25" s="182" t="s">
        <v>529</v>
      </c>
      <c r="AC25" s="187">
        <v>0</v>
      </c>
      <c r="AD25" s="182">
        <v>457</v>
      </c>
      <c r="AE25" s="182" t="s">
        <v>529</v>
      </c>
      <c r="AF25" s="187" t="s">
        <v>173</v>
      </c>
      <c r="AG25" s="182">
        <v>2672</v>
      </c>
      <c r="AH25" s="182" t="s">
        <v>529</v>
      </c>
      <c r="AI25" s="187"/>
      <c r="AJ25" s="182">
        <v>4430</v>
      </c>
      <c r="AK25" s="182" t="s">
        <v>529</v>
      </c>
      <c r="AL25" s="187"/>
      <c r="AM25" s="182">
        <v>1222</v>
      </c>
      <c r="AN25" s="182" t="s">
        <v>542</v>
      </c>
      <c r="AO25" s="187"/>
      <c r="AP25" s="182">
        <v>434</v>
      </c>
      <c r="AQ25" s="182" t="s">
        <v>529</v>
      </c>
      <c r="AR25" s="187" t="s">
        <v>173</v>
      </c>
      <c r="AS25" s="182">
        <v>2604</v>
      </c>
      <c r="AT25" s="182" t="s">
        <v>529</v>
      </c>
      <c r="AU25" s="187" t="s">
        <v>173</v>
      </c>
      <c r="AV25" s="182">
        <v>4260</v>
      </c>
      <c r="AW25" s="182" t="s">
        <v>529</v>
      </c>
      <c r="AX25" s="187"/>
      <c r="AY25" s="182">
        <v>22</v>
      </c>
      <c r="AZ25" s="182" t="s">
        <v>565</v>
      </c>
      <c r="BA25" s="187" t="s">
        <v>173</v>
      </c>
      <c r="BB25" s="182">
        <v>0</v>
      </c>
      <c r="BC25" s="182" t="s">
        <v>173</v>
      </c>
      <c r="BD25" s="187" t="s">
        <v>173</v>
      </c>
      <c r="BE25" s="186">
        <v>0</v>
      </c>
      <c r="BF25" s="187"/>
      <c r="BG25" s="187"/>
      <c r="BH25" s="182">
        <v>12</v>
      </c>
      <c r="BI25" s="182">
        <v>0</v>
      </c>
      <c r="BJ25" s="187" t="s">
        <v>173</v>
      </c>
      <c r="BK25" s="182">
        <v>2</v>
      </c>
      <c r="BL25" s="182" t="s">
        <v>532</v>
      </c>
      <c r="BM25" s="187" t="s">
        <v>173</v>
      </c>
    </row>
    <row r="26" spans="1:65" ht="15" customHeight="1" x14ac:dyDescent="0.6">
      <c r="A26" s="286">
        <v>52</v>
      </c>
      <c r="B26" s="287" t="s">
        <v>346</v>
      </c>
      <c r="C26" s="182">
        <v>1214</v>
      </c>
      <c r="D26" s="182" t="s">
        <v>534</v>
      </c>
      <c r="E26" s="187"/>
      <c r="F26" s="182">
        <v>913</v>
      </c>
      <c r="G26" s="182" t="s">
        <v>564</v>
      </c>
      <c r="H26" s="187" t="s">
        <v>173</v>
      </c>
      <c r="I26" s="182">
        <v>6541</v>
      </c>
      <c r="J26" s="182" t="s">
        <v>542</v>
      </c>
      <c r="K26" s="187"/>
      <c r="L26" s="182">
        <v>8668</v>
      </c>
      <c r="M26" s="182" t="s">
        <v>529</v>
      </c>
      <c r="N26" s="187"/>
      <c r="O26" s="182">
        <v>2091</v>
      </c>
      <c r="P26" s="182" t="s">
        <v>564</v>
      </c>
      <c r="Q26" s="187"/>
      <c r="R26" s="182">
        <v>2152</v>
      </c>
      <c r="S26" s="182" t="s">
        <v>534</v>
      </c>
      <c r="T26" s="187" t="s">
        <v>173</v>
      </c>
      <c r="U26" s="182">
        <v>4100</v>
      </c>
      <c r="V26" s="182" t="s">
        <v>564</v>
      </c>
      <c r="W26" s="187"/>
      <c r="X26" s="182">
        <v>8343</v>
      </c>
      <c r="Y26" s="182" t="s">
        <v>529</v>
      </c>
      <c r="Z26" s="187"/>
      <c r="AA26" s="182">
        <v>2091</v>
      </c>
      <c r="AB26" s="182" t="s">
        <v>529</v>
      </c>
      <c r="AC26" s="187">
        <v>0</v>
      </c>
      <c r="AD26" s="182">
        <v>2152</v>
      </c>
      <c r="AE26" s="182" t="s">
        <v>529</v>
      </c>
      <c r="AF26" s="187" t="s">
        <v>173</v>
      </c>
      <c r="AG26" s="182">
        <v>3739</v>
      </c>
      <c r="AH26" s="182" t="s">
        <v>529</v>
      </c>
      <c r="AI26" s="187"/>
      <c r="AJ26" s="182">
        <v>7982</v>
      </c>
      <c r="AK26" s="182" t="s">
        <v>529</v>
      </c>
      <c r="AL26" s="187"/>
      <c r="AM26" s="182">
        <v>2037</v>
      </c>
      <c r="AN26" s="182" t="s">
        <v>542</v>
      </c>
      <c r="AO26" s="187"/>
      <c r="AP26" s="182">
        <v>2086</v>
      </c>
      <c r="AQ26" s="182" t="s">
        <v>529</v>
      </c>
      <c r="AR26" s="187" t="s">
        <v>173</v>
      </c>
      <c r="AS26" s="182">
        <v>3630</v>
      </c>
      <c r="AT26" s="182" t="s">
        <v>529</v>
      </c>
      <c r="AU26" s="187" t="s">
        <v>173</v>
      </c>
      <c r="AV26" s="182">
        <v>7753</v>
      </c>
      <c r="AW26" s="182" t="s">
        <v>529</v>
      </c>
      <c r="AX26" s="187"/>
      <c r="AY26" s="182">
        <v>39</v>
      </c>
      <c r="AZ26" s="182" t="s">
        <v>565</v>
      </c>
      <c r="BA26" s="187" t="s">
        <v>173</v>
      </c>
      <c r="BB26" s="182">
        <v>6</v>
      </c>
      <c r="BC26" s="182" t="s">
        <v>534</v>
      </c>
      <c r="BD26" s="187" t="s">
        <v>173</v>
      </c>
      <c r="BE26" s="186">
        <v>1</v>
      </c>
      <c r="BF26" s="187">
        <v>0.06</v>
      </c>
      <c r="BG26" s="187">
        <v>0.06</v>
      </c>
      <c r="BH26" s="182">
        <v>18</v>
      </c>
      <c r="BI26" s="182">
        <v>0</v>
      </c>
      <c r="BJ26" s="187" t="s">
        <v>173</v>
      </c>
      <c r="BK26" s="182">
        <v>2</v>
      </c>
      <c r="BL26" s="182" t="s">
        <v>532</v>
      </c>
      <c r="BM26" s="187" t="s">
        <v>173</v>
      </c>
    </row>
    <row r="27" spans="1:65" ht="15" customHeight="1" x14ac:dyDescent="0.6">
      <c r="A27" s="286">
        <v>54</v>
      </c>
      <c r="B27" s="287" t="s">
        <v>347</v>
      </c>
      <c r="C27" s="182">
        <v>1308</v>
      </c>
      <c r="D27" s="182" t="s">
        <v>534</v>
      </c>
      <c r="E27" s="187"/>
      <c r="F27" s="182">
        <v>596</v>
      </c>
      <c r="G27" s="182" t="s">
        <v>564</v>
      </c>
      <c r="H27" s="187" t="s">
        <v>173</v>
      </c>
      <c r="I27" s="182">
        <v>4910</v>
      </c>
      <c r="J27" s="182" t="s">
        <v>542</v>
      </c>
      <c r="K27" s="187"/>
      <c r="L27" s="182">
        <v>6814</v>
      </c>
      <c r="M27" s="182" t="s">
        <v>529</v>
      </c>
      <c r="N27" s="187"/>
      <c r="O27" s="182">
        <v>1733</v>
      </c>
      <c r="P27" s="182" t="s">
        <v>564</v>
      </c>
      <c r="Q27" s="187"/>
      <c r="R27" s="182">
        <v>753</v>
      </c>
      <c r="S27" s="182" t="s">
        <v>534</v>
      </c>
      <c r="T27" s="187" t="s">
        <v>173</v>
      </c>
      <c r="U27" s="182">
        <v>4683</v>
      </c>
      <c r="V27" s="182" t="s">
        <v>564</v>
      </c>
      <c r="W27" s="187"/>
      <c r="X27" s="182">
        <v>7169</v>
      </c>
      <c r="Y27" s="182" t="s">
        <v>529</v>
      </c>
      <c r="Z27" s="187"/>
      <c r="AA27" s="182">
        <v>1733</v>
      </c>
      <c r="AB27" s="182" t="s">
        <v>529</v>
      </c>
      <c r="AC27" s="187">
        <v>0</v>
      </c>
      <c r="AD27" s="182">
        <v>753</v>
      </c>
      <c r="AE27" s="182" t="s">
        <v>529</v>
      </c>
      <c r="AF27" s="187" t="s">
        <v>173</v>
      </c>
      <c r="AG27" s="182">
        <v>4683</v>
      </c>
      <c r="AH27" s="182" t="s">
        <v>529</v>
      </c>
      <c r="AI27" s="187"/>
      <c r="AJ27" s="182">
        <v>7169</v>
      </c>
      <c r="AK27" s="182" t="s">
        <v>529</v>
      </c>
      <c r="AL27" s="187"/>
      <c r="AM27" s="182">
        <v>1704</v>
      </c>
      <c r="AN27" s="182" t="s">
        <v>542</v>
      </c>
      <c r="AO27" s="187"/>
      <c r="AP27" s="182">
        <v>733</v>
      </c>
      <c r="AQ27" s="182" t="s">
        <v>529</v>
      </c>
      <c r="AR27" s="187" t="s">
        <v>173</v>
      </c>
      <c r="AS27" s="182">
        <v>4683</v>
      </c>
      <c r="AT27" s="182" t="s">
        <v>529</v>
      </c>
      <c r="AU27" s="187" t="s">
        <v>173</v>
      </c>
      <c r="AV27" s="182">
        <v>7120</v>
      </c>
      <c r="AW27" s="182" t="s">
        <v>529</v>
      </c>
      <c r="AX27" s="187"/>
      <c r="AY27" s="182">
        <v>36</v>
      </c>
      <c r="AZ27" s="182" t="s">
        <v>565</v>
      </c>
      <c r="BA27" s="187" t="s">
        <v>173</v>
      </c>
      <c r="BB27" s="182">
        <v>6</v>
      </c>
      <c r="BC27" s="182" t="s">
        <v>534</v>
      </c>
      <c r="BD27" s="187" t="s">
        <v>173</v>
      </c>
      <c r="BE27" s="186">
        <v>1</v>
      </c>
      <c r="BF27" s="187">
        <v>0</v>
      </c>
      <c r="BG27" s="187">
        <v>0</v>
      </c>
      <c r="BH27" s="182">
        <v>18</v>
      </c>
      <c r="BI27" s="182">
        <v>0</v>
      </c>
      <c r="BJ27" s="187" t="s">
        <v>173</v>
      </c>
      <c r="BK27" s="182">
        <v>2</v>
      </c>
      <c r="BL27" s="182" t="s">
        <v>532</v>
      </c>
      <c r="BM27" s="187" t="s">
        <v>173</v>
      </c>
    </row>
    <row r="28" spans="1:65" ht="15" customHeight="1" x14ac:dyDescent="0.6">
      <c r="A28" s="286">
        <v>63</v>
      </c>
      <c r="B28" s="287" t="s">
        <v>348</v>
      </c>
      <c r="C28" s="182">
        <v>910</v>
      </c>
      <c r="D28" s="182" t="s">
        <v>534</v>
      </c>
      <c r="E28" s="187"/>
      <c r="F28" s="182">
        <v>748</v>
      </c>
      <c r="G28" s="182" t="s">
        <v>564</v>
      </c>
      <c r="H28" s="187" t="s">
        <v>173</v>
      </c>
      <c r="I28" s="182">
        <v>2955</v>
      </c>
      <c r="J28" s="182" t="s">
        <v>542</v>
      </c>
      <c r="K28" s="187"/>
      <c r="L28" s="182">
        <v>4613</v>
      </c>
      <c r="M28" s="182" t="s">
        <v>529</v>
      </c>
      <c r="N28" s="187"/>
      <c r="O28" s="182">
        <v>1277</v>
      </c>
      <c r="P28" s="182" t="s">
        <v>564</v>
      </c>
      <c r="Q28" s="187"/>
      <c r="R28" s="182">
        <v>1420</v>
      </c>
      <c r="S28" s="182" t="s">
        <v>534</v>
      </c>
      <c r="T28" s="187" t="s">
        <v>173</v>
      </c>
      <c r="U28" s="182">
        <v>2561</v>
      </c>
      <c r="V28" s="182" t="s">
        <v>564</v>
      </c>
      <c r="W28" s="187"/>
      <c r="X28" s="182">
        <v>5258</v>
      </c>
      <c r="Y28" s="182" t="s">
        <v>529</v>
      </c>
      <c r="Z28" s="187"/>
      <c r="AA28" s="182">
        <v>1152</v>
      </c>
      <c r="AB28" s="182" t="s">
        <v>529</v>
      </c>
      <c r="AC28" s="187">
        <v>0</v>
      </c>
      <c r="AD28" s="182">
        <v>1134</v>
      </c>
      <c r="AE28" s="182" t="s">
        <v>529</v>
      </c>
      <c r="AF28" s="187" t="s">
        <v>173</v>
      </c>
      <c r="AG28" s="182">
        <v>2192</v>
      </c>
      <c r="AH28" s="182" t="s">
        <v>529</v>
      </c>
      <c r="AI28" s="187"/>
      <c r="AJ28" s="182">
        <v>4478</v>
      </c>
      <c r="AK28" s="182" t="s">
        <v>529</v>
      </c>
      <c r="AL28" s="187"/>
      <c r="AM28" s="182">
        <v>1116</v>
      </c>
      <c r="AN28" s="182" t="s">
        <v>542</v>
      </c>
      <c r="AO28" s="187"/>
      <c r="AP28" s="182">
        <v>1068</v>
      </c>
      <c r="AQ28" s="182" t="s">
        <v>529</v>
      </c>
      <c r="AR28" s="187" t="s">
        <v>173</v>
      </c>
      <c r="AS28" s="182">
        <v>2066</v>
      </c>
      <c r="AT28" s="182" t="s">
        <v>529</v>
      </c>
      <c r="AU28" s="187" t="s">
        <v>173</v>
      </c>
      <c r="AV28" s="182">
        <v>4250</v>
      </c>
      <c r="AW28" s="182" t="s">
        <v>529</v>
      </c>
      <c r="AX28" s="187"/>
      <c r="AY28" s="182">
        <v>15</v>
      </c>
      <c r="AZ28" s="182" t="s">
        <v>565</v>
      </c>
      <c r="BA28" s="187" t="s">
        <v>173</v>
      </c>
      <c r="BB28" s="182">
        <v>12</v>
      </c>
      <c r="BC28" s="182" t="s">
        <v>534</v>
      </c>
      <c r="BD28" s="187" t="s">
        <v>173</v>
      </c>
      <c r="BE28" s="186">
        <v>1</v>
      </c>
      <c r="BF28" s="187">
        <v>0.13</v>
      </c>
      <c r="BG28" s="187">
        <v>0.13</v>
      </c>
      <c r="BH28" s="182">
        <v>12</v>
      </c>
      <c r="BI28" s="182">
        <v>0</v>
      </c>
      <c r="BJ28" s="187" t="s">
        <v>173</v>
      </c>
      <c r="BK28" s="182">
        <v>2</v>
      </c>
      <c r="BL28" s="182" t="s">
        <v>532</v>
      </c>
      <c r="BM28" s="187" t="s">
        <v>173</v>
      </c>
    </row>
    <row r="29" spans="1:65" ht="15" customHeight="1" x14ac:dyDescent="0.6">
      <c r="A29" s="286">
        <v>66</v>
      </c>
      <c r="B29" s="287" t="s">
        <v>349</v>
      </c>
      <c r="C29" s="182">
        <v>1217</v>
      </c>
      <c r="D29" s="182" t="s">
        <v>534</v>
      </c>
      <c r="E29" s="187"/>
      <c r="F29" s="182">
        <v>719</v>
      </c>
      <c r="G29" s="182" t="s">
        <v>564</v>
      </c>
      <c r="H29" s="187" t="s">
        <v>173</v>
      </c>
      <c r="I29" s="182">
        <v>5608</v>
      </c>
      <c r="J29" s="182" t="s">
        <v>542</v>
      </c>
      <c r="K29" s="187"/>
      <c r="L29" s="182">
        <v>7544</v>
      </c>
      <c r="M29" s="182" t="s">
        <v>529</v>
      </c>
      <c r="N29" s="187"/>
      <c r="O29" s="182">
        <v>1292</v>
      </c>
      <c r="P29" s="182" t="s">
        <v>564</v>
      </c>
      <c r="Q29" s="187"/>
      <c r="R29" s="182">
        <v>1165</v>
      </c>
      <c r="S29" s="182" t="s">
        <v>534</v>
      </c>
      <c r="T29" s="187" t="s">
        <v>173</v>
      </c>
      <c r="U29" s="182">
        <v>5475</v>
      </c>
      <c r="V29" s="182" t="s">
        <v>564</v>
      </c>
      <c r="W29" s="187"/>
      <c r="X29" s="182">
        <v>7932</v>
      </c>
      <c r="Y29" s="182" t="s">
        <v>529</v>
      </c>
      <c r="Z29" s="187"/>
      <c r="AA29" s="182">
        <v>1271</v>
      </c>
      <c r="AB29" s="182" t="s">
        <v>529</v>
      </c>
      <c r="AC29" s="187">
        <v>0</v>
      </c>
      <c r="AD29" s="182">
        <v>1165</v>
      </c>
      <c r="AE29" s="182" t="s">
        <v>529</v>
      </c>
      <c r="AF29" s="187" t="s">
        <v>173</v>
      </c>
      <c r="AG29" s="182">
        <v>5085</v>
      </c>
      <c r="AH29" s="182" t="s">
        <v>529</v>
      </c>
      <c r="AI29" s="187"/>
      <c r="AJ29" s="182">
        <v>7521</v>
      </c>
      <c r="AK29" s="182" t="s">
        <v>529</v>
      </c>
      <c r="AL29" s="187"/>
      <c r="AM29" s="182">
        <v>1249</v>
      </c>
      <c r="AN29" s="182" t="s">
        <v>542</v>
      </c>
      <c r="AO29" s="187"/>
      <c r="AP29" s="182">
        <v>1113</v>
      </c>
      <c r="AQ29" s="182" t="s">
        <v>529</v>
      </c>
      <c r="AR29" s="187" t="s">
        <v>173</v>
      </c>
      <c r="AS29" s="182">
        <v>4982</v>
      </c>
      <c r="AT29" s="182" t="s">
        <v>529</v>
      </c>
      <c r="AU29" s="187" t="s">
        <v>173</v>
      </c>
      <c r="AV29" s="182">
        <v>7344</v>
      </c>
      <c r="AW29" s="182" t="s">
        <v>529</v>
      </c>
      <c r="AX29" s="187"/>
      <c r="AY29" s="182">
        <v>24</v>
      </c>
      <c r="AZ29" s="182" t="s">
        <v>565</v>
      </c>
      <c r="BA29" s="187" t="s">
        <v>173</v>
      </c>
      <c r="BB29" s="182">
        <v>12</v>
      </c>
      <c r="BC29" s="182" t="s">
        <v>534</v>
      </c>
      <c r="BD29" s="187" t="s">
        <v>173</v>
      </c>
      <c r="BE29" s="186">
        <v>1</v>
      </c>
      <c r="BF29" s="187">
        <v>0</v>
      </c>
      <c r="BG29" s="187">
        <v>0</v>
      </c>
      <c r="BH29" s="182">
        <v>12</v>
      </c>
      <c r="BI29" s="182">
        <v>0</v>
      </c>
      <c r="BJ29" s="187" t="s">
        <v>173</v>
      </c>
      <c r="BK29" s="182">
        <v>2</v>
      </c>
      <c r="BL29" s="182" t="s">
        <v>532</v>
      </c>
      <c r="BM29" s="187" t="s">
        <v>173</v>
      </c>
    </row>
    <row r="30" spans="1:65" ht="15" customHeight="1" x14ac:dyDescent="0.6">
      <c r="A30" s="286">
        <v>68</v>
      </c>
      <c r="B30" s="287" t="s">
        <v>350</v>
      </c>
      <c r="C30" s="182">
        <v>3593</v>
      </c>
      <c r="D30" s="182" t="s">
        <v>534</v>
      </c>
      <c r="E30" s="187"/>
      <c r="F30" s="182">
        <v>1589</v>
      </c>
      <c r="G30" s="182" t="s">
        <v>564</v>
      </c>
      <c r="H30" s="187" t="s">
        <v>173</v>
      </c>
      <c r="I30" s="182">
        <v>16705</v>
      </c>
      <c r="J30" s="182" t="s">
        <v>542</v>
      </c>
      <c r="K30" s="187"/>
      <c r="L30" s="182">
        <v>21887</v>
      </c>
      <c r="M30" s="182" t="s">
        <v>529</v>
      </c>
      <c r="N30" s="187"/>
      <c r="O30" s="182">
        <v>3624</v>
      </c>
      <c r="P30" s="182" t="s">
        <v>564</v>
      </c>
      <c r="Q30" s="187"/>
      <c r="R30" s="182">
        <v>2017</v>
      </c>
      <c r="S30" s="182" t="s">
        <v>534</v>
      </c>
      <c r="T30" s="187" t="s">
        <v>173</v>
      </c>
      <c r="U30" s="182">
        <v>20948</v>
      </c>
      <c r="V30" s="182" t="s">
        <v>564</v>
      </c>
      <c r="W30" s="187"/>
      <c r="X30" s="182">
        <v>26589</v>
      </c>
      <c r="Y30" s="182" t="s">
        <v>529</v>
      </c>
      <c r="Z30" s="187"/>
      <c r="AA30" s="182">
        <v>3504</v>
      </c>
      <c r="AB30" s="182" t="s">
        <v>529</v>
      </c>
      <c r="AC30" s="187">
        <v>0</v>
      </c>
      <c r="AD30" s="182">
        <v>1837</v>
      </c>
      <c r="AE30" s="182" t="s">
        <v>529</v>
      </c>
      <c r="AF30" s="187" t="s">
        <v>173</v>
      </c>
      <c r="AG30" s="182">
        <v>17310</v>
      </c>
      <c r="AH30" s="182" t="s">
        <v>529</v>
      </c>
      <c r="AI30" s="187"/>
      <c r="AJ30" s="182">
        <v>22651</v>
      </c>
      <c r="AK30" s="182" t="s">
        <v>529</v>
      </c>
      <c r="AL30" s="187"/>
      <c r="AM30" s="182">
        <v>3453</v>
      </c>
      <c r="AN30" s="182" t="s">
        <v>542</v>
      </c>
      <c r="AO30" s="187"/>
      <c r="AP30" s="182">
        <v>1786</v>
      </c>
      <c r="AQ30" s="182" t="s">
        <v>529</v>
      </c>
      <c r="AR30" s="187" t="s">
        <v>173</v>
      </c>
      <c r="AS30" s="182">
        <v>16852</v>
      </c>
      <c r="AT30" s="182" t="s">
        <v>529</v>
      </c>
      <c r="AU30" s="187" t="s">
        <v>173</v>
      </c>
      <c r="AV30" s="182">
        <v>22091</v>
      </c>
      <c r="AW30" s="182" t="s">
        <v>529</v>
      </c>
      <c r="AX30" s="187"/>
      <c r="AY30" s="182">
        <v>108</v>
      </c>
      <c r="AZ30" s="182" t="s">
        <v>565</v>
      </c>
      <c r="BA30" s="187" t="s">
        <v>173</v>
      </c>
      <c r="BB30" s="182">
        <v>26</v>
      </c>
      <c r="BC30" s="182" t="s">
        <v>534</v>
      </c>
      <c r="BD30" s="187" t="s">
        <v>173</v>
      </c>
      <c r="BE30" s="186">
        <v>1</v>
      </c>
      <c r="BF30" s="187">
        <v>0.03</v>
      </c>
      <c r="BG30" s="187">
        <v>0.03</v>
      </c>
      <c r="BH30" s="182">
        <v>24</v>
      </c>
      <c r="BI30" s="182">
        <v>0</v>
      </c>
      <c r="BJ30" s="187" t="s">
        <v>173</v>
      </c>
      <c r="BK30" s="182">
        <v>2</v>
      </c>
      <c r="BL30" s="182" t="s">
        <v>532</v>
      </c>
      <c r="BM30" s="187" t="s">
        <v>173</v>
      </c>
    </row>
    <row r="31" spans="1:65" ht="15" customHeight="1" x14ac:dyDescent="0.6">
      <c r="A31" s="286">
        <v>70</v>
      </c>
      <c r="B31" s="287" t="s">
        <v>351</v>
      </c>
      <c r="C31" s="182">
        <v>1159</v>
      </c>
      <c r="D31" s="182" t="s">
        <v>534</v>
      </c>
      <c r="E31" s="187"/>
      <c r="F31" s="182">
        <v>561</v>
      </c>
      <c r="G31" s="182" t="s">
        <v>564</v>
      </c>
      <c r="H31" s="187" t="s">
        <v>173</v>
      </c>
      <c r="I31" s="182">
        <v>658</v>
      </c>
      <c r="J31" s="182" t="s">
        <v>542</v>
      </c>
      <c r="K31" s="187"/>
      <c r="L31" s="182">
        <v>2378</v>
      </c>
      <c r="M31" s="182" t="s">
        <v>529</v>
      </c>
      <c r="N31" s="187"/>
      <c r="O31" s="182">
        <v>2361</v>
      </c>
      <c r="P31" s="182" t="s">
        <v>564</v>
      </c>
      <c r="Q31" s="187"/>
      <c r="R31" s="182">
        <v>701</v>
      </c>
      <c r="S31" s="182" t="s">
        <v>534</v>
      </c>
      <c r="T31" s="187" t="s">
        <v>173</v>
      </c>
      <c r="U31" s="182">
        <v>234</v>
      </c>
      <c r="V31" s="182" t="s">
        <v>564</v>
      </c>
      <c r="W31" s="187"/>
      <c r="X31" s="182">
        <v>3296</v>
      </c>
      <c r="Y31" s="182" t="s">
        <v>529</v>
      </c>
      <c r="Z31" s="187"/>
      <c r="AA31" s="182">
        <v>2361</v>
      </c>
      <c r="AB31" s="182" t="s">
        <v>529</v>
      </c>
      <c r="AC31" s="187">
        <v>0</v>
      </c>
      <c r="AD31" s="182">
        <v>701</v>
      </c>
      <c r="AE31" s="182" t="s">
        <v>529</v>
      </c>
      <c r="AF31" s="187" t="s">
        <v>173</v>
      </c>
      <c r="AG31" s="182">
        <v>234</v>
      </c>
      <c r="AH31" s="182" t="s">
        <v>529</v>
      </c>
      <c r="AI31" s="187"/>
      <c r="AJ31" s="182">
        <v>3296</v>
      </c>
      <c r="AK31" s="182" t="s">
        <v>529</v>
      </c>
      <c r="AL31" s="187"/>
      <c r="AM31" s="182">
        <v>2326</v>
      </c>
      <c r="AN31" s="182" t="s">
        <v>542</v>
      </c>
      <c r="AO31" s="187"/>
      <c r="AP31" s="182">
        <v>700</v>
      </c>
      <c r="AQ31" s="182" t="s">
        <v>529</v>
      </c>
      <c r="AR31" s="187" t="s">
        <v>173</v>
      </c>
      <c r="AS31" s="182">
        <v>234</v>
      </c>
      <c r="AT31" s="182" t="s">
        <v>529</v>
      </c>
      <c r="AU31" s="187" t="s">
        <v>173</v>
      </c>
      <c r="AV31" s="182">
        <v>3260</v>
      </c>
      <c r="AW31" s="182" t="s">
        <v>529</v>
      </c>
      <c r="AX31" s="187"/>
      <c r="AY31" s="182">
        <v>12</v>
      </c>
      <c r="AZ31" s="182" t="s">
        <v>565</v>
      </c>
      <c r="BA31" s="187" t="s">
        <v>173</v>
      </c>
      <c r="BB31" s="182">
        <v>0</v>
      </c>
      <c r="BC31" s="182" t="s">
        <v>173</v>
      </c>
      <c r="BD31" s="187" t="s">
        <v>173</v>
      </c>
      <c r="BE31" s="186">
        <v>0</v>
      </c>
      <c r="BF31" s="187"/>
      <c r="BG31" s="187"/>
      <c r="BH31" s="182">
        <v>12</v>
      </c>
      <c r="BI31" s="182">
        <v>0</v>
      </c>
      <c r="BJ31" s="187" t="s">
        <v>173</v>
      </c>
      <c r="BK31" s="182">
        <v>2</v>
      </c>
      <c r="BL31" s="182" t="s">
        <v>532</v>
      </c>
      <c r="BM31" s="187" t="s">
        <v>173</v>
      </c>
    </row>
    <row r="32" spans="1:65" ht="15" customHeight="1" x14ac:dyDescent="0.6">
      <c r="A32" s="286">
        <v>73</v>
      </c>
      <c r="B32" s="287" t="s">
        <v>352</v>
      </c>
      <c r="C32" s="182">
        <v>604</v>
      </c>
      <c r="D32" s="182" t="s">
        <v>534</v>
      </c>
      <c r="E32" s="187"/>
      <c r="F32" s="182">
        <v>664</v>
      </c>
      <c r="G32" s="182" t="s">
        <v>564</v>
      </c>
      <c r="H32" s="187" t="s">
        <v>173</v>
      </c>
      <c r="I32" s="182">
        <v>3126</v>
      </c>
      <c r="J32" s="182" t="s">
        <v>542</v>
      </c>
      <c r="K32" s="187"/>
      <c r="L32" s="182">
        <v>4394</v>
      </c>
      <c r="M32" s="182" t="s">
        <v>529</v>
      </c>
      <c r="N32" s="187"/>
      <c r="O32" s="182">
        <v>959</v>
      </c>
      <c r="P32" s="182" t="s">
        <v>564</v>
      </c>
      <c r="Q32" s="187"/>
      <c r="R32" s="182">
        <v>1347</v>
      </c>
      <c r="S32" s="182" t="s">
        <v>534</v>
      </c>
      <c r="T32" s="187" t="s">
        <v>173</v>
      </c>
      <c r="U32" s="182">
        <v>2498</v>
      </c>
      <c r="V32" s="182" t="s">
        <v>564</v>
      </c>
      <c r="W32" s="187"/>
      <c r="X32" s="182">
        <v>4804</v>
      </c>
      <c r="Y32" s="182" t="s">
        <v>529</v>
      </c>
      <c r="Z32" s="187"/>
      <c r="AA32" s="182">
        <v>822</v>
      </c>
      <c r="AB32" s="182" t="s">
        <v>529</v>
      </c>
      <c r="AC32" s="187">
        <v>0</v>
      </c>
      <c r="AD32" s="182">
        <v>1007</v>
      </c>
      <c r="AE32" s="182" t="s">
        <v>529</v>
      </c>
      <c r="AF32" s="187" t="s">
        <v>173</v>
      </c>
      <c r="AG32" s="182">
        <v>2213</v>
      </c>
      <c r="AH32" s="182" t="s">
        <v>529</v>
      </c>
      <c r="AI32" s="187"/>
      <c r="AJ32" s="182">
        <v>4042</v>
      </c>
      <c r="AK32" s="182" t="s">
        <v>529</v>
      </c>
      <c r="AL32" s="187"/>
      <c r="AM32" s="182">
        <v>761</v>
      </c>
      <c r="AN32" s="182" t="s">
        <v>542</v>
      </c>
      <c r="AO32" s="187"/>
      <c r="AP32" s="182">
        <v>963</v>
      </c>
      <c r="AQ32" s="182" t="s">
        <v>529</v>
      </c>
      <c r="AR32" s="187" t="s">
        <v>173</v>
      </c>
      <c r="AS32" s="182">
        <v>2064</v>
      </c>
      <c r="AT32" s="182" t="s">
        <v>529</v>
      </c>
      <c r="AU32" s="187" t="s">
        <v>173</v>
      </c>
      <c r="AV32" s="182">
        <v>3788</v>
      </c>
      <c r="AW32" s="182" t="s">
        <v>529</v>
      </c>
      <c r="AX32" s="187"/>
      <c r="AY32" s="182">
        <v>24</v>
      </c>
      <c r="AZ32" s="182" t="s">
        <v>565</v>
      </c>
      <c r="BA32" s="187" t="s">
        <v>173</v>
      </c>
      <c r="BB32" s="182">
        <v>12</v>
      </c>
      <c r="BC32" s="182" t="s">
        <v>534</v>
      </c>
      <c r="BD32" s="187" t="s">
        <v>173</v>
      </c>
      <c r="BE32" s="186">
        <v>1</v>
      </c>
      <c r="BF32" s="187">
        <v>0.02</v>
      </c>
      <c r="BG32" s="187">
        <v>0.02</v>
      </c>
      <c r="BH32" s="182">
        <v>18</v>
      </c>
      <c r="BI32" s="182">
        <v>0</v>
      </c>
      <c r="BJ32" s="187" t="s">
        <v>173</v>
      </c>
      <c r="BK32" s="182">
        <v>2</v>
      </c>
      <c r="BL32" s="182" t="s">
        <v>532</v>
      </c>
      <c r="BM32" s="187" t="s">
        <v>173</v>
      </c>
    </row>
    <row r="33" spans="1:65" ht="15" customHeight="1" x14ac:dyDescent="0.6">
      <c r="A33" s="286">
        <v>76</v>
      </c>
      <c r="B33" s="287" t="s">
        <v>353</v>
      </c>
      <c r="C33" s="182">
        <v>2902</v>
      </c>
      <c r="D33" s="182" t="s">
        <v>534</v>
      </c>
      <c r="E33" s="187"/>
      <c r="F33" s="182">
        <v>1452</v>
      </c>
      <c r="G33" s="182" t="s">
        <v>564</v>
      </c>
      <c r="H33" s="187" t="s">
        <v>173</v>
      </c>
      <c r="I33" s="182">
        <v>20644</v>
      </c>
      <c r="J33" s="182" t="s">
        <v>542</v>
      </c>
      <c r="K33" s="187"/>
      <c r="L33" s="182">
        <v>24998</v>
      </c>
      <c r="M33" s="182" t="s">
        <v>529</v>
      </c>
      <c r="N33" s="187"/>
      <c r="O33" s="182">
        <v>3246</v>
      </c>
      <c r="P33" s="182" t="s">
        <v>564</v>
      </c>
      <c r="Q33" s="187"/>
      <c r="R33" s="182">
        <v>2952</v>
      </c>
      <c r="S33" s="182" t="s">
        <v>534</v>
      </c>
      <c r="T33" s="187" t="s">
        <v>173</v>
      </c>
      <c r="U33" s="182">
        <v>22449</v>
      </c>
      <c r="V33" s="182" t="s">
        <v>564</v>
      </c>
      <c r="W33" s="187"/>
      <c r="X33" s="182">
        <v>28647</v>
      </c>
      <c r="Y33" s="182" t="s">
        <v>529</v>
      </c>
      <c r="Z33" s="187"/>
      <c r="AA33" s="182">
        <v>2862</v>
      </c>
      <c r="AB33" s="182" t="s">
        <v>529</v>
      </c>
      <c r="AC33" s="187">
        <v>0</v>
      </c>
      <c r="AD33" s="182">
        <v>2709</v>
      </c>
      <c r="AE33" s="182" t="s">
        <v>529</v>
      </c>
      <c r="AF33" s="187" t="s">
        <v>173</v>
      </c>
      <c r="AG33" s="182">
        <v>18038</v>
      </c>
      <c r="AH33" s="182" t="s">
        <v>529</v>
      </c>
      <c r="AI33" s="187"/>
      <c r="AJ33" s="182">
        <v>23609</v>
      </c>
      <c r="AK33" s="182" t="s">
        <v>529</v>
      </c>
      <c r="AL33" s="187"/>
      <c r="AM33" s="182">
        <v>2811</v>
      </c>
      <c r="AN33" s="182" t="s">
        <v>542</v>
      </c>
      <c r="AO33" s="187"/>
      <c r="AP33" s="182">
        <v>2593</v>
      </c>
      <c r="AQ33" s="182" t="s">
        <v>529</v>
      </c>
      <c r="AR33" s="187" t="s">
        <v>173</v>
      </c>
      <c r="AS33" s="182">
        <v>17250</v>
      </c>
      <c r="AT33" s="182" t="s">
        <v>529</v>
      </c>
      <c r="AU33" s="187" t="s">
        <v>173</v>
      </c>
      <c r="AV33" s="182">
        <v>22654</v>
      </c>
      <c r="AW33" s="182" t="s">
        <v>529</v>
      </c>
      <c r="AX33" s="187"/>
      <c r="AY33" s="182">
        <v>87</v>
      </c>
      <c r="AZ33" s="182" t="s">
        <v>565</v>
      </c>
      <c r="BA33" s="187" t="s">
        <v>173</v>
      </c>
      <c r="BB33" s="182">
        <v>41</v>
      </c>
      <c r="BC33" s="182" t="s">
        <v>534</v>
      </c>
      <c r="BD33" s="187" t="s">
        <v>173</v>
      </c>
      <c r="BE33" s="186">
        <v>1</v>
      </c>
      <c r="BF33" s="187">
        <v>0.04</v>
      </c>
      <c r="BG33" s="187">
        <v>0.04</v>
      </c>
      <c r="BH33" s="182">
        <v>24</v>
      </c>
      <c r="BI33" s="182">
        <v>0</v>
      </c>
      <c r="BJ33" s="187" t="s">
        <v>173</v>
      </c>
      <c r="BK33" s="182">
        <v>2</v>
      </c>
      <c r="BL33" s="182" t="s">
        <v>532</v>
      </c>
      <c r="BM33" s="187" t="s">
        <v>173</v>
      </c>
    </row>
    <row r="34" spans="1:65" ht="15" customHeight="1" x14ac:dyDescent="0.6">
      <c r="A34" s="286">
        <v>81</v>
      </c>
      <c r="B34" s="287" t="s">
        <v>354</v>
      </c>
      <c r="C34" s="182">
        <v>208</v>
      </c>
      <c r="D34" s="182" t="s">
        <v>534</v>
      </c>
      <c r="E34" s="187"/>
      <c r="F34" s="182">
        <v>129</v>
      </c>
      <c r="G34" s="182" t="s">
        <v>564</v>
      </c>
      <c r="H34" s="187" t="s">
        <v>173</v>
      </c>
      <c r="I34" s="182">
        <v>1500</v>
      </c>
      <c r="J34" s="182" t="s">
        <v>542</v>
      </c>
      <c r="K34" s="187"/>
      <c r="L34" s="182">
        <v>1837</v>
      </c>
      <c r="M34" s="182" t="s">
        <v>529</v>
      </c>
      <c r="N34" s="187"/>
      <c r="O34" s="182">
        <v>157</v>
      </c>
      <c r="P34" s="182" t="s">
        <v>564</v>
      </c>
      <c r="Q34" s="187"/>
      <c r="R34" s="182">
        <v>220</v>
      </c>
      <c r="S34" s="182" t="s">
        <v>534</v>
      </c>
      <c r="T34" s="187" t="s">
        <v>173</v>
      </c>
      <c r="U34" s="182">
        <v>1567</v>
      </c>
      <c r="V34" s="182" t="s">
        <v>564</v>
      </c>
      <c r="W34" s="187"/>
      <c r="X34" s="182">
        <v>1944</v>
      </c>
      <c r="Y34" s="182" t="s">
        <v>529</v>
      </c>
      <c r="Z34" s="187"/>
      <c r="AA34" s="182">
        <v>95</v>
      </c>
      <c r="AB34" s="182" t="s">
        <v>529</v>
      </c>
      <c r="AC34" s="187">
        <v>0</v>
      </c>
      <c r="AD34" s="182">
        <v>148</v>
      </c>
      <c r="AE34" s="182" t="s">
        <v>529</v>
      </c>
      <c r="AF34" s="187" t="s">
        <v>173</v>
      </c>
      <c r="AG34" s="182">
        <v>681</v>
      </c>
      <c r="AH34" s="182" t="s">
        <v>529</v>
      </c>
      <c r="AI34" s="187"/>
      <c r="AJ34" s="182">
        <v>924</v>
      </c>
      <c r="AK34" s="182" t="s">
        <v>529</v>
      </c>
      <c r="AL34" s="187"/>
      <c r="AM34" s="182">
        <v>83</v>
      </c>
      <c r="AN34" s="182" t="s">
        <v>542</v>
      </c>
      <c r="AO34" s="187"/>
      <c r="AP34" s="182">
        <v>134</v>
      </c>
      <c r="AQ34" s="182" t="s">
        <v>529</v>
      </c>
      <c r="AR34" s="187" t="s">
        <v>173</v>
      </c>
      <c r="AS34" s="182">
        <v>615</v>
      </c>
      <c r="AT34" s="182" t="s">
        <v>529</v>
      </c>
      <c r="AU34" s="187" t="s">
        <v>173</v>
      </c>
      <c r="AV34" s="182">
        <v>832</v>
      </c>
      <c r="AW34" s="182" t="s">
        <v>529</v>
      </c>
      <c r="AX34" s="187"/>
      <c r="AY34" s="182">
        <v>8</v>
      </c>
      <c r="AZ34" s="182" t="s">
        <v>565</v>
      </c>
      <c r="BA34" s="187" t="s">
        <v>173</v>
      </c>
      <c r="BB34" s="182">
        <v>0</v>
      </c>
      <c r="BC34" s="182" t="s">
        <v>173</v>
      </c>
      <c r="BD34" s="187" t="s">
        <v>173</v>
      </c>
      <c r="BE34" s="186">
        <v>0</v>
      </c>
      <c r="BF34" s="187"/>
      <c r="BG34" s="187"/>
      <c r="BH34" s="182">
        <v>12</v>
      </c>
      <c r="BI34" s="182">
        <v>0</v>
      </c>
      <c r="BJ34" s="187" t="s">
        <v>173</v>
      </c>
      <c r="BK34" s="182">
        <v>2</v>
      </c>
      <c r="BL34" s="182" t="s">
        <v>532</v>
      </c>
      <c r="BM34" s="187" t="s">
        <v>173</v>
      </c>
    </row>
    <row r="35" spans="1:65" ht="15" customHeight="1" x14ac:dyDescent="0.6">
      <c r="A35" s="286">
        <v>85</v>
      </c>
      <c r="B35" s="287" t="s">
        <v>355</v>
      </c>
      <c r="C35" s="182">
        <v>656</v>
      </c>
      <c r="D35" s="182" t="s">
        <v>534</v>
      </c>
      <c r="E35" s="187"/>
      <c r="F35" s="182">
        <v>228</v>
      </c>
      <c r="G35" s="182" t="s">
        <v>564</v>
      </c>
      <c r="H35" s="187" t="s">
        <v>173</v>
      </c>
      <c r="I35" s="182">
        <v>3449</v>
      </c>
      <c r="J35" s="182" t="s">
        <v>542</v>
      </c>
      <c r="K35" s="187"/>
      <c r="L35" s="182">
        <v>4333</v>
      </c>
      <c r="M35" s="182" t="s">
        <v>529</v>
      </c>
      <c r="N35" s="187"/>
      <c r="O35" s="182">
        <v>1232</v>
      </c>
      <c r="P35" s="182" t="s">
        <v>564</v>
      </c>
      <c r="Q35" s="187"/>
      <c r="R35" s="182">
        <v>684</v>
      </c>
      <c r="S35" s="182" t="s">
        <v>534</v>
      </c>
      <c r="T35" s="187" t="s">
        <v>173</v>
      </c>
      <c r="U35" s="182">
        <v>2690</v>
      </c>
      <c r="V35" s="182" t="s">
        <v>564</v>
      </c>
      <c r="W35" s="187"/>
      <c r="X35" s="182">
        <v>4606</v>
      </c>
      <c r="Y35" s="182" t="s">
        <v>529</v>
      </c>
      <c r="Z35" s="187"/>
      <c r="AA35" s="182">
        <v>980</v>
      </c>
      <c r="AB35" s="182" t="s">
        <v>529</v>
      </c>
      <c r="AC35" s="187">
        <v>0</v>
      </c>
      <c r="AD35" s="182">
        <v>410</v>
      </c>
      <c r="AE35" s="182" t="s">
        <v>529</v>
      </c>
      <c r="AF35" s="187" t="s">
        <v>173</v>
      </c>
      <c r="AG35" s="182">
        <v>2060</v>
      </c>
      <c r="AH35" s="182" t="s">
        <v>529</v>
      </c>
      <c r="AI35" s="187"/>
      <c r="AJ35" s="182">
        <v>3450</v>
      </c>
      <c r="AK35" s="182" t="s">
        <v>529</v>
      </c>
      <c r="AL35" s="187"/>
      <c r="AM35" s="182">
        <v>920</v>
      </c>
      <c r="AN35" s="182" t="s">
        <v>542</v>
      </c>
      <c r="AO35" s="187"/>
      <c r="AP35" s="182">
        <v>375</v>
      </c>
      <c r="AQ35" s="182" t="s">
        <v>529</v>
      </c>
      <c r="AR35" s="187" t="s">
        <v>173</v>
      </c>
      <c r="AS35" s="182">
        <v>1915</v>
      </c>
      <c r="AT35" s="182" t="s">
        <v>529</v>
      </c>
      <c r="AU35" s="187" t="s">
        <v>173</v>
      </c>
      <c r="AV35" s="182">
        <v>3210</v>
      </c>
      <c r="AW35" s="182" t="s">
        <v>529</v>
      </c>
      <c r="AX35" s="187"/>
      <c r="AY35" s="182">
        <v>10</v>
      </c>
      <c r="AZ35" s="182" t="s">
        <v>565</v>
      </c>
      <c r="BA35" s="187" t="s">
        <v>173</v>
      </c>
      <c r="BB35" s="182">
        <v>3</v>
      </c>
      <c r="BC35" s="182" t="s">
        <v>534</v>
      </c>
      <c r="BD35" s="187" t="s">
        <v>173</v>
      </c>
      <c r="BE35" s="186">
        <v>1</v>
      </c>
      <c r="BF35" s="187">
        <v>0.12</v>
      </c>
      <c r="BG35" s="187">
        <v>0.12</v>
      </c>
      <c r="BH35" s="182">
        <v>12</v>
      </c>
      <c r="BI35" s="182">
        <v>0</v>
      </c>
      <c r="BJ35" s="187" t="s">
        <v>173</v>
      </c>
      <c r="BK35" s="182">
        <v>2</v>
      </c>
      <c r="BL35" s="182" t="s">
        <v>532</v>
      </c>
      <c r="BM35" s="187" t="s">
        <v>173</v>
      </c>
    </row>
    <row r="36" spans="1:65" ht="15" customHeight="1" x14ac:dyDescent="0.6">
      <c r="A36" s="286">
        <v>86</v>
      </c>
      <c r="B36" s="287" t="s">
        <v>356</v>
      </c>
      <c r="C36" s="182">
        <v>598</v>
      </c>
      <c r="D36" s="182" t="s">
        <v>534</v>
      </c>
      <c r="E36" s="187"/>
      <c r="F36" s="182">
        <v>173</v>
      </c>
      <c r="G36" s="182" t="s">
        <v>564</v>
      </c>
      <c r="H36" s="187" t="s">
        <v>173</v>
      </c>
      <c r="I36" s="182">
        <v>1170</v>
      </c>
      <c r="J36" s="182" t="s">
        <v>542</v>
      </c>
      <c r="K36" s="187"/>
      <c r="L36" s="182">
        <v>1941</v>
      </c>
      <c r="M36" s="182" t="s">
        <v>529</v>
      </c>
      <c r="N36" s="187"/>
      <c r="O36" s="182">
        <v>806</v>
      </c>
      <c r="P36" s="182" t="s">
        <v>564</v>
      </c>
      <c r="Q36" s="187"/>
      <c r="R36" s="182">
        <v>342</v>
      </c>
      <c r="S36" s="182" t="s">
        <v>534</v>
      </c>
      <c r="T36" s="187" t="s">
        <v>173</v>
      </c>
      <c r="U36" s="182">
        <v>1243</v>
      </c>
      <c r="V36" s="182" t="s">
        <v>564</v>
      </c>
      <c r="W36" s="187"/>
      <c r="X36" s="182">
        <v>2391</v>
      </c>
      <c r="Y36" s="182" t="s">
        <v>529</v>
      </c>
      <c r="Z36" s="187"/>
      <c r="AA36" s="182">
        <v>722</v>
      </c>
      <c r="AB36" s="182" t="s">
        <v>529</v>
      </c>
      <c r="AC36" s="187">
        <v>0</v>
      </c>
      <c r="AD36" s="182">
        <v>342</v>
      </c>
      <c r="AE36" s="182" t="s">
        <v>529</v>
      </c>
      <c r="AF36" s="187" t="s">
        <v>173</v>
      </c>
      <c r="AG36" s="182">
        <v>907</v>
      </c>
      <c r="AH36" s="182" t="s">
        <v>529</v>
      </c>
      <c r="AI36" s="187"/>
      <c r="AJ36" s="182">
        <v>1971</v>
      </c>
      <c r="AK36" s="182" t="s">
        <v>529</v>
      </c>
      <c r="AL36" s="187"/>
      <c r="AM36" s="182">
        <v>703</v>
      </c>
      <c r="AN36" s="182" t="s">
        <v>542</v>
      </c>
      <c r="AO36" s="187"/>
      <c r="AP36" s="182">
        <v>333</v>
      </c>
      <c r="AQ36" s="182" t="s">
        <v>529</v>
      </c>
      <c r="AR36" s="187" t="s">
        <v>173</v>
      </c>
      <c r="AS36" s="182">
        <v>888</v>
      </c>
      <c r="AT36" s="182" t="s">
        <v>529</v>
      </c>
      <c r="AU36" s="187" t="s">
        <v>173</v>
      </c>
      <c r="AV36" s="182">
        <v>1924</v>
      </c>
      <c r="AW36" s="182" t="s">
        <v>529</v>
      </c>
      <c r="AX36" s="187"/>
      <c r="AY36" s="182">
        <v>8</v>
      </c>
      <c r="AZ36" s="182" t="s">
        <v>565</v>
      </c>
      <c r="BA36" s="187" t="s">
        <v>173</v>
      </c>
      <c r="BB36" s="182">
        <v>0</v>
      </c>
      <c r="BC36" s="182" t="s">
        <v>173</v>
      </c>
      <c r="BD36" s="187" t="s">
        <v>173</v>
      </c>
      <c r="BE36" s="186">
        <v>0</v>
      </c>
      <c r="BF36" s="187"/>
      <c r="BG36" s="187"/>
      <c r="BH36" s="182">
        <v>12</v>
      </c>
      <c r="BI36" s="182">
        <v>0</v>
      </c>
      <c r="BJ36" s="187" t="s">
        <v>173</v>
      </c>
      <c r="BK36" s="182">
        <v>2</v>
      </c>
      <c r="BL36" s="182" t="s">
        <v>532</v>
      </c>
      <c r="BM36" s="187" t="s">
        <v>173</v>
      </c>
    </row>
    <row r="37" spans="1:65" ht="15" customHeight="1" x14ac:dyDescent="0.6">
      <c r="A37" s="286">
        <v>88</v>
      </c>
      <c r="B37" s="287" t="s">
        <v>357</v>
      </c>
      <c r="C37" s="182">
        <v>256</v>
      </c>
      <c r="D37" s="182" t="s">
        <v>534</v>
      </c>
      <c r="E37" s="187"/>
      <c r="F37" s="182">
        <v>261</v>
      </c>
      <c r="G37" s="182" t="s">
        <v>564</v>
      </c>
      <c r="H37" s="187" t="s">
        <v>173</v>
      </c>
      <c r="I37" s="182">
        <v>1246</v>
      </c>
      <c r="J37" s="182" t="s">
        <v>542</v>
      </c>
      <c r="K37" s="187"/>
      <c r="L37" s="182">
        <v>1763</v>
      </c>
      <c r="M37" s="182" t="s">
        <v>529</v>
      </c>
      <c r="N37" s="187"/>
      <c r="O37" s="182">
        <v>255</v>
      </c>
      <c r="P37" s="182" t="s">
        <v>564</v>
      </c>
      <c r="Q37" s="187"/>
      <c r="R37" s="182">
        <v>266</v>
      </c>
      <c r="S37" s="182" t="s">
        <v>534</v>
      </c>
      <c r="T37" s="187" t="s">
        <v>173</v>
      </c>
      <c r="U37" s="182">
        <v>1280</v>
      </c>
      <c r="V37" s="182" t="s">
        <v>564</v>
      </c>
      <c r="W37" s="187"/>
      <c r="X37" s="182">
        <v>1801</v>
      </c>
      <c r="Y37" s="182" t="s">
        <v>529</v>
      </c>
      <c r="Z37" s="187"/>
      <c r="AA37" s="182">
        <v>102</v>
      </c>
      <c r="AB37" s="182" t="s">
        <v>529</v>
      </c>
      <c r="AC37" s="187">
        <v>0</v>
      </c>
      <c r="AD37" s="182">
        <v>212</v>
      </c>
      <c r="AE37" s="182" t="s">
        <v>529</v>
      </c>
      <c r="AF37" s="187" t="s">
        <v>173</v>
      </c>
      <c r="AG37" s="182">
        <v>960</v>
      </c>
      <c r="AH37" s="182" t="s">
        <v>529</v>
      </c>
      <c r="AI37" s="187"/>
      <c r="AJ37" s="182">
        <v>1274</v>
      </c>
      <c r="AK37" s="182" t="s">
        <v>529</v>
      </c>
      <c r="AL37" s="187"/>
      <c r="AM37" s="182">
        <v>100</v>
      </c>
      <c r="AN37" s="182" t="s">
        <v>542</v>
      </c>
      <c r="AO37" s="187"/>
      <c r="AP37" s="182">
        <v>201</v>
      </c>
      <c r="AQ37" s="182" t="s">
        <v>529</v>
      </c>
      <c r="AR37" s="187" t="s">
        <v>173</v>
      </c>
      <c r="AS37" s="182">
        <v>945</v>
      </c>
      <c r="AT37" s="182" t="s">
        <v>529</v>
      </c>
      <c r="AU37" s="187" t="s">
        <v>173</v>
      </c>
      <c r="AV37" s="182">
        <v>1246</v>
      </c>
      <c r="AW37" s="182" t="s">
        <v>529</v>
      </c>
      <c r="AX37" s="187"/>
      <c r="AY37" s="182">
        <v>6</v>
      </c>
      <c r="AZ37" s="182" t="s">
        <v>565</v>
      </c>
      <c r="BA37" s="187" t="s">
        <v>173</v>
      </c>
      <c r="BB37" s="182">
        <v>6</v>
      </c>
      <c r="BC37" s="182" t="s">
        <v>534</v>
      </c>
      <c r="BD37" s="187" t="s">
        <v>173</v>
      </c>
      <c r="BE37" s="186">
        <v>1</v>
      </c>
      <c r="BF37" s="187">
        <v>0.04</v>
      </c>
      <c r="BG37" s="187">
        <v>0.04</v>
      </c>
      <c r="BH37" s="182">
        <v>12</v>
      </c>
      <c r="BI37" s="182">
        <v>0</v>
      </c>
      <c r="BJ37" s="187" t="s">
        <v>173</v>
      </c>
      <c r="BK37" s="182">
        <v>2</v>
      </c>
      <c r="BL37" s="182" t="s">
        <v>532</v>
      </c>
      <c r="BM37" s="187" t="s">
        <v>173</v>
      </c>
    </row>
    <row r="38" spans="1:65" ht="15" customHeight="1" x14ac:dyDescent="0.6">
      <c r="A38" s="286">
        <v>91</v>
      </c>
      <c r="B38" s="287" t="s">
        <v>358</v>
      </c>
      <c r="C38" s="182" t="s">
        <v>529</v>
      </c>
      <c r="D38" s="182" t="s">
        <v>534</v>
      </c>
      <c r="E38" s="187"/>
      <c r="F38" s="182">
        <v>40</v>
      </c>
      <c r="G38" s="182" t="s">
        <v>564</v>
      </c>
      <c r="H38" s="187" t="s">
        <v>173</v>
      </c>
      <c r="I38" s="182">
        <v>637</v>
      </c>
      <c r="J38" s="182" t="s">
        <v>542</v>
      </c>
      <c r="K38" s="187"/>
      <c r="L38" s="182">
        <v>677</v>
      </c>
      <c r="M38" s="182" t="s">
        <v>529</v>
      </c>
      <c r="N38" s="187"/>
      <c r="O38" s="182" t="s">
        <v>529</v>
      </c>
      <c r="P38" s="182" t="s">
        <v>564</v>
      </c>
      <c r="Q38" s="187"/>
      <c r="R38" s="182">
        <v>155</v>
      </c>
      <c r="S38" s="182" t="s">
        <v>534</v>
      </c>
      <c r="T38" s="187" t="s">
        <v>173</v>
      </c>
      <c r="U38" s="182">
        <v>622</v>
      </c>
      <c r="V38" s="182" t="s">
        <v>564</v>
      </c>
      <c r="W38" s="187"/>
      <c r="X38" s="182">
        <v>777</v>
      </c>
      <c r="Y38" s="182" t="s">
        <v>529</v>
      </c>
      <c r="Z38" s="187"/>
      <c r="AA38" s="182" t="s">
        <v>529</v>
      </c>
      <c r="AB38" s="182" t="s">
        <v>529</v>
      </c>
      <c r="AC38" s="187">
        <v>0</v>
      </c>
      <c r="AD38" s="182">
        <v>155</v>
      </c>
      <c r="AE38" s="182" t="s">
        <v>529</v>
      </c>
      <c r="AF38" s="187" t="s">
        <v>173</v>
      </c>
      <c r="AG38" s="182">
        <v>546</v>
      </c>
      <c r="AH38" s="182" t="s">
        <v>529</v>
      </c>
      <c r="AI38" s="187"/>
      <c r="AJ38" s="182">
        <v>701</v>
      </c>
      <c r="AK38" s="182" t="s">
        <v>529</v>
      </c>
      <c r="AL38" s="187"/>
      <c r="AM38" s="182" t="s">
        <v>529</v>
      </c>
      <c r="AN38" s="182" t="s">
        <v>542</v>
      </c>
      <c r="AO38" s="187"/>
      <c r="AP38" s="182">
        <v>145</v>
      </c>
      <c r="AQ38" s="182" t="s">
        <v>529</v>
      </c>
      <c r="AR38" s="187" t="s">
        <v>173</v>
      </c>
      <c r="AS38" s="182">
        <v>511</v>
      </c>
      <c r="AT38" s="182" t="s">
        <v>529</v>
      </c>
      <c r="AU38" s="187" t="s">
        <v>173</v>
      </c>
      <c r="AV38" s="182">
        <v>656</v>
      </c>
      <c r="AW38" s="182" t="s">
        <v>529</v>
      </c>
      <c r="AX38" s="187"/>
      <c r="AY38" s="182">
        <v>4</v>
      </c>
      <c r="AZ38" s="182" t="s">
        <v>565</v>
      </c>
      <c r="BA38" s="187" t="s">
        <v>173</v>
      </c>
      <c r="BB38" s="182">
        <v>0</v>
      </c>
      <c r="BC38" s="182" t="s">
        <v>173</v>
      </c>
      <c r="BD38" s="187" t="s">
        <v>173</v>
      </c>
      <c r="BE38" s="186">
        <v>0</v>
      </c>
      <c r="BF38" s="187"/>
      <c r="BG38" s="187"/>
      <c r="BH38" s="182">
        <v>12</v>
      </c>
      <c r="BI38" s="182">
        <v>12</v>
      </c>
      <c r="BJ38" s="187" t="s">
        <v>173</v>
      </c>
      <c r="BK38" s="182">
        <v>2</v>
      </c>
      <c r="BL38" s="182" t="s">
        <v>532</v>
      </c>
      <c r="BM38" s="187" t="s">
        <v>173</v>
      </c>
    </row>
    <row r="39" spans="1:65" ht="15" customHeight="1" x14ac:dyDescent="0.6">
      <c r="A39" s="286">
        <v>94</v>
      </c>
      <c r="B39" s="287" t="s">
        <v>359</v>
      </c>
      <c r="C39" s="182" t="s">
        <v>529</v>
      </c>
      <c r="D39" s="182" t="s">
        <v>534</v>
      </c>
      <c r="E39" s="187"/>
      <c r="F39" s="182">
        <v>117</v>
      </c>
      <c r="G39" s="182" t="s">
        <v>564</v>
      </c>
      <c r="H39" s="187" t="s">
        <v>173</v>
      </c>
      <c r="I39" s="182">
        <v>80</v>
      </c>
      <c r="J39" s="182" t="s">
        <v>542</v>
      </c>
      <c r="K39" s="187"/>
      <c r="L39" s="182">
        <v>197</v>
      </c>
      <c r="M39" s="182" t="s">
        <v>529</v>
      </c>
      <c r="N39" s="187"/>
      <c r="O39" s="182" t="s">
        <v>529</v>
      </c>
      <c r="P39" s="182" t="s">
        <v>564</v>
      </c>
      <c r="Q39" s="187"/>
      <c r="R39" s="182">
        <v>100</v>
      </c>
      <c r="S39" s="182" t="s">
        <v>534</v>
      </c>
      <c r="T39" s="187" t="s">
        <v>173</v>
      </c>
      <c r="U39" s="182">
        <v>145</v>
      </c>
      <c r="V39" s="182" t="s">
        <v>564</v>
      </c>
      <c r="W39" s="187"/>
      <c r="X39" s="182">
        <v>245</v>
      </c>
      <c r="Y39" s="182" t="s">
        <v>529</v>
      </c>
      <c r="Z39" s="187"/>
      <c r="AA39" s="182" t="s">
        <v>529</v>
      </c>
      <c r="AB39" s="182" t="s">
        <v>529</v>
      </c>
      <c r="AC39" s="187">
        <v>0</v>
      </c>
      <c r="AD39" s="182">
        <v>100</v>
      </c>
      <c r="AE39" s="182" t="s">
        <v>529</v>
      </c>
      <c r="AF39" s="187" t="s">
        <v>173</v>
      </c>
      <c r="AG39" s="182">
        <v>145</v>
      </c>
      <c r="AH39" s="182" t="s">
        <v>529</v>
      </c>
      <c r="AI39" s="187"/>
      <c r="AJ39" s="182">
        <v>245</v>
      </c>
      <c r="AK39" s="182" t="s">
        <v>529</v>
      </c>
      <c r="AL39" s="187"/>
      <c r="AM39" s="182" t="s">
        <v>529</v>
      </c>
      <c r="AN39" s="182" t="s">
        <v>542</v>
      </c>
      <c r="AO39" s="187"/>
      <c r="AP39" s="182">
        <v>89</v>
      </c>
      <c r="AQ39" s="182" t="s">
        <v>529</v>
      </c>
      <c r="AR39" s="187" t="s">
        <v>173</v>
      </c>
      <c r="AS39" s="182">
        <v>131</v>
      </c>
      <c r="AT39" s="182" t="s">
        <v>529</v>
      </c>
      <c r="AU39" s="187" t="s">
        <v>173</v>
      </c>
      <c r="AV39" s="182">
        <v>220</v>
      </c>
      <c r="AW39" s="182" t="s">
        <v>529</v>
      </c>
      <c r="AX39" s="187"/>
      <c r="AY39" s="182">
        <v>1</v>
      </c>
      <c r="AZ39" s="182" t="s">
        <v>565</v>
      </c>
      <c r="BA39" s="187" t="s">
        <v>173</v>
      </c>
      <c r="BB39" s="182">
        <v>0</v>
      </c>
      <c r="BC39" s="182" t="s">
        <v>173</v>
      </c>
      <c r="BD39" s="187" t="s">
        <v>173</v>
      </c>
      <c r="BE39" s="186">
        <v>0</v>
      </c>
      <c r="BF39" s="187"/>
      <c r="BG39" s="187"/>
      <c r="BH39" s="182">
        <v>12</v>
      </c>
      <c r="BI39" s="182">
        <v>0</v>
      </c>
      <c r="BJ39" s="187" t="s">
        <v>173</v>
      </c>
      <c r="BK39" s="182">
        <v>2</v>
      </c>
      <c r="BL39" s="182" t="s">
        <v>532</v>
      </c>
      <c r="BM39" s="187" t="s">
        <v>173</v>
      </c>
    </row>
    <row r="40" spans="1:65" ht="15" customHeight="1" x14ac:dyDescent="0.6">
      <c r="A40" s="286">
        <v>95</v>
      </c>
      <c r="B40" s="287" t="s">
        <v>360</v>
      </c>
      <c r="C40" s="182">
        <v>301</v>
      </c>
      <c r="D40" s="182" t="s">
        <v>534</v>
      </c>
      <c r="E40" s="187"/>
      <c r="F40" s="182">
        <v>82</v>
      </c>
      <c r="G40" s="182" t="s">
        <v>564</v>
      </c>
      <c r="H40" s="187" t="s">
        <v>173</v>
      </c>
      <c r="I40" s="182">
        <v>640</v>
      </c>
      <c r="J40" s="182" t="s">
        <v>542</v>
      </c>
      <c r="K40" s="187"/>
      <c r="L40" s="182">
        <v>1023</v>
      </c>
      <c r="M40" s="182" t="s">
        <v>529</v>
      </c>
      <c r="N40" s="187"/>
      <c r="O40" s="182">
        <v>596</v>
      </c>
      <c r="P40" s="182" t="s">
        <v>564</v>
      </c>
      <c r="Q40" s="187"/>
      <c r="R40" s="182">
        <v>188</v>
      </c>
      <c r="S40" s="182" t="s">
        <v>534</v>
      </c>
      <c r="T40" s="187" t="s">
        <v>173</v>
      </c>
      <c r="U40" s="182">
        <v>633</v>
      </c>
      <c r="V40" s="182" t="s">
        <v>564</v>
      </c>
      <c r="W40" s="187"/>
      <c r="X40" s="182">
        <v>1417</v>
      </c>
      <c r="Y40" s="182" t="s">
        <v>529</v>
      </c>
      <c r="Z40" s="187"/>
      <c r="AA40" s="182">
        <v>471</v>
      </c>
      <c r="AB40" s="182" t="s">
        <v>529</v>
      </c>
      <c r="AC40" s="187">
        <v>0</v>
      </c>
      <c r="AD40" s="182">
        <v>168</v>
      </c>
      <c r="AE40" s="182" t="s">
        <v>529</v>
      </c>
      <c r="AF40" s="187" t="s">
        <v>173</v>
      </c>
      <c r="AG40" s="182">
        <v>494</v>
      </c>
      <c r="AH40" s="182" t="s">
        <v>529</v>
      </c>
      <c r="AI40" s="187"/>
      <c r="AJ40" s="182">
        <v>1133</v>
      </c>
      <c r="AK40" s="182" t="s">
        <v>529</v>
      </c>
      <c r="AL40" s="187"/>
      <c r="AM40" s="182">
        <v>412</v>
      </c>
      <c r="AN40" s="182" t="s">
        <v>542</v>
      </c>
      <c r="AO40" s="187"/>
      <c r="AP40" s="182">
        <v>150</v>
      </c>
      <c r="AQ40" s="182" t="s">
        <v>529</v>
      </c>
      <c r="AR40" s="187" t="s">
        <v>173</v>
      </c>
      <c r="AS40" s="182">
        <v>432</v>
      </c>
      <c r="AT40" s="182" t="s">
        <v>529</v>
      </c>
      <c r="AU40" s="187" t="s">
        <v>173</v>
      </c>
      <c r="AV40" s="182">
        <v>994</v>
      </c>
      <c r="AW40" s="182" t="s">
        <v>529</v>
      </c>
      <c r="AX40" s="187"/>
      <c r="AY40" s="182">
        <v>2</v>
      </c>
      <c r="AZ40" s="182" t="s">
        <v>565</v>
      </c>
      <c r="BA40" s="187" t="s">
        <v>173</v>
      </c>
      <c r="BB40" s="182">
        <v>0</v>
      </c>
      <c r="BC40" s="182" t="s">
        <v>173</v>
      </c>
      <c r="BD40" s="187" t="s">
        <v>173</v>
      </c>
      <c r="BE40" s="186">
        <v>0</v>
      </c>
      <c r="BF40" s="187"/>
      <c r="BG40" s="187"/>
      <c r="BH40" s="182">
        <v>12</v>
      </c>
      <c r="BI40" s="182">
        <v>0</v>
      </c>
      <c r="BJ40" s="187" t="s">
        <v>173</v>
      </c>
      <c r="BK40" s="182">
        <v>2</v>
      </c>
      <c r="BL40" s="182" t="s">
        <v>532</v>
      </c>
      <c r="BM40" s="187" t="s">
        <v>173</v>
      </c>
    </row>
    <row r="41" spans="1:65" ht="15" customHeight="1" x14ac:dyDescent="0.6">
      <c r="A41" s="286">
        <v>97</v>
      </c>
      <c r="B41" s="287" t="s">
        <v>361</v>
      </c>
      <c r="C41" s="182" t="s">
        <v>529</v>
      </c>
      <c r="D41" s="182" t="s">
        <v>534</v>
      </c>
      <c r="E41" s="187"/>
      <c r="F41" s="182">
        <v>98</v>
      </c>
      <c r="G41" s="182" t="s">
        <v>564</v>
      </c>
      <c r="H41" s="187" t="s">
        <v>173</v>
      </c>
      <c r="I41" s="182">
        <v>459</v>
      </c>
      <c r="J41" s="182" t="s">
        <v>542</v>
      </c>
      <c r="K41" s="187"/>
      <c r="L41" s="182">
        <v>557</v>
      </c>
      <c r="M41" s="182" t="s">
        <v>529</v>
      </c>
      <c r="N41" s="187"/>
      <c r="O41" s="182">
        <v>120</v>
      </c>
      <c r="P41" s="182" t="s">
        <v>564</v>
      </c>
      <c r="Q41" s="187"/>
      <c r="R41" s="182">
        <v>113</v>
      </c>
      <c r="S41" s="182" t="s">
        <v>534</v>
      </c>
      <c r="T41" s="187" t="s">
        <v>173</v>
      </c>
      <c r="U41" s="182">
        <v>326</v>
      </c>
      <c r="V41" s="182" t="s">
        <v>564</v>
      </c>
      <c r="W41" s="187"/>
      <c r="X41" s="182">
        <v>559</v>
      </c>
      <c r="Y41" s="182" t="s">
        <v>529</v>
      </c>
      <c r="Z41" s="187"/>
      <c r="AA41" s="182">
        <v>120</v>
      </c>
      <c r="AB41" s="182" t="s">
        <v>529</v>
      </c>
      <c r="AC41" s="187">
        <v>0</v>
      </c>
      <c r="AD41" s="182">
        <v>113</v>
      </c>
      <c r="AE41" s="182" t="s">
        <v>529</v>
      </c>
      <c r="AF41" s="187" t="s">
        <v>173</v>
      </c>
      <c r="AG41" s="182">
        <v>326</v>
      </c>
      <c r="AH41" s="182" t="s">
        <v>529</v>
      </c>
      <c r="AI41" s="187"/>
      <c r="AJ41" s="182">
        <v>559</v>
      </c>
      <c r="AK41" s="182" t="s">
        <v>529</v>
      </c>
      <c r="AL41" s="187"/>
      <c r="AM41" s="182">
        <v>118</v>
      </c>
      <c r="AN41" s="182" t="s">
        <v>542</v>
      </c>
      <c r="AO41" s="187"/>
      <c r="AP41" s="182">
        <v>112</v>
      </c>
      <c r="AQ41" s="182" t="s">
        <v>529</v>
      </c>
      <c r="AR41" s="187" t="s">
        <v>173</v>
      </c>
      <c r="AS41" s="182">
        <v>313</v>
      </c>
      <c r="AT41" s="182" t="s">
        <v>529</v>
      </c>
      <c r="AU41" s="187" t="s">
        <v>173</v>
      </c>
      <c r="AV41" s="182">
        <v>543</v>
      </c>
      <c r="AW41" s="182" t="s">
        <v>529</v>
      </c>
      <c r="AX41" s="187"/>
      <c r="AY41" s="182">
        <v>3</v>
      </c>
      <c r="AZ41" s="182" t="s">
        <v>565</v>
      </c>
      <c r="BA41" s="187" t="s">
        <v>173</v>
      </c>
      <c r="BB41" s="182">
        <v>0</v>
      </c>
      <c r="BC41" s="182" t="s">
        <v>173</v>
      </c>
      <c r="BD41" s="187" t="s">
        <v>173</v>
      </c>
      <c r="BE41" s="186">
        <v>0</v>
      </c>
      <c r="BF41" s="187"/>
      <c r="BG41" s="187"/>
      <c r="BH41" s="182">
        <v>12</v>
      </c>
      <c r="BI41" s="182">
        <v>12</v>
      </c>
      <c r="BJ41" s="187" t="s">
        <v>173</v>
      </c>
      <c r="BK41" s="182">
        <v>2</v>
      </c>
      <c r="BL41" s="182" t="s">
        <v>532</v>
      </c>
      <c r="BM41" s="187" t="s">
        <v>173</v>
      </c>
    </row>
    <row r="42" spans="1:65" ht="15" customHeight="1" x14ac:dyDescent="0.6">
      <c r="A42" s="286">
        <v>99</v>
      </c>
      <c r="B42" s="287" t="s">
        <v>362</v>
      </c>
      <c r="C42" s="182">
        <v>265</v>
      </c>
      <c r="D42" s="182" t="s">
        <v>534</v>
      </c>
      <c r="E42" s="187"/>
      <c r="F42" s="182">
        <v>117</v>
      </c>
      <c r="G42" s="182" t="s">
        <v>564</v>
      </c>
      <c r="H42" s="187" t="s">
        <v>173</v>
      </c>
      <c r="I42" s="182">
        <v>700</v>
      </c>
      <c r="J42" s="182" t="s">
        <v>542</v>
      </c>
      <c r="K42" s="187"/>
      <c r="L42" s="182">
        <v>1082</v>
      </c>
      <c r="M42" s="182" t="s">
        <v>529</v>
      </c>
      <c r="N42" s="187"/>
      <c r="O42" s="182">
        <v>355</v>
      </c>
      <c r="P42" s="182" t="s">
        <v>564</v>
      </c>
      <c r="Q42" s="187"/>
      <c r="R42" s="182">
        <v>111</v>
      </c>
      <c r="S42" s="182" t="s">
        <v>534</v>
      </c>
      <c r="T42" s="187" t="s">
        <v>173</v>
      </c>
      <c r="U42" s="182">
        <v>664</v>
      </c>
      <c r="V42" s="182" t="s">
        <v>564</v>
      </c>
      <c r="W42" s="187"/>
      <c r="X42" s="182">
        <v>1130</v>
      </c>
      <c r="Y42" s="182" t="s">
        <v>529</v>
      </c>
      <c r="Z42" s="187"/>
      <c r="AA42" s="182">
        <v>355</v>
      </c>
      <c r="AB42" s="182" t="s">
        <v>529</v>
      </c>
      <c r="AC42" s="187">
        <v>0</v>
      </c>
      <c r="AD42" s="182">
        <v>111</v>
      </c>
      <c r="AE42" s="182" t="s">
        <v>529</v>
      </c>
      <c r="AF42" s="187" t="s">
        <v>173</v>
      </c>
      <c r="AG42" s="182">
        <v>664</v>
      </c>
      <c r="AH42" s="182" t="s">
        <v>529</v>
      </c>
      <c r="AI42" s="187"/>
      <c r="AJ42" s="182">
        <v>1130</v>
      </c>
      <c r="AK42" s="182" t="s">
        <v>529</v>
      </c>
      <c r="AL42" s="187"/>
      <c r="AM42" s="182">
        <v>338</v>
      </c>
      <c r="AN42" s="182" t="s">
        <v>542</v>
      </c>
      <c r="AO42" s="187"/>
      <c r="AP42" s="182">
        <v>104</v>
      </c>
      <c r="AQ42" s="182" t="s">
        <v>529</v>
      </c>
      <c r="AR42" s="187" t="s">
        <v>173</v>
      </c>
      <c r="AS42" s="182">
        <v>631</v>
      </c>
      <c r="AT42" s="182" t="s">
        <v>529</v>
      </c>
      <c r="AU42" s="187" t="s">
        <v>173</v>
      </c>
      <c r="AV42" s="182">
        <v>1073</v>
      </c>
      <c r="AW42" s="182" t="s">
        <v>529</v>
      </c>
      <c r="AX42" s="187"/>
      <c r="AY42" s="182">
        <v>2</v>
      </c>
      <c r="AZ42" s="182" t="s">
        <v>565</v>
      </c>
      <c r="BA42" s="187" t="s">
        <v>173</v>
      </c>
      <c r="BB42" s="182">
        <v>0</v>
      </c>
      <c r="BC42" s="182" t="s">
        <v>534</v>
      </c>
      <c r="BD42" s="187" t="s">
        <v>173</v>
      </c>
      <c r="BE42" s="186">
        <v>0</v>
      </c>
      <c r="BF42" s="187"/>
      <c r="BG42" s="187"/>
      <c r="BH42" s="182">
        <v>12</v>
      </c>
      <c r="BI42" s="182">
        <v>0</v>
      </c>
      <c r="BJ42" s="187" t="s">
        <v>173</v>
      </c>
      <c r="BK42" s="182">
        <v>2</v>
      </c>
      <c r="BL42" s="182" t="s">
        <v>532</v>
      </c>
      <c r="BM42" s="187" t="s">
        <v>173</v>
      </c>
    </row>
    <row r="43" spans="1:65" s="60" customFormat="1" ht="15" customHeight="1" x14ac:dyDescent="0.55000000000000004">
      <c r="A43" s="288" t="s">
        <v>363</v>
      </c>
      <c r="B43" s="289" t="s">
        <v>173</v>
      </c>
      <c r="C43" s="290">
        <v>49870</v>
      </c>
      <c r="D43" s="288">
        <v>181</v>
      </c>
      <c r="E43" s="291">
        <v>3.6294365349909766E-3</v>
      </c>
      <c r="F43" s="292">
        <v>31221</v>
      </c>
      <c r="G43" s="289" t="s">
        <v>564</v>
      </c>
      <c r="H43" s="289" t="s">
        <v>173</v>
      </c>
      <c r="I43" s="292">
        <v>209339</v>
      </c>
      <c r="J43" s="288">
        <v>447</v>
      </c>
      <c r="K43" s="291">
        <v>2.1352925159669246E-3</v>
      </c>
      <c r="L43" s="292">
        <v>290430</v>
      </c>
      <c r="M43" s="288">
        <v>628</v>
      </c>
      <c r="N43" s="291">
        <v>2.1623110560203837E-3</v>
      </c>
      <c r="O43" s="290">
        <v>62831</v>
      </c>
      <c r="P43" s="289">
        <v>22</v>
      </c>
      <c r="Q43" s="291">
        <v>3.5014562875013925E-4</v>
      </c>
      <c r="R43" s="292">
        <v>49121</v>
      </c>
      <c r="S43" s="288" t="s">
        <v>534</v>
      </c>
      <c r="T43" s="289" t="s">
        <v>173</v>
      </c>
      <c r="U43" s="292">
        <v>210692</v>
      </c>
      <c r="V43" s="289">
        <v>881</v>
      </c>
      <c r="W43" s="291">
        <v>4.181459191616198E-3</v>
      </c>
      <c r="X43" s="292">
        <v>322644</v>
      </c>
      <c r="Y43" s="288">
        <v>903</v>
      </c>
      <c r="Z43" s="291"/>
      <c r="AA43" s="290">
        <v>56602</v>
      </c>
      <c r="AB43" s="288">
        <v>20</v>
      </c>
      <c r="AC43" s="291">
        <v>3.5334440479135014E-4</v>
      </c>
      <c r="AD43" s="292">
        <v>44348</v>
      </c>
      <c r="AE43" s="288" t="s">
        <v>529</v>
      </c>
      <c r="AF43" s="289" t="s">
        <v>173</v>
      </c>
      <c r="AG43" s="292">
        <v>178556</v>
      </c>
      <c r="AH43" s="288">
        <v>703</v>
      </c>
      <c r="AI43" s="291">
        <v>3.9371401689105943E-3</v>
      </c>
      <c r="AJ43" s="292">
        <v>279506</v>
      </c>
      <c r="AK43" s="288">
        <v>723</v>
      </c>
      <c r="AL43" s="291">
        <v>2.5867065465499848E-3</v>
      </c>
      <c r="AM43" s="290">
        <v>53947</v>
      </c>
      <c r="AN43" s="288">
        <v>181</v>
      </c>
      <c r="AO43" s="291">
        <v>3.3551448644039521E-3</v>
      </c>
      <c r="AP43" s="292">
        <v>42579</v>
      </c>
      <c r="AQ43" s="288" t="s">
        <v>529</v>
      </c>
      <c r="AR43" s="289" t="s">
        <v>173</v>
      </c>
      <c r="AS43" s="292">
        <v>171897</v>
      </c>
      <c r="AT43" s="288">
        <v>440</v>
      </c>
      <c r="AU43" s="291">
        <v>2.5596723619376719E-3</v>
      </c>
      <c r="AV43" s="292">
        <v>268604</v>
      </c>
      <c r="AW43" s="288">
        <v>621</v>
      </c>
      <c r="AX43" s="291">
        <v>2.3119536566841895E-3</v>
      </c>
      <c r="AY43" s="292">
        <v>1154</v>
      </c>
      <c r="AZ43" s="289">
        <v>0</v>
      </c>
      <c r="BA43" s="289" t="s">
        <v>173</v>
      </c>
      <c r="BB43" s="289">
        <v>444</v>
      </c>
      <c r="BC43" s="288"/>
      <c r="BD43" s="289" t="s">
        <v>173</v>
      </c>
      <c r="BE43" s="293">
        <v>1</v>
      </c>
      <c r="BF43" s="294">
        <v>0.05</v>
      </c>
      <c r="BG43" s="291">
        <v>0.05</v>
      </c>
      <c r="BH43" s="289">
        <v>510</v>
      </c>
      <c r="BI43" s="290">
        <v>24</v>
      </c>
      <c r="BJ43" s="289" t="s">
        <v>173</v>
      </c>
      <c r="BK43" s="289">
        <v>66</v>
      </c>
      <c r="BL43" s="289">
        <v>0</v>
      </c>
      <c r="BM43" s="289" t="s">
        <v>173</v>
      </c>
    </row>
    <row r="44" spans="1:65" s="62" customFormat="1" ht="6" customHeight="1" x14ac:dyDescent="0.6">
      <c r="A44" s="295" t="s">
        <v>173</v>
      </c>
      <c r="B44" s="296" t="s">
        <v>173</v>
      </c>
      <c r="C44" s="295" t="s">
        <v>173</v>
      </c>
      <c r="D44" s="295" t="s">
        <v>173</v>
      </c>
      <c r="E44" s="297"/>
      <c r="F44" s="296" t="s">
        <v>173</v>
      </c>
      <c r="G44" s="296" t="s">
        <v>173</v>
      </c>
      <c r="H44" s="296" t="s">
        <v>173</v>
      </c>
      <c r="I44" s="296" t="s">
        <v>173</v>
      </c>
      <c r="J44" s="295" t="s">
        <v>173</v>
      </c>
      <c r="K44" s="297"/>
      <c r="L44" s="296" t="s">
        <v>173</v>
      </c>
      <c r="M44" s="295" t="s">
        <v>173</v>
      </c>
      <c r="N44" s="297"/>
      <c r="O44" s="295" t="s">
        <v>173</v>
      </c>
      <c r="P44" s="296" t="s">
        <v>173</v>
      </c>
      <c r="Q44" s="297"/>
      <c r="R44" s="296" t="s">
        <v>173</v>
      </c>
      <c r="S44" s="295" t="s">
        <v>173</v>
      </c>
      <c r="T44" s="296" t="s">
        <v>173</v>
      </c>
      <c r="U44" s="296" t="s">
        <v>173</v>
      </c>
      <c r="V44" s="296" t="s">
        <v>173</v>
      </c>
      <c r="W44" s="296" t="s">
        <v>173</v>
      </c>
      <c r="X44" s="296" t="s">
        <v>173</v>
      </c>
      <c r="Y44" s="295" t="s">
        <v>173</v>
      </c>
      <c r="Z44" s="297"/>
      <c r="AA44" s="295" t="s">
        <v>173</v>
      </c>
      <c r="AB44" s="295" t="s">
        <v>173</v>
      </c>
      <c r="AC44" s="296" t="s">
        <v>173</v>
      </c>
      <c r="AD44" s="296" t="s">
        <v>173</v>
      </c>
      <c r="AE44" s="295" t="s">
        <v>173</v>
      </c>
      <c r="AF44" s="296" t="s">
        <v>173</v>
      </c>
      <c r="AG44" s="296" t="s">
        <v>173</v>
      </c>
      <c r="AH44" s="295" t="s">
        <v>173</v>
      </c>
      <c r="AI44" s="297"/>
      <c r="AJ44" s="296" t="s">
        <v>173</v>
      </c>
      <c r="AK44" s="295" t="s">
        <v>173</v>
      </c>
      <c r="AL44" s="297"/>
      <c r="AM44" s="295" t="s">
        <v>173</v>
      </c>
      <c r="AN44" s="295" t="s">
        <v>173</v>
      </c>
      <c r="AO44" s="297"/>
      <c r="AP44" s="296" t="s">
        <v>173</v>
      </c>
      <c r="AQ44" s="295" t="s">
        <v>173</v>
      </c>
      <c r="AR44" s="296" t="s">
        <v>173</v>
      </c>
      <c r="AS44" s="296" t="s">
        <v>173</v>
      </c>
      <c r="AT44" s="295" t="s">
        <v>173</v>
      </c>
      <c r="AU44" s="296" t="s">
        <v>173</v>
      </c>
      <c r="AV44" s="296" t="s">
        <v>173</v>
      </c>
      <c r="AW44" s="295" t="s">
        <v>173</v>
      </c>
      <c r="AX44" s="297"/>
      <c r="AY44" s="296" t="s">
        <v>173</v>
      </c>
      <c r="AZ44" s="296" t="s">
        <v>173</v>
      </c>
      <c r="BA44" s="296" t="s">
        <v>173</v>
      </c>
      <c r="BB44" s="296" t="s">
        <v>173</v>
      </c>
      <c r="BC44" s="295" t="s">
        <v>173</v>
      </c>
      <c r="BD44" s="296" t="s">
        <v>173</v>
      </c>
      <c r="BE44" s="296" t="s">
        <v>173</v>
      </c>
      <c r="BF44" s="295" t="s">
        <v>173</v>
      </c>
      <c r="BG44" s="296" t="s">
        <v>173</v>
      </c>
      <c r="BH44" s="296" t="s">
        <v>173</v>
      </c>
      <c r="BI44" s="295" t="s">
        <v>173</v>
      </c>
      <c r="BJ44" s="296" t="s">
        <v>173</v>
      </c>
      <c r="BK44" s="296" t="s">
        <v>173</v>
      </c>
      <c r="BL44" s="296" t="s">
        <v>173</v>
      </c>
      <c r="BM44" s="296" t="s">
        <v>173</v>
      </c>
    </row>
    <row r="45" spans="1:65" s="62" customFormat="1" ht="15" customHeight="1" x14ac:dyDescent="0.6">
      <c r="A45" s="288" t="s">
        <v>690</v>
      </c>
      <c r="B45" s="296" t="s">
        <v>173</v>
      </c>
      <c r="C45" s="295" t="s">
        <v>173</v>
      </c>
      <c r="D45" s="295" t="s">
        <v>173</v>
      </c>
      <c r="E45" s="297"/>
      <c r="F45" s="296" t="s">
        <v>173</v>
      </c>
      <c r="G45" s="296" t="s">
        <v>173</v>
      </c>
      <c r="H45" s="296" t="s">
        <v>173</v>
      </c>
      <c r="I45" s="296" t="s">
        <v>173</v>
      </c>
      <c r="J45" s="295" t="s">
        <v>173</v>
      </c>
      <c r="K45" s="297"/>
      <c r="L45" s="296" t="s">
        <v>173</v>
      </c>
      <c r="M45" s="295" t="s">
        <v>173</v>
      </c>
      <c r="N45" s="297"/>
      <c r="O45" s="295" t="s">
        <v>173</v>
      </c>
      <c r="P45" s="296" t="s">
        <v>173</v>
      </c>
      <c r="Q45" s="297"/>
      <c r="R45" s="296" t="s">
        <v>173</v>
      </c>
      <c r="S45" s="295" t="s">
        <v>173</v>
      </c>
      <c r="T45" s="296" t="s">
        <v>173</v>
      </c>
      <c r="U45" s="296" t="s">
        <v>173</v>
      </c>
      <c r="V45" s="296" t="s">
        <v>173</v>
      </c>
      <c r="W45" s="296" t="s">
        <v>173</v>
      </c>
      <c r="X45" s="296" t="s">
        <v>173</v>
      </c>
      <c r="Y45" s="295" t="s">
        <v>173</v>
      </c>
      <c r="Z45" s="297"/>
      <c r="AA45" s="295" t="s">
        <v>173</v>
      </c>
      <c r="AB45" s="295" t="s">
        <v>173</v>
      </c>
      <c r="AC45" s="296" t="s">
        <v>173</v>
      </c>
      <c r="AD45" s="296" t="s">
        <v>173</v>
      </c>
      <c r="AE45" s="295" t="s">
        <v>173</v>
      </c>
      <c r="AF45" s="296" t="s">
        <v>173</v>
      </c>
      <c r="AG45" s="296" t="s">
        <v>173</v>
      </c>
      <c r="AH45" s="295" t="s">
        <v>173</v>
      </c>
      <c r="AI45" s="297"/>
      <c r="AJ45" s="296" t="s">
        <v>173</v>
      </c>
      <c r="AK45" s="295" t="s">
        <v>173</v>
      </c>
      <c r="AL45" s="297"/>
      <c r="AM45" s="295" t="s">
        <v>173</v>
      </c>
      <c r="AN45" s="295" t="s">
        <v>173</v>
      </c>
      <c r="AO45" s="297"/>
      <c r="AP45" s="296" t="s">
        <v>173</v>
      </c>
      <c r="AQ45" s="295" t="s">
        <v>173</v>
      </c>
      <c r="AR45" s="296" t="s">
        <v>173</v>
      </c>
      <c r="AS45" s="296" t="s">
        <v>173</v>
      </c>
      <c r="AT45" s="295" t="s">
        <v>173</v>
      </c>
      <c r="AU45" s="296" t="s">
        <v>173</v>
      </c>
      <c r="AV45" s="296" t="s">
        <v>173</v>
      </c>
      <c r="AW45" s="295" t="s">
        <v>173</v>
      </c>
      <c r="AX45" s="297"/>
      <c r="AY45" s="296" t="s">
        <v>173</v>
      </c>
      <c r="AZ45" s="296" t="s">
        <v>173</v>
      </c>
      <c r="BA45" s="296" t="s">
        <v>173</v>
      </c>
      <c r="BB45" s="296">
        <v>11</v>
      </c>
      <c r="BC45" s="295" t="s">
        <v>173</v>
      </c>
      <c r="BD45" s="296" t="s">
        <v>173</v>
      </c>
      <c r="BE45" s="296" t="s">
        <v>173</v>
      </c>
      <c r="BF45" s="295" t="s">
        <v>173</v>
      </c>
      <c r="BG45" s="296" t="s">
        <v>173</v>
      </c>
      <c r="BH45" s="296" t="s">
        <v>173</v>
      </c>
      <c r="BI45" s="295" t="s">
        <v>173</v>
      </c>
      <c r="BJ45" s="296" t="s">
        <v>173</v>
      </c>
      <c r="BK45" s="296" t="s">
        <v>173</v>
      </c>
      <c r="BL45" s="296" t="s">
        <v>173</v>
      </c>
      <c r="BM45" s="296" t="s">
        <v>173</v>
      </c>
    </row>
    <row r="46" spans="1:65" s="62" customFormat="1" ht="15" customHeight="1" x14ac:dyDescent="0.6">
      <c r="A46" s="295" t="s">
        <v>173</v>
      </c>
      <c r="B46" s="296" t="s">
        <v>173</v>
      </c>
      <c r="C46" s="295" t="s">
        <v>173</v>
      </c>
      <c r="D46" s="295" t="s">
        <v>173</v>
      </c>
      <c r="E46" s="297"/>
      <c r="F46" s="296" t="s">
        <v>173</v>
      </c>
      <c r="G46" s="296" t="s">
        <v>173</v>
      </c>
      <c r="H46" s="296" t="s">
        <v>173</v>
      </c>
      <c r="I46" s="296" t="s">
        <v>173</v>
      </c>
      <c r="J46" s="295" t="s">
        <v>173</v>
      </c>
      <c r="K46" s="297"/>
      <c r="L46" s="296" t="s">
        <v>173</v>
      </c>
      <c r="M46" s="295" t="s">
        <v>173</v>
      </c>
      <c r="N46" s="297"/>
      <c r="O46" s="295" t="s">
        <v>173</v>
      </c>
      <c r="P46" s="296" t="s">
        <v>173</v>
      </c>
      <c r="Q46" s="297"/>
      <c r="R46" s="296" t="s">
        <v>173</v>
      </c>
      <c r="S46" s="295" t="s">
        <v>173</v>
      </c>
      <c r="T46" s="296" t="s">
        <v>173</v>
      </c>
      <c r="U46" s="296" t="s">
        <v>173</v>
      </c>
      <c r="V46" s="296" t="s">
        <v>173</v>
      </c>
      <c r="W46" s="296" t="s">
        <v>173</v>
      </c>
      <c r="X46" s="296" t="s">
        <v>173</v>
      </c>
      <c r="Y46" s="295" t="s">
        <v>173</v>
      </c>
      <c r="Z46" s="297"/>
      <c r="AA46" s="295" t="s">
        <v>173</v>
      </c>
      <c r="AB46" s="295" t="s">
        <v>173</v>
      </c>
      <c r="AC46" s="296" t="s">
        <v>173</v>
      </c>
      <c r="AD46" s="296" t="s">
        <v>173</v>
      </c>
      <c r="AE46" s="295" t="s">
        <v>173</v>
      </c>
      <c r="AF46" s="296" t="s">
        <v>173</v>
      </c>
      <c r="AG46" s="296" t="s">
        <v>173</v>
      </c>
      <c r="AH46" s="295" t="s">
        <v>173</v>
      </c>
      <c r="AI46" s="297"/>
      <c r="AJ46" s="296" t="s">
        <v>173</v>
      </c>
      <c r="AK46" s="295" t="s">
        <v>173</v>
      </c>
      <c r="AL46" s="297"/>
      <c r="AM46" s="295" t="s">
        <v>173</v>
      </c>
      <c r="AN46" s="295" t="s">
        <v>173</v>
      </c>
      <c r="AO46" s="297"/>
      <c r="AP46" s="296" t="s">
        <v>173</v>
      </c>
      <c r="AQ46" s="295" t="s">
        <v>173</v>
      </c>
      <c r="AR46" s="296" t="s">
        <v>173</v>
      </c>
      <c r="AS46" s="296" t="s">
        <v>173</v>
      </c>
      <c r="AT46" s="295" t="s">
        <v>173</v>
      </c>
      <c r="AU46" s="296" t="s">
        <v>173</v>
      </c>
      <c r="AV46" s="296" t="s">
        <v>173</v>
      </c>
      <c r="AW46" s="295" t="s">
        <v>173</v>
      </c>
      <c r="AX46" s="297"/>
      <c r="AY46" s="296" t="s">
        <v>173</v>
      </c>
      <c r="AZ46" s="296" t="s">
        <v>173</v>
      </c>
      <c r="BA46" s="296" t="s">
        <v>173</v>
      </c>
      <c r="BB46" s="296" t="s">
        <v>173</v>
      </c>
      <c r="BC46" s="295" t="s">
        <v>173</v>
      </c>
      <c r="BD46" s="296" t="s">
        <v>173</v>
      </c>
      <c r="BE46" s="296" t="s">
        <v>173</v>
      </c>
      <c r="BF46" s="295" t="s">
        <v>173</v>
      </c>
      <c r="BG46" s="296" t="s">
        <v>173</v>
      </c>
      <c r="BH46" s="296" t="s">
        <v>173</v>
      </c>
      <c r="BI46" s="295" t="s">
        <v>173</v>
      </c>
      <c r="BJ46" s="296" t="s">
        <v>173</v>
      </c>
      <c r="BK46" s="296" t="s">
        <v>173</v>
      </c>
      <c r="BL46" s="296" t="s">
        <v>173</v>
      </c>
      <c r="BM46" s="296" t="s">
        <v>173</v>
      </c>
    </row>
    <row r="47" spans="1:65" s="60" customFormat="1" ht="15" customHeight="1" x14ac:dyDescent="0.55000000000000004">
      <c r="A47" s="288" t="s">
        <v>365</v>
      </c>
      <c r="B47" s="289" t="s">
        <v>173</v>
      </c>
      <c r="C47" s="290">
        <v>49870</v>
      </c>
      <c r="D47" s="288">
        <v>181</v>
      </c>
      <c r="E47" s="291">
        <v>3.6294365349909766E-3</v>
      </c>
      <c r="F47" s="292">
        <v>31221</v>
      </c>
      <c r="G47" s="289" t="s">
        <v>564</v>
      </c>
      <c r="H47" s="289" t="s">
        <v>173</v>
      </c>
      <c r="I47" s="292">
        <v>209339</v>
      </c>
      <c r="J47" s="288">
        <v>447</v>
      </c>
      <c r="K47" s="291">
        <v>2.1352925159669246E-3</v>
      </c>
      <c r="L47" s="292">
        <v>290430</v>
      </c>
      <c r="M47" s="288">
        <v>628</v>
      </c>
      <c r="N47" s="291">
        <v>2.1623110560203837E-3</v>
      </c>
      <c r="O47" s="290">
        <v>62831</v>
      </c>
      <c r="P47" s="289">
        <v>22</v>
      </c>
      <c r="Q47" s="291">
        <v>3.5014562875013925E-4</v>
      </c>
      <c r="R47" s="292">
        <v>49121</v>
      </c>
      <c r="S47" s="288" t="s">
        <v>534</v>
      </c>
      <c r="T47" s="289" t="s">
        <v>173</v>
      </c>
      <c r="U47" s="292">
        <v>210692</v>
      </c>
      <c r="V47" s="289">
        <v>881</v>
      </c>
      <c r="W47" s="291">
        <v>4.181459191616198E-3</v>
      </c>
      <c r="X47" s="292">
        <v>322644</v>
      </c>
      <c r="Y47" s="288">
        <v>903</v>
      </c>
      <c r="Z47" s="291"/>
      <c r="AA47" s="290">
        <v>56602</v>
      </c>
      <c r="AB47" s="288">
        <v>20</v>
      </c>
      <c r="AC47" s="298">
        <v>3.5334440479135014E-4</v>
      </c>
      <c r="AD47" s="292">
        <v>44348</v>
      </c>
      <c r="AE47" s="288" t="s">
        <v>529</v>
      </c>
      <c r="AF47" s="289" t="s">
        <v>173</v>
      </c>
      <c r="AG47" s="292">
        <v>178556</v>
      </c>
      <c r="AH47" s="288">
        <v>703</v>
      </c>
      <c r="AI47" s="291">
        <v>3.9371401689105943E-3</v>
      </c>
      <c r="AJ47" s="292">
        <v>279506</v>
      </c>
      <c r="AK47" s="288">
        <v>723</v>
      </c>
      <c r="AL47" s="291">
        <v>2.5867065465499848E-3</v>
      </c>
      <c r="AM47" s="290">
        <v>53947</v>
      </c>
      <c r="AN47" s="288">
        <v>181</v>
      </c>
      <c r="AO47" s="291">
        <v>3.3551448644039521E-3</v>
      </c>
      <c r="AP47" s="292">
        <v>42579</v>
      </c>
      <c r="AQ47" s="288" t="s">
        <v>529</v>
      </c>
      <c r="AR47" s="289" t="s">
        <v>173</v>
      </c>
      <c r="AS47" s="292">
        <v>171897</v>
      </c>
      <c r="AT47" s="288">
        <v>440</v>
      </c>
      <c r="AU47" s="291">
        <v>2.5596723619376719E-3</v>
      </c>
      <c r="AV47" s="292">
        <v>268604</v>
      </c>
      <c r="AW47" s="288">
        <v>621</v>
      </c>
      <c r="AX47" s="291">
        <v>2.3119536566841895E-3</v>
      </c>
      <c r="AY47" s="292">
        <v>1154</v>
      </c>
      <c r="AZ47" s="289">
        <v>0</v>
      </c>
      <c r="BA47" s="289" t="s">
        <v>173</v>
      </c>
      <c r="BB47" s="289">
        <v>455</v>
      </c>
      <c r="BC47" s="288"/>
      <c r="BD47" s="289" t="s">
        <v>173</v>
      </c>
      <c r="BE47" s="293">
        <v>1</v>
      </c>
      <c r="BF47" s="294">
        <v>0.05</v>
      </c>
      <c r="BG47" s="291">
        <v>0.05</v>
      </c>
      <c r="BH47" s="289">
        <v>510</v>
      </c>
      <c r="BI47" s="290">
        <v>24</v>
      </c>
      <c r="BJ47" s="289" t="s">
        <v>173</v>
      </c>
      <c r="BK47" s="289">
        <v>66</v>
      </c>
      <c r="BL47" s="289">
        <v>0</v>
      </c>
      <c r="BM47" s="289" t="s">
        <v>173</v>
      </c>
    </row>
    <row r="48" spans="1:65" hidden="1" x14ac:dyDescent="0.55000000000000004">
      <c r="A48" s="35" t="s">
        <v>539</v>
      </c>
      <c r="C48" s="25" t="e">
        <f>+#REF!-C47</f>
        <v>#REF!</v>
      </c>
      <c r="D48" s="25"/>
      <c r="E48" s="137" t="e">
        <f t="shared" ref="E48" si="0">+D48/C48</f>
        <v>#REF!</v>
      </c>
      <c r="F48" s="25" t="e">
        <f>+#REF!-F47</f>
        <v>#REF!</v>
      </c>
      <c r="G48" s="25"/>
      <c r="H48" s="25"/>
      <c r="I48" s="25" t="e">
        <f>+#REF!-I47</f>
        <v>#REF!</v>
      </c>
      <c r="J48" s="25"/>
      <c r="K48" s="137" t="e">
        <f t="shared" ref="K48" si="1">+J48/I48</f>
        <v>#REF!</v>
      </c>
      <c r="L48" s="25" t="e">
        <f>+#REF!-L47</f>
        <v>#REF!</v>
      </c>
      <c r="M48" s="25"/>
      <c r="N48" s="25"/>
      <c r="O48" s="25" t="e">
        <f>+#REF!-O47</f>
        <v>#REF!</v>
      </c>
      <c r="P48" s="25"/>
      <c r="Q48" s="25"/>
      <c r="R48" s="25" t="e">
        <f>+#REF!-R47</f>
        <v>#REF!</v>
      </c>
      <c r="S48" s="25"/>
      <c r="T48" s="25"/>
      <c r="U48" s="25" t="e">
        <f>+#REF!-U47</f>
        <v>#REF!</v>
      </c>
      <c r="V48" s="25"/>
      <c r="W48" s="25"/>
      <c r="X48" s="25" t="e">
        <f>+#REF!-X47</f>
        <v>#REF!</v>
      </c>
      <c r="Y48" s="25"/>
      <c r="Z48" s="25"/>
      <c r="AA48" s="25" t="e">
        <f>+#REF!-AA47</f>
        <v>#REF!</v>
      </c>
      <c r="AB48" s="25"/>
      <c r="AC48" s="25"/>
      <c r="AD48" s="25" t="e">
        <f>+#REF!-AD47</f>
        <v>#REF!</v>
      </c>
      <c r="AE48" s="25"/>
      <c r="AF48" s="25"/>
      <c r="AG48" s="25" t="e">
        <f>+#REF!-AG47</f>
        <v>#REF!</v>
      </c>
      <c r="AH48" s="25"/>
      <c r="AI48" s="25"/>
      <c r="AJ48" s="25" t="e">
        <f>+#REF!-AJ47</f>
        <v>#REF!</v>
      </c>
      <c r="AK48" s="25"/>
      <c r="AL48" s="55" t="e">
        <f t="shared" ref="AL48" si="2">+AK48/AJ48</f>
        <v>#REF!</v>
      </c>
      <c r="AM48" s="25" t="e">
        <f>+#REF!-AM47</f>
        <v>#REF!</v>
      </c>
      <c r="AN48" s="25"/>
      <c r="AO48" s="55" t="e">
        <f t="shared" ref="AO48" si="3">+AN48/AM48</f>
        <v>#REF!</v>
      </c>
      <c r="AP48" s="25" t="e">
        <f>+#REF!-AP47</f>
        <v>#REF!</v>
      </c>
      <c r="AQ48" s="25"/>
      <c r="AR48" s="25"/>
      <c r="AS48" s="25" t="e">
        <f>+#REF!-AS47</f>
        <v>#REF!</v>
      </c>
      <c r="AT48" s="25"/>
      <c r="AU48" s="25"/>
      <c r="AV48" s="25" t="e">
        <f>+#REF!-AV47</f>
        <v>#REF!</v>
      </c>
      <c r="AW48" s="25"/>
      <c r="AX48" s="25"/>
      <c r="AY48" s="25" t="e">
        <f>+#REF!-AY47</f>
        <v>#REF!</v>
      </c>
      <c r="AZ48" s="25"/>
      <c r="BA48" s="25"/>
      <c r="BB48" s="25" t="e">
        <f>+#REF!-BB47+BB45</f>
        <v>#REF!</v>
      </c>
      <c r="BC48" s="25"/>
      <c r="BD48" s="25"/>
      <c r="BE48" s="25" t="e">
        <f>+#REF!-BE47</f>
        <v>#REF!</v>
      </c>
      <c r="BF48" s="25"/>
      <c r="BG48" s="25"/>
      <c r="BH48" s="25" t="e">
        <f>+#REF!-BH47</f>
        <v>#REF!</v>
      </c>
      <c r="BI48" s="25"/>
    </row>
    <row r="49" spans="1:220" x14ac:dyDescent="0.55000000000000004">
      <c r="L49" s="56"/>
    </row>
    <row r="51" spans="1:220" ht="15" customHeight="1" x14ac:dyDescent="0.55000000000000004">
      <c r="A51" s="146" t="s">
        <v>949</v>
      </c>
      <c r="M51" s="37"/>
      <c r="P51" s="37"/>
      <c r="S51" s="37"/>
      <c r="V51" s="37"/>
      <c r="Y51" s="37"/>
      <c r="AB51" s="37"/>
      <c r="AE51" s="37"/>
      <c r="AH51" s="37"/>
      <c r="AK51" s="37"/>
      <c r="AN51" s="37"/>
      <c r="AQ51" s="37"/>
      <c r="AT51" s="37"/>
      <c r="AW51" s="37"/>
      <c r="AZ51" s="37"/>
      <c r="BC51" s="37"/>
      <c r="BF51" s="37"/>
      <c r="BI51" s="37"/>
      <c r="BL51" s="37"/>
      <c r="BO51" s="37"/>
      <c r="BR51" s="37"/>
      <c r="BU51" s="37"/>
      <c r="BX51" s="37"/>
      <c r="CA51" s="37"/>
      <c r="CD51" s="37"/>
      <c r="CG51" s="37"/>
      <c r="CJ51" s="37"/>
      <c r="CM51" s="37"/>
      <c r="CP51" s="37"/>
      <c r="CS51" s="37"/>
      <c r="CV51" s="37"/>
      <c r="CY51" s="37"/>
      <c r="DB51" s="37"/>
      <c r="DE51" s="37"/>
      <c r="DH51" s="37"/>
      <c r="DK51" s="37"/>
      <c r="DN51" s="37"/>
      <c r="DQ51" s="37"/>
      <c r="DT51" s="37"/>
      <c r="DW51" s="37"/>
      <c r="DZ51" s="37"/>
      <c r="EC51" s="37"/>
      <c r="EF51" s="37"/>
      <c r="EI51" s="37"/>
      <c r="EL51" s="37"/>
      <c r="EO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8"/>
      <c r="GP51" s="39"/>
      <c r="GQ51" s="37"/>
      <c r="GR51" s="39"/>
      <c r="GS51" s="39"/>
      <c r="GT51" s="37"/>
      <c r="GU51" s="40"/>
      <c r="GV51" s="39"/>
      <c r="GW51" s="37"/>
      <c r="GX51" s="39"/>
      <c r="GY51" s="39"/>
      <c r="GZ51" s="37"/>
      <c r="HA51" s="40"/>
      <c r="HB51" s="40"/>
      <c r="HC51" s="37"/>
      <c r="HD51" s="40"/>
      <c r="HE51" s="40"/>
      <c r="HF51" s="37"/>
      <c r="HG51" s="41"/>
      <c r="HH51" s="41"/>
      <c r="HI51" s="37"/>
      <c r="HL51" s="37"/>
    </row>
  </sheetData>
  <sheetProtection algorithmName="SHA-512" hashValue="NP6ivUosBByUer2bB65SvpFrfCTJ89y62xdrTsBTVnlxL54rQ9WAKMS8dF5Kqz0L2+rcWmhm6k+uZVMjWvE2Sw==" saltValue="jECXFMQsgUK4NYqrU67gNw==" spinCount="100000" sheet="1" objects="1" scenarios="1"/>
  <conditionalFormatting sqref="C48:D48 F48:J48 L48:AK48 AM48:AN48 AP48:BI48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56D79-E4FC-4ADD-9713-47C98C4B26A0}">
  <sheetPr>
    <tabColor theme="9" tint="0.79998168889431442"/>
  </sheetPr>
  <dimension ref="A1:HL135"/>
  <sheetViews>
    <sheetView showGridLines="0" showRowColHeaders="0" zoomScale="85" zoomScaleNormal="85" workbookViewId="0">
      <pane ySplit="9" topLeftCell="A10" activePane="bottomLeft" state="frozen"/>
      <selection pane="bottomLeft" activeCell="A2" sqref="A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23.26171875" customWidth="1"/>
    <col min="2" max="2" width="30.578125" customWidth="1"/>
    <col min="3" max="3" width="15.578125" customWidth="1"/>
    <col min="4" max="4" width="66.15625" customWidth="1"/>
    <col min="5" max="5" width="13.68359375" customWidth="1"/>
    <col min="6" max="6" width="20.26171875" customWidth="1"/>
    <col min="7" max="7" width="10.68359375" customWidth="1"/>
    <col min="8" max="8" width="15" customWidth="1"/>
    <col min="9" max="9" width="13.41796875" customWidth="1"/>
    <col min="10" max="10" width="10.68359375" customWidth="1"/>
    <col min="11" max="11" width="13.578125" customWidth="1"/>
    <col min="12" max="12" width="18.41796875" customWidth="1"/>
    <col min="13" max="16" width="10.68359375" customWidth="1"/>
    <col min="17" max="17" width="13.578125" customWidth="1"/>
    <col min="18" max="18" width="15" customWidth="1"/>
    <col min="19" max="55" width="10.68359375" customWidth="1"/>
    <col min="56" max="56" width="20.41796875" customWidth="1"/>
    <col min="57" max="61" width="10.68359375" customWidth="1"/>
  </cols>
  <sheetData>
    <row r="1" spans="1:61" x14ac:dyDescent="0.55000000000000004">
      <c r="A1" s="2"/>
    </row>
    <row r="2" spans="1:61" x14ac:dyDescent="0.55000000000000004">
      <c r="A2" s="2"/>
    </row>
    <row r="3" spans="1:61" x14ac:dyDescent="0.55000000000000004">
      <c r="A3" s="2"/>
    </row>
    <row r="4" spans="1:61" x14ac:dyDescent="0.55000000000000004">
      <c r="A4" s="2"/>
    </row>
    <row r="5" spans="1:61" x14ac:dyDescent="0.55000000000000004">
      <c r="A5" s="2"/>
    </row>
    <row r="6" spans="1:61" x14ac:dyDescent="0.55000000000000004">
      <c r="A6" s="28"/>
    </row>
    <row r="7" spans="1:61" x14ac:dyDescent="0.55000000000000004">
      <c r="A7" s="3"/>
    </row>
    <row r="9" spans="1:61" s="81" customFormat="1" ht="90" customHeight="1" x14ac:dyDescent="0.5">
      <c r="A9" s="104" t="s">
        <v>177</v>
      </c>
      <c r="B9" s="104" t="s">
        <v>178</v>
      </c>
      <c r="C9" s="104" t="s">
        <v>540</v>
      </c>
      <c r="D9" s="104" t="s">
        <v>541</v>
      </c>
      <c r="E9" s="86" t="s">
        <v>83</v>
      </c>
      <c r="F9" s="86" t="s">
        <v>543</v>
      </c>
      <c r="G9" s="86" t="s">
        <v>679</v>
      </c>
      <c r="H9" s="101" t="s">
        <v>84</v>
      </c>
      <c r="I9" s="101" t="s">
        <v>544</v>
      </c>
      <c r="J9" s="101" t="s">
        <v>676</v>
      </c>
      <c r="K9" s="86" t="s">
        <v>85</v>
      </c>
      <c r="L9" s="86" t="s">
        <v>545</v>
      </c>
      <c r="M9" s="86" t="s">
        <v>683</v>
      </c>
      <c r="N9" s="101" t="s">
        <v>86</v>
      </c>
      <c r="O9" s="101" t="s">
        <v>546</v>
      </c>
      <c r="P9" s="101" t="s">
        <v>691</v>
      </c>
      <c r="Q9" s="86" t="s">
        <v>87</v>
      </c>
      <c r="R9" s="112" t="s">
        <v>547</v>
      </c>
      <c r="S9" s="112" t="s">
        <v>651</v>
      </c>
      <c r="T9" s="101" t="s">
        <v>88</v>
      </c>
      <c r="U9" s="101" t="s">
        <v>548</v>
      </c>
      <c r="V9" s="101" t="s">
        <v>681</v>
      </c>
      <c r="W9" s="86" t="s">
        <v>89</v>
      </c>
      <c r="X9" s="86" t="s">
        <v>549</v>
      </c>
      <c r="Y9" s="86" t="s">
        <v>692</v>
      </c>
      <c r="Z9" s="101" t="s">
        <v>90</v>
      </c>
      <c r="AA9" s="101" t="s">
        <v>550</v>
      </c>
      <c r="AB9" s="101" t="s">
        <v>684</v>
      </c>
      <c r="AC9" s="86" t="s">
        <v>91</v>
      </c>
      <c r="AD9" s="86" t="s">
        <v>551</v>
      </c>
      <c r="AE9" s="86" t="s">
        <v>693</v>
      </c>
      <c r="AF9" s="101" t="s">
        <v>92</v>
      </c>
      <c r="AG9" s="101" t="s">
        <v>552</v>
      </c>
      <c r="AH9" s="101" t="s">
        <v>694</v>
      </c>
      <c r="AI9" s="86" t="s">
        <v>93</v>
      </c>
      <c r="AJ9" s="86" t="s">
        <v>553</v>
      </c>
      <c r="AK9" s="86" t="s">
        <v>695</v>
      </c>
      <c r="AL9" s="101" t="s">
        <v>94</v>
      </c>
      <c r="AM9" s="101" t="s">
        <v>554</v>
      </c>
      <c r="AN9" s="101" t="s">
        <v>696</v>
      </c>
      <c r="AO9" s="86" t="s">
        <v>95</v>
      </c>
      <c r="AP9" s="86" t="s">
        <v>555</v>
      </c>
      <c r="AQ9" s="86" t="s">
        <v>180</v>
      </c>
      <c r="AR9" s="101" t="s">
        <v>96</v>
      </c>
      <c r="AS9" s="101" t="s">
        <v>556</v>
      </c>
      <c r="AT9" s="101" t="s">
        <v>674</v>
      </c>
      <c r="AU9" s="86" t="s">
        <v>97</v>
      </c>
      <c r="AV9" s="86" t="s">
        <v>557</v>
      </c>
      <c r="AW9" s="86" t="s">
        <v>697</v>
      </c>
      <c r="AX9" s="101" t="s">
        <v>98</v>
      </c>
      <c r="AY9" s="101" t="s">
        <v>558</v>
      </c>
      <c r="AZ9" s="101" t="s">
        <v>698</v>
      </c>
      <c r="BA9" s="86" t="s">
        <v>99</v>
      </c>
      <c r="BB9" s="86" t="s">
        <v>559</v>
      </c>
      <c r="BC9" s="86" t="s">
        <v>699</v>
      </c>
      <c r="BD9" s="101" t="s">
        <v>100</v>
      </c>
      <c r="BE9" s="101" t="s">
        <v>560</v>
      </c>
      <c r="BF9" s="101" t="s">
        <v>700</v>
      </c>
      <c r="BG9" s="86" t="s">
        <v>101</v>
      </c>
      <c r="BH9" s="86" t="s">
        <v>561</v>
      </c>
      <c r="BI9" s="86" t="s">
        <v>701</v>
      </c>
    </row>
    <row r="10" spans="1:61" s="80" customFormat="1" ht="12.9" x14ac:dyDescent="0.5">
      <c r="A10" s="105">
        <v>5</v>
      </c>
      <c r="B10" s="105" t="s">
        <v>329</v>
      </c>
      <c r="C10" s="106">
        <v>9101</v>
      </c>
      <c r="D10" s="105" t="s">
        <v>382</v>
      </c>
      <c r="E10" s="74">
        <v>556</v>
      </c>
      <c r="F10" s="74" t="s">
        <v>529</v>
      </c>
      <c r="G10" s="75"/>
      <c r="H10" s="74">
        <v>372</v>
      </c>
      <c r="I10" s="74" t="s">
        <v>529</v>
      </c>
      <c r="J10" s="75" t="s">
        <v>173</v>
      </c>
      <c r="K10" s="74">
        <v>2057</v>
      </c>
      <c r="L10" s="74" t="s">
        <v>529</v>
      </c>
      <c r="M10" s="75"/>
      <c r="N10" s="74">
        <v>2985</v>
      </c>
      <c r="O10" s="74" t="s">
        <v>529</v>
      </c>
      <c r="P10" s="75" t="s">
        <v>173</v>
      </c>
      <c r="Q10" s="74">
        <v>2038</v>
      </c>
      <c r="R10" s="74" t="s">
        <v>529</v>
      </c>
      <c r="S10" s="75"/>
      <c r="T10" s="74">
        <v>689</v>
      </c>
      <c r="U10" s="74" t="s">
        <v>529</v>
      </c>
      <c r="V10" s="75" t="s">
        <v>173</v>
      </c>
      <c r="W10" s="74">
        <v>711</v>
      </c>
      <c r="X10" s="74" t="s">
        <v>529</v>
      </c>
      <c r="Y10" s="75" t="s">
        <v>173</v>
      </c>
      <c r="Z10" s="74">
        <v>3438</v>
      </c>
      <c r="AA10" s="74" t="s">
        <v>529</v>
      </c>
      <c r="AB10" s="75" t="s">
        <v>173</v>
      </c>
      <c r="AC10" s="74">
        <v>1788</v>
      </c>
      <c r="AD10" s="74" t="s">
        <v>529</v>
      </c>
      <c r="AE10" s="75" t="s">
        <v>173</v>
      </c>
      <c r="AF10" s="74">
        <v>689</v>
      </c>
      <c r="AG10" s="74" t="s">
        <v>529</v>
      </c>
      <c r="AH10" s="75" t="s">
        <v>173</v>
      </c>
      <c r="AI10" s="74">
        <v>711</v>
      </c>
      <c r="AJ10" s="74" t="s">
        <v>534</v>
      </c>
      <c r="AK10" s="75" t="s">
        <v>173</v>
      </c>
      <c r="AL10" s="74">
        <v>3188</v>
      </c>
      <c r="AM10" s="74" t="s">
        <v>529</v>
      </c>
      <c r="AN10" s="75"/>
      <c r="AO10" s="74">
        <v>1639</v>
      </c>
      <c r="AP10" s="74" t="s">
        <v>529</v>
      </c>
      <c r="AQ10" s="75"/>
      <c r="AR10" s="74">
        <v>620</v>
      </c>
      <c r="AS10" s="74" t="s">
        <v>529</v>
      </c>
      <c r="AT10" s="75" t="s">
        <v>173</v>
      </c>
      <c r="AU10" s="74">
        <v>666</v>
      </c>
      <c r="AV10" s="74" t="s">
        <v>529</v>
      </c>
      <c r="AW10" s="75" t="s">
        <v>173</v>
      </c>
      <c r="AX10" s="74">
        <v>2925</v>
      </c>
      <c r="AY10" s="74" t="s">
        <v>529</v>
      </c>
      <c r="AZ10" s="75" t="s">
        <v>173</v>
      </c>
      <c r="BA10" s="74">
        <v>12</v>
      </c>
      <c r="BB10" s="74" t="s">
        <v>566</v>
      </c>
      <c r="BC10" s="75" t="s">
        <v>173</v>
      </c>
      <c r="BD10" s="74">
        <v>12</v>
      </c>
      <c r="BE10" s="74" t="s">
        <v>529</v>
      </c>
      <c r="BF10" s="75" t="s">
        <v>173</v>
      </c>
      <c r="BG10" s="74">
        <v>1</v>
      </c>
      <c r="BH10" s="74" t="s">
        <v>567</v>
      </c>
      <c r="BI10" s="75" t="s">
        <v>173</v>
      </c>
    </row>
    <row r="11" spans="1:61" s="80" customFormat="1" ht="12.9" x14ac:dyDescent="0.5">
      <c r="A11" s="105">
        <v>5</v>
      </c>
      <c r="B11" s="105" t="s">
        <v>329</v>
      </c>
      <c r="C11" s="106">
        <v>9127</v>
      </c>
      <c r="D11" s="105" t="s">
        <v>383</v>
      </c>
      <c r="E11" s="74">
        <v>478</v>
      </c>
      <c r="F11" s="74" t="s">
        <v>529</v>
      </c>
      <c r="G11" s="75"/>
      <c r="H11" s="74">
        <v>173</v>
      </c>
      <c r="I11" s="74" t="s">
        <v>529</v>
      </c>
      <c r="J11" s="75" t="s">
        <v>173</v>
      </c>
      <c r="K11" s="74">
        <v>451</v>
      </c>
      <c r="L11" s="74" t="s">
        <v>529</v>
      </c>
      <c r="M11" s="75"/>
      <c r="N11" s="74">
        <v>1102</v>
      </c>
      <c r="O11" s="74" t="s">
        <v>529</v>
      </c>
      <c r="P11" s="75" t="s">
        <v>173</v>
      </c>
      <c r="Q11" s="74">
        <v>510</v>
      </c>
      <c r="R11" s="74" t="s">
        <v>529</v>
      </c>
      <c r="S11" s="75"/>
      <c r="T11" s="74">
        <v>200</v>
      </c>
      <c r="U11" s="74" t="s">
        <v>529</v>
      </c>
      <c r="V11" s="75" t="s">
        <v>173</v>
      </c>
      <c r="W11" s="74">
        <v>478</v>
      </c>
      <c r="X11" s="74" t="s">
        <v>529</v>
      </c>
      <c r="Y11" s="75" t="s">
        <v>173</v>
      </c>
      <c r="Z11" s="74">
        <v>1188</v>
      </c>
      <c r="AA11" s="74" t="s">
        <v>529</v>
      </c>
      <c r="AB11" s="75" t="s">
        <v>173</v>
      </c>
      <c r="AC11" s="74">
        <v>510</v>
      </c>
      <c r="AD11" s="74" t="s">
        <v>529</v>
      </c>
      <c r="AE11" s="75" t="s">
        <v>173</v>
      </c>
      <c r="AF11" s="74">
        <v>200</v>
      </c>
      <c r="AG11" s="74" t="s">
        <v>529</v>
      </c>
      <c r="AH11" s="75" t="s">
        <v>173</v>
      </c>
      <c r="AI11" s="74">
        <v>478</v>
      </c>
      <c r="AJ11" s="74" t="s">
        <v>534</v>
      </c>
      <c r="AK11" s="75" t="s">
        <v>173</v>
      </c>
      <c r="AL11" s="74">
        <v>1188</v>
      </c>
      <c r="AM11" s="74" t="s">
        <v>529</v>
      </c>
      <c r="AN11" s="75"/>
      <c r="AO11" s="74">
        <v>502</v>
      </c>
      <c r="AP11" s="74" t="s">
        <v>529</v>
      </c>
      <c r="AQ11" s="75" t="s">
        <v>173</v>
      </c>
      <c r="AR11" s="74">
        <v>190</v>
      </c>
      <c r="AS11" s="74" t="s">
        <v>529</v>
      </c>
      <c r="AT11" s="75" t="s">
        <v>173</v>
      </c>
      <c r="AU11" s="74">
        <v>462</v>
      </c>
      <c r="AV11" s="74" t="s">
        <v>529</v>
      </c>
      <c r="AW11" s="75" t="s">
        <v>173</v>
      </c>
      <c r="AX11" s="74">
        <v>1154</v>
      </c>
      <c r="AY11" s="74" t="s">
        <v>529</v>
      </c>
      <c r="AZ11" s="75" t="s">
        <v>173</v>
      </c>
      <c r="BA11" s="74">
        <v>6</v>
      </c>
      <c r="BB11" s="74" t="s">
        <v>566</v>
      </c>
      <c r="BC11" s="75" t="s">
        <v>173</v>
      </c>
      <c r="BD11" s="74" t="s">
        <v>529</v>
      </c>
      <c r="BE11" s="74"/>
      <c r="BF11" s="75" t="s">
        <v>173</v>
      </c>
      <c r="BG11" s="74">
        <v>0</v>
      </c>
      <c r="BH11" s="74" t="s">
        <v>567</v>
      </c>
      <c r="BI11" s="75" t="s">
        <v>173</v>
      </c>
    </row>
    <row r="12" spans="1:61" s="80" customFormat="1" ht="12.9" x14ac:dyDescent="0.5">
      <c r="A12" s="105">
        <v>5</v>
      </c>
      <c r="B12" s="105" t="s">
        <v>329</v>
      </c>
      <c r="C12" s="106">
        <v>9201</v>
      </c>
      <c r="D12" s="105" t="s">
        <v>384</v>
      </c>
      <c r="E12" s="74">
        <v>21</v>
      </c>
      <c r="F12" s="74" t="s">
        <v>529</v>
      </c>
      <c r="G12" s="75"/>
      <c r="H12" s="74">
        <v>237</v>
      </c>
      <c r="I12" s="74" t="s">
        <v>529</v>
      </c>
      <c r="J12" s="75" t="s">
        <v>173</v>
      </c>
      <c r="K12" s="74">
        <v>469</v>
      </c>
      <c r="L12" s="74" t="s">
        <v>529</v>
      </c>
      <c r="M12" s="75"/>
      <c r="N12" s="74">
        <v>727</v>
      </c>
      <c r="O12" s="74" t="s">
        <v>529</v>
      </c>
      <c r="P12" s="75" t="s">
        <v>173</v>
      </c>
      <c r="Q12" s="74">
        <v>51</v>
      </c>
      <c r="R12" s="74" t="s">
        <v>529</v>
      </c>
      <c r="S12" s="75"/>
      <c r="T12" s="74">
        <v>306</v>
      </c>
      <c r="U12" s="74" t="s">
        <v>529</v>
      </c>
      <c r="V12" s="75" t="s">
        <v>173</v>
      </c>
      <c r="W12" s="74">
        <v>408</v>
      </c>
      <c r="X12" s="74" t="s">
        <v>529</v>
      </c>
      <c r="Y12" s="75" t="s">
        <v>173</v>
      </c>
      <c r="Z12" s="74">
        <v>765</v>
      </c>
      <c r="AA12" s="74" t="s">
        <v>529</v>
      </c>
      <c r="AB12" s="75" t="s">
        <v>173</v>
      </c>
      <c r="AC12" s="74">
        <v>51</v>
      </c>
      <c r="AD12" s="74" t="s">
        <v>529</v>
      </c>
      <c r="AE12" s="75" t="s">
        <v>173</v>
      </c>
      <c r="AF12" s="74">
        <v>204</v>
      </c>
      <c r="AG12" s="74" t="s">
        <v>529</v>
      </c>
      <c r="AH12" s="75" t="s">
        <v>173</v>
      </c>
      <c r="AI12" s="74">
        <v>408</v>
      </c>
      <c r="AJ12" s="74" t="s">
        <v>534</v>
      </c>
      <c r="AK12" s="75" t="s">
        <v>173</v>
      </c>
      <c r="AL12" s="74">
        <v>663</v>
      </c>
      <c r="AM12" s="74" t="s">
        <v>529</v>
      </c>
      <c r="AN12" s="75"/>
      <c r="AO12" s="74">
        <v>50</v>
      </c>
      <c r="AP12" s="74" t="s">
        <v>529</v>
      </c>
      <c r="AQ12" s="75" t="s">
        <v>173</v>
      </c>
      <c r="AR12" s="74">
        <v>200</v>
      </c>
      <c r="AS12" s="74" t="s">
        <v>529</v>
      </c>
      <c r="AT12" s="75" t="s">
        <v>173</v>
      </c>
      <c r="AU12" s="74">
        <v>400</v>
      </c>
      <c r="AV12" s="74" t="s">
        <v>529</v>
      </c>
      <c r="AW12" s="75" t="s">
        <v>173</v>
      </c>
      <c r="AX12" s="74">
        <v>650</v>
      </c>
      <c r="AY12" s="74" t="s">
        <v>529</v>
      </c>
      <c r="AZ12" s="75" t="s">
        <v>173</v>
      </c>
      <c r="BA12" s="74">
        <v>4</v>
      </c>
      <c r="BB12" s="74" t="s">
        <v>566</v>
      </c>
      <c r="BC12" s="75" t="s">
        <v>173</v>
      </c>
      <c r="BD12" s="74" t="s">
        <v>529</v>
      </c>
      <c r="BE12" s="74"/>
      <c r="BF12" s="75" t="s">
        <v>173</v>
      </c>
      <c r="BG12" s="74">
        <v>0</v>
      </c>
      <c r="BH12" s="74" t="s">
        <v>567</v>
      </c>
      <c r="BI12" s="75" t="s">
        <v>173</v>
      </c>
    </row>
    <row r="13" spans="1:61" s="80" customFormat="1" ht="12.9" x14ac:dyDescent="0.5">
      <c r="A13" s="105">
        <v>5</v>
      </c>
      <c r="B13" s="105" t="s">
        <v>329</v>
      </c>
      <c r="C13" s="106">
        <v>9202</v>
      </c>
      <c r="D13" s="105" t="s">
        <v>385</v>
      </c>
      <c r="E13" s="74" t="s">
        <v>529</v>
      </c>
      <c r="F13" s="74" t="s">
        <v>529</v>
      </c>
      <c r="G13" s="75"/>
      <c r="H13" s="74">
        <v>90</v>
      </c>
      <c r="I13" s="74" t="s">
        <v>529</v>
      </c>
      <c r="J13" s="75" t="s">
        <v>173</v>
      </c>
      <c r="K13" s="74">
        <v>1291</v>
      </c>
      <c r="L13" s="74" t="s">
        <v>529</v>
      </c>
      <c r="M13" s="75"/>
      <c r="N13" s="74">
        <v>1381</v>
      </c>
      <c r="O13" s="74" t="s">
        <v>529</v>
      </c>
      <c r="P13" s="75" t="s">
        <v>173</v>
      </c>
      <c r="Q13" s="74" t="s">
        <v>529</v>
      </c>
      <c r="R13" s="74" t="s">
        <v>529</v>
      </c>
      <c r="S13" s="75"/>
      <c r="T13" s="74">
        <v>100</v>
      </c>
      <c r="U13" s="74" t="s">
        <v>529</v>
      </c>
      <c r="V13" s="75" t="s">
        <v>173</v>
      </c>
      <c r="W13" s="74">
        <v>1205</v>
      </c>
      <c r="X13" s="74" t="s">
        <v>529</v>
      </c>
      <c r="Y13" s="75" t="s">
        <v>173</v>
      </c>
      <c r="Z13" s="74">
        <v>1305</v>
      </c>
      <c r="AA13" s="74" t="s">
        <v>529</v>
      </c>
      <c r="AB13" s="75" t="s">
        <v>173</v>
      </c>
      <c r="AC13" s="74" t="s">
        <v>529</v>
      </c>
      <c r="AD13" s="74" t="s">
        <v>529</v>
      </c>
      <c r="AE13" s="75" t="s">
        <v>173</v>
      </c>
      <c r="AF13" s="74">
        <v>100</v>
      </c>
      <c r="AG13" s="74" t="s">
        <v>529</v>
      </c>
      <c r="AH13" s="75" t="s">
        <v>173</v>
      </c>
      <c r="AI13" s="74">
        <v>1120</v>
      </c>
      <c r="AJ13" s="74" t="s">
        <v>534</v>
      </c>
      <c r="AK13" s="75" t="s">
        <v>173</v>
      </c>
      <c r="AL13" s="74">
        <v>1220</v>
      </c>
      <c r="AM13" s="74" t="s">
        <v>529</v>
      </c>
      <c r="AN13" s="75"/>
      <c r="AO13" s="74" t="s">
        <v>529</v>
      </c>
      <c r="AP13" s="74" t="s">
        <v>529</v>
      </c>
      <c r="AQ13" s="75" t="s">
        <v>173</v>
      </c>
      <c r="AR13" s="74">
        <v>100</v>
      </c>
      <c r="AS13" s="74" t="s">
        <v>529</v>
      </c>
      <c r="AT13" s="75" t="s">
        <v>173</v>
      </c>
      <c r="AU13" s="74">
        <v>1120</v>
      </c>
      <c r="AV13" s="74" t="s">
        <v>529</v>
      </c>
      <c r="AW13" s="75" t="s">
        <v>173</v>
      </c>
      <c r="AX13" s="74">
        <v>1220</v>
      </c>
      <c r="AY13" s="74" t="s">
        <v>529</v>
      </c>
      <c r="AZ13" s="75" t="s">
        <v>173</v>
      </c>
      <c r="BA13" s="74">
        <v>6</v>
      </c>
      <c r="BB13" s="74" t="s">
        <v>566</v>
      </c>
      <c r="BC13" s="75" t="s">
        <v>173</v>
      </c>
      <c r="BD13" s="74">
        <v>3</v>
      </c>
      <c r="BE13" s="74" t="s">
        <v>529</v>
      </c>
      <c r="BF13" s="75" t="s">
        <v>173</v>
      </c>
      <c r="BG13" s="74">
        <v>1</v>
      </c>
      <c r="BH13" s="74" t="s">
        <v>567</v>
      </c>
      <c r="BI13" s="75" t="s">
        <v>173</v>
      </c>
    </row>
    <row r="14" spans="1:61" s="80" customFormat="1" ht="12.9" x14ac:dyDescent="0.5">
      <c r="A14" s="105">
        <v>5</v>
      </c>
      <c r="B14" s="105" t="s">
        <v>329</v>
      </c>
      <c r="C14" s="106">
        <v>9203</v>
      </c>
      <c r="D14" s="105" t="s">
        <v>386</v>
      </c>
      <c r="E14" s="74">
        <v>120</v>
      </c>
      <c r="F14" s="74" t="s">
        <v>529</v>
      </c>
      <c r="G14" s="75"/>
      <c r="H14" s="74">
        <v>34</v>
      </c>
      <c r="I14" s="74" t="s">
        <v>529</v>
      </c>
      <c r="J14" s="75" t="s">
        <v>173</v>
      </c>
      <c r="K14" s="74">
        <v>1648</v>
      </c>
      <c r="L14" s="74" t="s">
        <v>529</v>
      </c>
      <c r="M14" s="75"/>
      <c r="N14" s="74">
        <v>1802</v>
      </c>
      <c r="O14" s="74" t="s">
        <v>529</v>
      </c>
      <c r="P14" s="75" t="s">
        <v>173</v>
      </c>
      <c r="Q14" s="74">
        <v>219</v>
      </c>
      <c r="R14" s="74" t="s">
        <v>529</v>
      </c>
      <c r="S14" s="75"/>
      <c r="T14" s="74">
        <v>76</v>
      </c>
      <c r="U14" s="74" t="s">
        <v>529</v>
      </c>
      <c r="V14" s="75" t="s">
        <v>173</v>
      </c>
      <c r="W14" s="74">
        <v>1799</v>
      </c>
      <c r="X14" s="74">
        <v>12</v>
      </c>
      <c r="Y14" s="75">
        <f>+Tabla1311[[#This Row],[Ejecución Evaluaciones de competencia laborales en Competencias Laborales - Regular ]]/Tabla1311[[#This Row],[Evaluaciones de competencia laborales en Competencias Laborales - Regular (G)]]</f>
        <v>6.6703724291272927E-3</v>
      </c>
      <c r="Z14" s="74">
        <v>2094</v>
      </c>
      <c r="AA14" s="74">
        <v>12</v>
      </c>
      <c r="AB14" s="75">
        <f>+Tabla1311[[#This Row],[Ejecución Total No de Evaluaciones en Competencias Laborales ]]/Tabla1311[[#This Row],[Total No de Evaluaciones en Competencias Laborales (H)= (E+F+G)]]</f>
        <v>5.7306590257879654E-3</v>
      </c>
      <c r="AC14" s="74">
        <v>219</v>
      </c>
      <c r="AD14" s="74" t="s">
        <v>529</v>
      </c>
      <c r="AE14" s="75" t="s">
        <v>173</v>
      </c>
      <c r="AF14" s="74">
        <v>76</v>
      </c>
      <c r="AG14" s="74" t="s">
        <v>529</v>
      </c>
      <c r="AH14" s="75" t="s">
        <v>173</v>
      </c>
      <c r="AI14" s="74">
        <v>1799</v>
      </c>
      <c r="AJ14" s="74">
        <v>12</v>
      </c>
      <c r="AK14" s="75" t="s">
        <v>173</v>
      </c>
      <c r="AL14" s="74">
        <v>2094</v>
      </c>
      <c r="AM14" s="74">
        <v>12</v>
      </c>
      <c r="AN14" s="75">
        <f>+Tabla1311[[#This Row],[Ejecución Total Personas Evaluadas en Competencias Laborales  ]]/Tabla1311[[#This Row],[Total Personas Evaluadas en Competencias Laborales  (L)= (I+J+K)]]</f>
        <v>5.7306590257879654E-3</v>
      </c>
      <c r="AO14" s="74">
        <v>151</v>
      </c>
      <c r="AP14" s="74" t="s">
        <v>529</v>
      </c>
      <c r="AQ14" s="75" t="s">
        <v>173</v>
      </c>
      <c r="AR14" s="74">
        <v>50</v>
      </c>
      <c r="AS14" s="74" t="s">
        <v>529</v>
      </c>
      <c r="AT14" s="75" t="s">
        <v>173</v>
      </c>
      <c r="AU14" s="74">
        <v>1007</v>
      </c>
      <c r="AV14" s="74" t="s">
        <v>529</v>
      </c>
      <c r="AW14" s="75" t="s">
        <v>173</v>
      </c>
      <c r="AX14" s="74">
        <v>1208</v>
      </c>
      <c r="AY14" s="74" t="s">
        <v>529</v>
      </c>
      <c r="AZ14" s="75" t="s">
        <v>173</v>
      </c>
      <c r="BA14" s="74">
        <v>8</v>
      </c>
      <c r="BB14" s="74" t="s">
        <v>566</v>
      </c>
      <c r="BC14" s="75" t="s">
        <v>173</v>
      </c>
      <c r="BD14" s="74">
        <v>12</v>
      </c>
      <c r="BE14" s="74" t="s">
        <v>529</v>
      </c>
      <c r="BF14" s="75" t="s">
        <v>173</v>
      </c>
      <c r="BG14" s="74">
        <v>1</v>
      </c>
      <c r="BH14" s="74" t="s">
        <v>567</v>
      </c>
      <c r="BI14" s="75" t="s">
        <v>173</v>
      </c>
    </row>
    <row r="15" spans="1:61" s="80" customFormat="1" ht="12.9" x14ac:dyDescent="0.5">
      <c r="A15" s="105">
        <v>5</v>
      </c>
      <c r="B15" s="105" t="s">
        <v>329</v>
      </c>
      <c r="C15" s="106">
        <v>9204</v>
      </c>
      <c r="D15" s="105" t="s">
        <v>387</v>
      </c>
      <c r="E15" s="74">
        <v>292</v>
      </c>
      <c r="F15" s="74" t="s">
        <v>529</v>
      </c>
      <c r="G15" s="75"/>
      <c r="H15" s="74" t="s">
        <v>529</v>
      </c>
      <c r="I15" s="74" t="s">
        <v>529</v>
      </c>
      <c r="J15" s="75" t="s">
        <v>173</v>
      </c>
      <c r="K15" s="74">
        <v>1864</v>
      </c>
      <c r="L15" s="74" t="s">
        <v>529</v>
      </c>
      <c r="M15" s="75"/>
      <c r="N15" s="74">
        <v>2156</v>
      </c>
      <c r="O15" s="74" t="s">
        <v>529</v>
      </c>
      <c r="P15" s="75" t="s">
        <v>173</v>
      </c>
      <c r="Q15" s="74">
        <v>1000</v>
      </c>
      <c r="R15" s="74" t="s">
        <v>529</v>
      </c>
      <c r="S15" s="75"/>
      <c r="T15" s="74" t="s">
        <v>529</v>
      </c>
      <c r="U15" s="74" t="s">
        <v>529</v>
      </c>
      <c r="V15" s="75" t="s">
        <v>173</v>
      </c>
      <c r="W15" s="74">
        <v>2260</v>
      </c>
      <c r="X15" s="74" t="s">
        <v>529</v>
      </c>
      <c r="Y15" s="75" t="s">
        <v>173</v>
      </c>
      <c r="Z15" s="74">
        <v>3260</v>
      </c>
      <c r="AA15" s="74" t="s">
        <v>529</v>
      </c>
      <c r="AB15" s="75" t="s">
        <v>173</v>
      </c>
      <c r="AC15" s="74">
        <v>1000</v>
      </c>
      <c r="AD15" s="74" t="s">
        <v>529</v>
      </c>
      <c r="AE15" s="75" t="s">
        <v>173</v>
      </c>
      <c r="AF15" s="74" t="s">
        <v>529</v>
      </c>
      <c r="AG15" s="74" t="s">
        <v>529</v>
      </c>
      <c r="AH15" s="75" t="s">
        <v>173</v>
      </c>
      <c r="AI15" s="74">
        <v>2260</v>
      </c>
      <c r="AJ15" s="74" t="s">
        <v>534</v>
      </c>
      <c r="AK15" s="75" t="s">
        <v>173</v>
      </c>
      <c r="AL15" s="74">
        <v>3260</v>
      </c>
      <c r="AM15" s="74" t="s">
        <v>529</v>
      </c>
      <c r="AN15" s="75"/>
      <c r="AO15" s="74">
        <v>1000</v>
      </c>
      <c r="AP15" s="74" t="s">
        <v>529</v>
      </c>
      <c r="AQ15" s="75" t="s">
        <v>173</v>
      </c>
      <c r="AR15" s="74" t="s">
        <v>529</v>
      </c>
      <c r="AS15" s="74" t="s">
        <v>529</v>
      </c>
      <c r="AT15" s="75" t="s">
        <v>173</v>
      </c>
      <c r="AU15" s="74">
        <v>2260</v>
      </c>
      <c r="AV15" s="74" t="s">
        <v>529</v>
      </c>
      <c r="AW15" s="75" t="s">
        <v>173</v>
      </c>
      <c r="AX15" s="74">
        <v>3260</v>
      </c>
      <c r="AY15" s="74" t="s">
        <v>529</v>
      </c>
      <c r="AZ15" s="75" t="s">
        <v>173</v>
      </c>
      <c r="BA15" s="74">
        <v>9</v>
      </c>
      <c r="BB15" s="74" t="s">
        <v>566</v>
      </c>
      <c r="BC15" s="75" t="s">
        <v>173</v>
      </c>
      <c r="BD15" s="74">
        <v>6</v>
      </c>
      <c r="BE15" s="74" t="s">
        <v>529</v>
      </c>
      <c r="BF15" s="75" t="s">
        <v>173</v>
      </c>
      <c r="BG15" s="74">
        <v>1</v>
      </c>
      <c r="BH15" s="74" t="s">
        <v>567</v>
      </c>
      <c r="BI15" s="75" t="s">
        <v>173</v>
      </c>
    </row>
    <row r="16" spans="1:61" s="80" customFormat="1" ht="12.9" x14ac:dyDescent="0.5">
      <c r="A16" s="105">
        <v>5</v>
      </c>
      <c r="B16" s="105" t="s">
        <v>329</v>
      </c>
      <c r="C16" s="106">
        <v>9205</v>
      </c>
      <c r="D16" s="105" t="s">
        <v>388</v>
      </c>
      <c r="E16" s="74">
        <v>696</v>
      </c>
      <c r="F16" s="74" t="s">
        <v>529</v>
      </c>
      <c r="G16" s="75"/>
      <c r="H16" s="74">
        <v>168</v>
      </c>
      <c r="I16" s="74" t="s">
        <v>529</v>
      </c>
      <c r="J16" s="75" t="s">
        <v>173</v>
      </c>
      <c r="K16" s="74">
        <v>1984</v>
      </c>
      <c r="L16" s="74" t="s">
        <v>529</v>
      </c>
      <c r="M16" s="75"/>
      <c r="N16" s="74">
        <v>2848</v>
      </c>
      <c r="O16" s="74" t="s">
        <v>529</v>
      </c>
      <c r="P16" s="75" t="s">
        <v>173</v>
      </c>
      <c r="Q16" s="74">
        <v>900</v>
      </c>
      <c r="R16" s="74" t="s">
        <v>529</v>
      </c>
      <c r="S16" s="75"/>
      <c r="T16" s="74">
        <v>119</v>
      </c>
      <c r="U16" s="74" t="s">
        <v>529</v>
      </c>
      <c r="V16" s="75" t="s">
        <v>173</v>
      </c>
      <c r="W16" s="74">
        <v>2296</v>
      </c>
      <c r="X16" s="74" t="s">
        <v>529</v>
      </c>
      <c r="Y16" s="75" t="s">
        <v>173</v>
      </c>
      <c r="Z16" s="74">
        <v>3315</v>
      </c>
      <c r="AA16" s="74" t="s">
        <v>529</v>
      </c>
      <c r="AB16" s="75" t="s">
        <v>173</v>
      </c>
      <c r="AC16" s="74">
        <v>364</v>
      </c>
      <c r="AD16" s="74" t="s">
        <v>529</v>
      </c>
      <c r="AE16" s="75" t="s">
        <v>173</v>
      </c>
      <c r="AF16" s="74">
        <v>119</v>
      </c>
      <c r="AG16" s="74" t="s">
        <v>529</v>
      </c>
      <c r="AH16" s="75" t="s">
        <v>173</v>
      </c>
      <c r="AI16" s="74">
        <v>734</v>
      </c>
      <c r="AJ16" s="74" t="s">
        <v>534</v>
      </c>
      <c r="AK16" s="75" t="s">
        <v>173</v>
      </c>
      <c r="AL16" s="74">
        <v>1217</v>
      </c>
      <c r="AM16" s="74" t="s">
        <v>529</v>
      </c>
      <c r="AN16" s="75"/>
      <c r="AO16" s="74">
        <v>364</v>
      </c>
      <c r="AP16" s="74" t="s">
        <v>529</v>
      </c>
      <c r="AQ16" s="75" t="s">
        <v>173</v>
      </c>
      <c r="AR16" s="74">
        <v>119</v>
      </c>
      <c r="AS16" s="74" t="s">
        <v>529</v>
      </c>
      <c r="AT16" s="75" t="s">
        <v>173</v>
      </c>
      <c r="AU16" s="74">
        <v>734</v>
      </c>
      <c r="AV16" s="74" t="s">
        <v>529</v>
      </c>
      <c r="AW16" s="75" t="s">
        <v>173</v>
      </c>
      <c r="AX16" s="74">
        <v>1217</v>
      </c>
      <c r="AY16" s="74" t="s">
        <v>529</v>
      </c>
      <c r="AZ16" s="75" t="s">
        <v>173</v>
      </c>
      <c r="BA16" s="74">
        <v>8</v>
      </c>
      <c r="BB16" s="74" t="s">
        <v>566</v>
      </c>
      <c r="BC16" s="75" t="s">
        <v>173</v>
      </c>
      <c r="BD16" s="74">
        <v>3</v>
      </c>
      <c r="BE16" s="74" t="s">
        <v>529</v>
      </c>
      <c r="BF16" s="75" t="s">
        <v>173</v>
      </c>
      <c r="BG16" s="74">
        <v>1</v>
      </c>
      <c r="BH16" s="74" t="s">
        <v>567</v>
      </c>
      <c r="BI16" s="75" t="s">
        <v>173</v>
      </c>
    </row>
    <row r="17" spans="1:61" s="80" customFormat="1" ht="12.9" x14ac:dyDescent="0.5">
      <c r="A17" s="105">
        <v>5</v>
      </c>
      <c r="B17" s="105" t="s">
        <v>329</v>
      </c>
      <c r="C17" s="106">
        <v>9206</v>
      </c>
      <c r="D17" s="105" t="s">
        <v>389</v>
      </c>
      <c r="E17" s="74">
        <v>450</v>
      </c>
      <c r="F17" s="74" t="s">
        <v>529</v>
      </c>
      <c r="G17" s="75"/>
      <c r="H17" s="74">
        <v>64</v>
      </c>
      <c r="I17" s="74" t="s">
        <v>529</v>
      </c>
      <c r="J17" s="75" t="s">
        <v>173</v>
      </c>
      <c r="K17" s="74">
        <v>1005</v>
      </c>
      <c r="L17" s="74" t="s">
        <v>529</v>
      </c>
      <c r="M17" s="75"/>
      <c r="N17" s="74">
        <v>1519</v>
      </c>
      <c r="O17" s="74" t="s">
        <v>529</v>
      </c>
      <c r="P17" s="75" t="s">
        <v>173</v>
      </c>
      <c r="Q17" s="74">
        <v>451</v>
      </c>
      <c r="R17" s="74" t="s">
        <v>529</v>
      </c>
      <c r="S17" s="75"/>
      <c r="T17" s="74">
        <v>66</v>
      </c>
      <c r="U17" s="74" t="s">
        <v>529</v>
      </c>
      <c r="V17" s="75" t="s">
        <v>173</v>
      </c>
      <c r="W17" s="74">
        <v>1050</v>
      </c>
      <c r="X17" s="74" t="s">
        <v>529</v>
      </c>
      <c r="Y17" s="75" t="s">
        <v>173</v>
      </c>
      <c r="Z17" s="74">
        <v>1567</v>
      </c>
      <c r="AA17" s="74" t="s">
        <v>529</v>
      </c>
      <c r="AB17" s="75" t="s">
        <v>173</v>
      </c>
      <c r="AC17" s="74">
        <v>451</v>
      </c>
      <c r="AD17" s="74" t="s">
        <v>529</v>
      </c>
      <c r="AE17" s="75" t="s">
        <v>173</v>
      </c>
      <c r="AF17" s="74">
        <v>66</v>
      </c>
      <c r="AG17" s="74" t="s">
        <v>529</v>
      </c>
      <c r="AH17" s="75" t="s">
        <v>173</v>
      </c>
      <c r="AI17" s="74">
        <v>1050</v>
      </c>
      <c r="AJ17" s="74" t="s">
        <v>534</v>
      </c>
      <c r="AK17" s="75" t="s">
        <v>173</v>
      </c>
      <c r="AL17" s="74">
        <v>1567</v>
      </c>
      <c r="AM17" s="74" t="s">
        <v>529</v>
      </c>
      <c r="AN17" s="75"/>
      <c r="AO17" s="74">
        <v>423</v>
      </c>
      <c r="AP17" s="74" t="s">
        <v>529</v>
      </c>
      <c r="AQ17" s="75" t="s">
        <v>173</v>
      </c>
      <c r="AR17" s="74">
        <v>63</v>
      </c>
      <c r="AS17" s="74" t="s">
        <v>529</v>
      </c>
      <c r="AT17" s="75" t="s">
        <v>173</v>
      </c>
      <c r="AU17" s="74">
        <v>1010</v>
      </c>
      <c r="AV17" s="74" t="s">
        <v>529</v>
      </c>
      <c r="AW17" s="75" t="s">
        <v>173</v>
      </c>
      <c r="AX17" s="74">
        <v>1496</v>
      </c>
      <c r="AY17" s="74" t="s">
        <v>529</v>
      </c>
      <c r="AZ17" s="75" t="s">
        <v>173</v>
      </c>
      <c r="BA17" s="74">
        <v>8</v>
      </c>
      <c r="BB17" s="74" t="s">
        <v>566</v>
      </c>
      <c r="BC17" s="75" t="s">
        <v>173</v>
      </c>
      <c r="BD17" s="74">
        <v>6</v>
      </c>
      <c r="BE17" s="74" t="s">
        <v>529</v>
      </c>
      <c r="BF17" s="75" t="s">
        <v>173</v>
      </c>
      <c r="BG17" s="74">
        <v>1</v>
      </c>
      <c r="BH17" s="74" t="s">
        <v>567</v>
      </c>
      <c r="BI17" s="75" t="s">
        <v>173</v>
      </c>
    </row>
    <row r="18" spans="1:61" s="80" customFormat="1" ht="12.9" x14ac:dyDescent="0.5">
      <c r="A18" s="105">
        <v>5</v>
      </c>
      <c r="B18" s="105" t="s">
        <v>329</v>
      </c>
      <c r="C18" s="106">
        <v>9301</v>
      </c>
      <c r="D18" s="105" t="s">
        <v>390</v>
      </c>
      <c r="E18" s="74">
        <v>146</v>
      </c>
      <c r="F18" s="74" t="s">
        <v>529</v>
      </c>
      <c r="G18" s="75"/>
      <c r="H18" s="74">
        <v>155</v>
      </c>
      <c r="I18" s="74" t="s">
        <v>529</v>
      </c>
      <c r="J18" s="75" t="s">
        <v>173</v>
      </c>
      <c r="K18" s="74">
        <v>1931</v>
      </c>
      <c r="L18" s="74" t="s">
        <v>529</v>
      </c>
      <c r="M18" s="75"/>
      <c r="N18" s="74">
        <v>2232</v>
      </c>
      <c r="O18" s="74" t="s">
        <v>529</v>
      </c>
      <c r="P18" s="75" t="s">
        <v>173</v>
      </c>
      <c r="Q18" s="74">
        <v>226</v>
      </c>
      <c r="R18" s="74" t="s">
        <v>529</v>
      </c>
      <c r="S18" s="75"/>
      <c r="T18" s="74">
        <v>453</v>
      </c>
      <c r="U18" s="74" t="s">
        <v>529</v>
      </c>
      <c r="V18" s="75" t="s">
        <v>173</v>
      </c>
      <c r="W18" s="74">
        <v>2292</v>
      </c>
      <c r="X18" s="74" t="s">
        <v>529</v>
      </c>
      <c r="Y18" s="75" t="s">
        <v>173</v>
      </c>
      <c r="Z18" s="74">
        <v>2971</v>
      </c>
      <c r="AA18" s="74" t="s">
        <v>529</v>
      </c>
      <c r="AB18" s="75" t="s">
        <v>173</v>
      </c>
      <c r="AC18" s="74">
        <v>113</v>
      </c>
      <c r="AD18" s="74" t="s">
        <v>529</v>
      </c>
      <c r="AE18" s="75" t="s">
        <v>173</v>
      </c>
      <c r="AF18" s="74">
        <v>175</v>
      </c>
      <c r="AG18" s="74" t="s">
        <v>529</v>
      </c>
      <c r="AH18" s="75" t="s">
        <v>173</v>
      </c>
      <c r="AI18" s="74">
        <v>1328</v>
      </c>
      <c r="AJ18" s="74" t="s">
        <v>534</v>
      </c>
      <c r="AK18" s="75" t="s">
        <v>173</v>
      </c>
      <c r="AL18" s="74">
        <v>1616</v>
      </c>
      <c r="AM18" s="74" t="s">
        <v>529</v>
      </c>
      <c r="AN18" s="75"/>
      <c r="AO18" s="74">
        <v>110</v>
      </c>
      <c r="AP18" s="74" t="s">
        <v>529</v>
      </c>
      <c r="AQ18" s="75" t="s">
        <v>173</v>
      </c>
      <c r="AR18" s="74">
        <v>173</v>
      </c>
      <c r="AS18" s="74" t="s">
        <v>529</v>
      </c>
      <c r="AT18" s="75" t="s">
        <v>173</v>
      </c>
      <c r="AU18" s="74">
        <v>1274</v>
      </c>
      <c r="AV18" s="74" t="s">
        <v>529</v>
      </c>
      <c r="AW18" s="75" t="s">
        <v>173</v>
      </c>
      <c r="AX18" s="74">
        <v>1557</v>
      </c>
      <c r="AY18" s="74" t="s">
        <v>529</v>
      </c>
      <c r="AZ18" s="75" t="s">
        <v>173</v>
      </c>
      <c r="BA18" s="74">
        <v>8</v>
      </c>
      <c r="BB18" s="74" t="s">
        <v>566</v>
      </c>
      <c r="BC18" s="75" t="s">
        <v>173</v>
      </c>
      <c r="BD18" s="74" t="s">
        <v>529</v>
      </c>
      <c r="BE18" s="74"/>
      <c r="BF18" s="75" t="s">
        <v>173</v>
      </c>
      <c r="BG18" s="74">
        <v>0</v>
      </c>
      <c r="BH18" s="74" t="s">
        <v>567</v>
      </c>
      <c r="BI18" s="75" t="s">
        <v>173</v>
      </c>
    </row>
    <row r="19" spans="1:61" s="80" customFormat="1" ht="12.9" x14ac:dyDescent="0.5">
      <c r="A19" s="105">
        <v>5</v>
      </c>
      <c r="B19" s="105" t="s">
        <v>329</v>
      </c>
      <c r="C19" s="106">
        <v>9401</v>
      </c>
      <c r="D19" s="105" t="s">
        <v>391</v>
      </c>
      <c r="E19" s="74">
        <v>1341</v>
      </c>
      <c r="F19" s="74" t="s">
        <v>529</v>
      </c>
      <c r="G19" s="75"/>
      <c r="H19" s="74">
        <v>1229</v>
      </c>
      <c r="I19" s="74" t="s">
        <v>529</v>
      </c>
      <c r="J19" s="75" t="s">
        <v>173</v>
      </c>
      <c r="K19" s="74">
        <v>956</v>
      </c>
      <c r="L19" s="74" t="s">
        <v>529</v>
      </c>
      <c r="M19" s="75"/>
      <c r="N19" s="74">
        <v>3526</v>
      </c>
      <c r="O19" s="74" t="s">
        <v>529</v>
      </c>
      <c r="P19" s="75" t="s">
        <v>173</v>
      </c>
      <c r="Q19" s="74">
        <v>1158</v>
      </c>
      <c r="R19" s="74" t="s">
        <v>529</v>
      </c>
      <c r="S19" s="75"/>
      <c r="T19" s="74">
        <v>1392</v>
      </c>
      <c r="U19" s="74" t="s">
        <v>529</v>
      </c>
      <c r="V19" s="75" t="s">
        <v>173</v>
      </c>
      <c r="W19" s="74">
        <v>1965</v>
      </c>
      <c r="X19" s="74" t="s">
        <v>529</v>
      </c>
      <c r="Y19" s="75" t="s">
        <v>173</v>
      </c>
      <c r="Z19" s="74">
        <v>4515</v>
      </c>
      <c r="AA19" s="74" t="s">
        <v>529</v>
      </c>
      <c r="AB19" s="75" t="s">
        <v>173</v>
      </c>
      <c r="AC19" s="74">
        <v>1108</v>
      </c>
      <c r="AD19" s="74" t="s">
        <v>529</v>
      </c>
      <c r="AE19" s="75" t="s">
        <v>173</v>
      </c>
      <c r="AF19" s="74">
        <v>1392</v>
      </c>
      <c r="AG19" s="74" t="s">
        <v>529</v>
      </c>
      <c r="AH19" s="75" t="s">
        <v>173</v>
      </c>
      <c r="AI19" s="74">
        <v>1625</v>
      </c>
      <c r="AJ19" s="74" t="s">
        <v>534</v>
      </c>
      <c r="AK19" s="75" t="s">
        <v>173</v>
      </c>
      <c r="AL19" s="74">
        <v>4125</v>
      </c>
      <c r="AM19" s="74" t="s">
        <v>529</v>
      </c>
      <c r="AN19" s="75"/>
      <c r="AO19" s="74">
        <v>1097</v>
      </c>
      <c r="AP19" s="74" t="s">
        <v>529</v>
      </c>
      <c r="AQ19" s="75" t="s">
        <v>173</v>
      </c>
      <c r="AR19" s="74">
        <v>1347</v>
      </c>
      <c r="AS19" s="74" t="s">
        <v>529</v>
      </c>
      <c r="AT19" s="75" t="s">
        <v>173</v>
      </c>
      <c r="AU19" s="74">
        <v>1599</v>
      </c>
      <c r="AV19" s="74" t="s">
        <v>529</v>
      </c>
      <c r="AW19" s="75" t="s">
        <v>173</v>
      </c>
      <c r="AX19" s="74">
        <v>4043</v>
      </c>
      <c r="AY19" s="74" t="s">
        <v>529</v>
      </c>
      <c r="AZ19" s="75" t="s">
        <v>173</v>
      </c>
      <c r="BA19" s="74">
        <v>15</v>
      </c>
      <c r="BB19" s="74" t="s">
        <v>566</v>
      </c>
      <c r="BC19" s="75" t="s">
        <v>173</v>
      </c>
      <c r="BD19" s="74">
        <v>6</v>
      </c>
      <c r="BE19" s="74" t="s">
        <v>529</v>
      </c>
      <c r="BF19" s="75" t="s">
        <v>173</v>
      </c>
      <c r="BG19" s="74">
        <v>1</v>
      </c>
      <c r="BH19" s="74" t="s">
        <v>567</v>
      </c>
      <c r="BI19" s="75" t="s">
        <v>173</v>
      </c>
    </row>
    <row r="20" spans="1:61" s="80" customFormat="1" ht="12.9" x14ac:dyDescent="0.5">
      <c r="A20" s="105">
        <v>5</v>
      </c>
      <c r="B20" s="105" t="s">
        <v>329</v>
      </c>
      <c r="C20" s="106">
        <v>9402</v>
      </c>
      <c r="D20" s="105" t="s">
        <v>392</v>
      </c>
      <c r="E20" s="74">
        <v>148</v>
      </c>
      <c r="F20" s="74" t="s">
        <v>529</v>
      </c>
      <c r="G20" s="75"/>
      <c r="H20" s="74" t="s">
        <v>529</v>
      </c>
      <c r="I20" s="74" t="s">
        <v>529</v>
      </c>
      <c r="J20" s="75" t="s">
        <v>173</v>
      </c>
      <c r="K20" s="74">
        <v>4784</v>
      </c>
      <c r="L20" s="74" t="s">
        <v>529</v>
      </c>
      <c r="M20" s="75"/>
      <c r="N20" s="74">
        <v>4932</v>
      </c>
      <c r="O20" s="74" t="s">
        <v>529</v>
      </c>
      <c r="P20" s="75" t="s">
        <v>173</v>
      </c>
      <c r="Q20" s="74">
        <v>261</v>
      </c>
      <c r="R20" s="74" t="s">
        <v>529</v>
      </c>
      <c r="S20" s="75"/>
      <c r="T20" s="74" t="s">
        <v>529</v>
      </c>
      <c r="U20" s="74" t="s">
        <v>529</v>
      </c>
      <c r="V20" s="75" t="s">
        <v>173</v>
      </c>
      <c r="W20" s="74">
        <v>5330</v>
      </c>
      <c r="X20" s="74" t="s">
        <v>529</v>
      </c>
      <c r="Y20" s="75" t="s">
        <v>173</v>
      </c>
      <c r="Z20" s="74">
        <v>5591</v>
      </c>
      <c r="AA20" s="74" t="s">
        <v>529</v>
      </c>
      <c r="AB20" s="75" t="s">
        <v>173</v>
      </c>
      <c r="AC20" s="74">
        <v>261</v>
      </c>
      <c r="AD20" s="74" t="s">
        <v>529</v>
      </c>
      <c r="AE20" s="75" t="s">
        <v>173</v>
      </c>
      <c r="AF20" s="74" t="s">
        <v>529</v>
      </c>
      <c r="AG20" s="74" t="s">
        <v>529</v>
      </c>
      <c r="AH20" s="75" t="s">
        <v>173</v>
      </c>
      <c r="AI20" s="74">
        <v>4840</v>
      </c>
      <c r="AJ20" s="74" t="s">
        <v>534</v>
      </c>
      <c r="AK20" s="75" t="s">
        <v>173</v>
      </c>
      <c r="AL20" s="74">
        <v>5101</v>
      </c>
      <c r="AM20" s="74" t="s">
        <v>529</v>
      </c>
      <c r="AN20" s="75"/>
      <c r="AO20" s="74">
        <v>257</v>
      </c>
      <c r="AP20" s="74" t="s">
        <v>529</v>
      </c>
      <c r="AQ20" s="75" t="s">
        <v>173</v>
      </c>
      <c r="AR20" s="74" t="s">
        <v>529</v>
      </c>
      <c r="AS20" s="74" t="s">
        <v>529</v>
      </c>
      <c r="AT20" s="75" t="s">
        <v>173</v>
      </c>
      <c r="AU20" s="74">
        <v>4818</v>
      </c>
      <c r="AV20" s="74" t="s">
        <v>529</v>
      </c>
      <c r="AW20" s="75" t="s">
        <v>173</v>
      </c>
      <c r="AX20" s="74">
        <v>5075</v>
      </c>
      <c r="AY20" s="74" t="s">
        <v>529</v>
      </c>
      <c r="AZ20" s="75" t="s">
        <v>173</v>
      </c>
      <c r="BA20" s="74">
        <v>12</v>
      </c>
      <c r="BB20" s="74" t="s">
        <v>566</v>
      </c>
      <c r="BC20" s="75" t="s">
        <v>173</v>
      </c>
      <c r="BD20" s="74">
        <v>6</v>
      </c>
      <c r="BE20" s="74" t="s">
        <v>529</v>
      </c>
      <c r="BF20" s="75" t="s">
        <v>173</v>
      </c>
      <c r="BG20" s="74">
        <v>1</v>
      </c>
      <c r="BH20" s="74" t="s">
        <v>567</v>
      </c>
      <c r="BI20" s="75" t="s">
        <v>173</v>
      </c>
    </row>
    <row r="21" spans="1:61" s="80" customFormat="1" ht="12.9" x14ac:dyDescent="0.5">
      <c r="A21" s="105">
        <v>5</v>
      </c>
      <c r="B21" s="105" t="s">
        <v>329</v>
      </c>
      <c r="C21" s="106">
        <v>9501</v>
      </c>
      <c r="D21" s="105" t="s">
        <v>393</v>
      </c>
      <c r="E21" s="74">
        <v>966</v>
      </c>
      <c r="F21" s="74" t="s">
        <v>529</v>
      </c>
      <c r="G21" s="75"/>
      <c r="H21" s="74">
        <v>145</v>
      </c>
      <c r="I21" s="74" t="s">
        <v>529</v>
      </c>
      <c r="J21" s="75" t="s">
        <v>173</v>
      </c>
      <c r="K21" s="74">
        <v>317</v>
      </c>
      <c r="L21" s="74" t="s">
        <v>529</v>
      </c>
      <c r="M21" s="75"/>
      <c r="N21" s="74">
        <v>1428</v>
      </c>
      <c r="O21" s="74" t="s">
        <v>529</v>
      </c>
      <c r="P21" s="75" t="s">
        <v>173</v>
      </c>
      <c r="Q21" s="74">
        <v>1178</v>
      </c>
      <c r="R21" s="74" t="s">
        <v>529</v>
      </c>
      <c r="S21" s="75"/>
      <c r="T21" s="74">
        <v>215</v>
      </c>
      <c r="U21" s="74" t="s">
        <v>529</v>
      </c>
      <c r="V21" s="75" t="s">
        <v>173</v>
      </c>
      <c r="W21" s="74">
        <v>334</v>
      </c>
      <c r="X21" s="74" t="s">
        <v>529</v>
      </c>
      <c r="Y21" s="75" t="s">
        <v>173</v>
      </c>
      <c r="Z21" s="74">
        <v>1727</v>
      </c>
      <c r="AA21" s="74" t="s">
        <v>529</v>
      </c>
      <c r="AB21" s="75" t="s">
        <v>173</v>
      </c>
      <c r="AC21" s="74">
        <v>1178</v>
      </c>
      <c r="AD21" s="74" t="s">
        <v>529</v>
      </c>
      <c r="AE21" s="75" t="s">
        <v>173</v>
      </c>
      <c r="AF21" s="74">
        <v>215</v>
      </c>
      <c r="AG21" s="74" t="s">
        <v>529</v>
      </c>
      <c r="AH21" s="75" t="s">
        <v>173</v>
      </c>
      <c r="AI21" s="74">
        <v>334</v>
      </c>
      <c r="AJ21" s="74" t="s">
        <v>534</v>
      </c>
      <c r="AK21" s="75" t="s">
        <v>173</v>
      </c>
      <c r="AL21" s="74">
        <v>1727</v>
      </c>
      <c r="AM21" s="74" t="s">
        <v>529</v>
      </c>
      <c r="AN21" s="75"/>
      <c r="AO21" s="74">
        <v>1099</v>
      </c>
      <c r="AP21" s="74" t="s">
        <v>529</v>
      </c>
      <c r="AQ21" s="75" t="s">
        <v>173</v>
      </c>
      <c r="AR21" s="74">
        <v>201</v>
      </c>
      <c r="AS21" s="74" t="s">
        <v>529</v>
      </c>
      <c r="AT21" s="75" t="s">
        <v>173</v>
      </c>
      <c r="AU21" s="74">
        <v>318</v>
      </c>
      <c r="AV21" s="74" t="s">
        <v>529</v>
      </c>
      <c r="AW21" s="75" t="s">
        <v>173</v>
      </c>
      <c r="AX21" s="74">
        <v>1618</v>
      </c>
      <c r="AY21" s="74" t="s">
        <v>529</v>
      </c>
      <c r="AZ21" s="75" t="s">
        <v>173</v>
      </c>
      <c r="BA21" s="74">
        <v>8</v>
      </c>
      <c r="BB21" s="74" t="s">
        <v>566</v>
      </c>
      <c r="BC21" s="75" t="s">
        <v>173</v>
      </c>
      <c r="BD21" s="74" t="s">
        <v>529</v>
      </c>
      <c r="BE21" s="74"/>
      <c r="BF21" s="75" t="s">
        <v>173</v>
      </c>
      <c r="BG21" s="74">
        <v>0</v>
      </c>
      <c r="BH21" s="74" t="s">
        <v>567</v>
      </c>
      <c r="BI21" s="75" t="s">
        <v>173</v>
      </c>
    </row>
    <row r="22" spans="1:61" s="80" customFormat="1" ht="12.9" x14ac:dyDescent="0.5">
      <c r="A22" s="105">
        <v>5</v>
      </c>
      <c r="B22" s="105" t="s">
        <v>329</v>
      </c>
      <c r="C22" s="106">
        <v>9502</v>
      </c>
      <c r="D22" s="105" t="s">
        <v>394</v>
      </c>
      <c r="E22" s="74">
        <v>356</v>
      </c>
      <c r="F22" s="74" t="s">
        <v>529</v>
      </c>
      <c r="G22" s="75"/>
      <c r="H22" s="74">
        <v>311</v>
      </c>
      <c r="I22" s="74" t="s">
        <v>529</v>
      </c>
      <c r="J22" s="75" t="s">
        <v>173</v>
      </c>
      <c r="K22" s="74">
        <v>837</v>
      </c>
      <c r="L22" s="74" t="s">
        <v>529</v>
      </c>
      <c r="M22" s="75"/>
      <c r="N22" s="74">
        <v>1504</v>
      </c>
      <c r="O22" s="74" t="s">
        <v>529</v>
      </c>
      <c r="P22" s="75" t="s">
        <v>173</v>
      </c>
      <c r="Q22" s="74">
        <v>440</v>
      </c>
      <c r="R22" s="74" t="s">
        <v>529</v>
      </c>
      <c r="S22" s="75"/>
      <c r="T22" s="74">
        <v>626</v>
      </c>
      <c r="U22" s="74" t="s">
        <v>529</v>
      </c>
      <c r="V22" s="75" t="s">
        <v>173</v>
      </c>
      <c r="W22" s="74">
        <v>635</v>
      </c>
      <c r="X22" s="74" t="s">
        <v>529</v>
      </c>
      <c r="Y22" s="75" t="s">
        <v>173</v>
      </c>
      <c r="Z22" s="74">
        <v>1701</v>
      </c>
      <c r="AA22" s="74" t="s">
        <v>529</v>
      </c>
      <c r="AB22" s="75" t="s">
        <v>173</v>
      </c>
      <c r="AC22" s="74">
        <v>440</v>
      </c>
      <c r="AD22" s="74" t="s">
        <v>529</v>
      </c>
      <c r="AE22" s="75" t="s">
        <v>173</v>
      </c>
      <c r="AF22" s="74">
        <v>626</v>
      </c>
      <c r="AG22" s="74" t="s">
        <v>529</v>
      </c>
      <c r="AH22" s="75" t="s">
        <v>173</v>
      </c>
      <c r="AI22" s="74">
        <v>635</v>
      </c>
      <c r="AJ22" s="74" t="s">
        <v>534</v>
      </c>
      <c r="AK22" s="75" t="s">
        <v>173</v>
      </c>
      <c r="AL22" s="74">
        <v>1701</v>
      </c>
      <c r="AM22" s="74" t="s">
        <v>529</v>
      </c>
      <c r="AN22" s="75"/>
      <c r="AO22" s="74">
        <v>400</v>
      </c>
      <c r="AP22" s="74" t="s">
        <v>529</v>
      </c>
      <c r="AQ22" s="75" t="s">
        <v>173</v>
      </c>
      <c r="AR22" s="74">
        <v>574</v>
      </c>
      <c r="AS22" s="74" t="s">
        <v>529</v>
      </c>
      <c r="AT22" s="75" t="s">
        <v>173</v>
      </c>
      <c r="AU22" s="74">
        <v>587</v>
      </c>
      <c r="AV22" s="74" t="s">
        <v>529</v>
      </c>
      <c r="AW22" s="75" t="s">
        <v>173</v>
      </c>
      <c r="AX22" s="74">
        <v>1561</v>
      </c>
      <c r="AY22" s="74" t="s">
        <v>529</v>
      </c>
      <c r="AZ22" s="75" t="s">
        <v>173</v>
      </c>
      <c r="BA22" s="74">
        <v>9</v>
      </c>
      <c r="BB22" s="74" t="s">
        <v>566</v>
      </c>
      <c r="BC22" s="75" t="s">
        <v>173</v>
      </c>
      <c r="BD22" s="74" t="s">
        <v>529</v>
      </c>
      <c r="BE22" s="74"/>
      <c r="BF22" s="75" t="s">
        <v>173</v>
      </c>
      <c r="BG22" s="74">
        <v>0</v>
      </c>
      <c r="BH22" s="74" t="s">
        <v>567</v>
      </c>
      <c r="BI22" s="75" t="s">
        <v>173</v>
      </c>
    </row>
    <row r="23" spans="1:61" s="80" customFormat="1" ht="12.9" x14ac:dyDescent="0.5">
      <c r="A23" s="105">
        <v>5</v>
      </c>
      <c r="B23" s="105" t="s">
        <v>329</v>
      </c>
      <c r="C23" s="106">
        <v>9503</v>
      </c>
      <c r="D23" s="105" t="s">
        <v>395</v>
      </c>
      <c r="E23" s="74">
        <v>156</v>
      </c>
      <c r="F23" s="74">
        <v>63</v>
      </c>
      <c r="G23" s="75">
        <f>+Tabla1311[[#This Row],[Ejecución Certificaciones de competencias laborales expedidas para CampeSENA]]/Tabla1311[[#This Row],[Certificaciones de competencias laborales expedidas para CampeSENA (A)]]</f>
        <v>0.40384615384615385</v>
      </c>
      <c r="H23" s="74">
        <v>153</v>
      </c>
      <c r="I23" s="74" t="s">
        <v>529</v>
      </c>
      <c r="J23" s="75" t="s">
        <v>173</v>
      </c>
      <c r="K23" s="74">
        <v>1937</v>
      </c>
      <c r="L23" s="74">
        <v>31</v>
      </c>
      <c r="M23" s="75"/>
      <c r="N23" s="74">
        <v>2246</v>
      </c>
      <c r="O23" s="74">
        <v>94</v>
      </c>
      <c r="P23" s="75" t="s">
        <v>173</v>
      </c>
      <c r="Q23" s="74">
        <v>227</v>
      </c>
      <c r="R23" s="74" t="s">
        <v>529</v>
      </c>
      <c r="S23" s="75"/>
      <c r="T23" s="74">
        <v>380</v>
      </c>
      <c r="U23" s="74" t="s">
        <v>529</v>
      </c>
      <c r="V23" s="75" t="s">
        <v>173</v>
      </c>
      <c r="W23" s="74">
        <v>1723</v>
      </c>
      <c r="X23" s="74" t="s">
        <v>529</v>
      </c>
      <c r="Y23" s="75" t="s">
        <v>173</v>
      </c>
      <c r="Z23" s="74">
        <v>2330</v>
      </c>
      <c r="AA23" s="74" t="s">
        <v>529</v>
      </c>
      <c r="AB23" s="75" t="s">
        <v>173</v>
      </c>
      <c r="AC23" s="74">
        <v>227</v>
      </c>
      <c r="AD23" s="74" t="s">
        <v>529</v>
      </c>
      <c r="AE23" s="75" t="s">
        <v>173</v>
      </c>
      <c r="AF23" s="74">
        <v>330</v>
      </c>
      <c r="AG23" s="74" t="s">
        <v>529</v>
      </c>
      <c r="AH23" s="75" t="s">
        <v>173</v>
      </c>
      <c r="AI23" s="74">
        <v>1433</v>
      </c>
      <c r="AJ23" s="74" t="s">
        <v>534</v>
      </c>
      <c r="AK23" s="75" t="s">
        <v>173</v>
      </c>
      <c r="AL23" s="74">
        <v>1990</v>
      </c>
      <c r="AM23" s="74" t="s">
        <v>529</v>
      </c>
      <c r="AN23" s="75"/>
      <c r="AO23" s="74">
        <v>222</v>
      </c>
      <c r="AP23" s="74">
        <v>63</v>
      </c>
      <c r="AQ23" s="75">
        <f>+Tabla1311[[#This Row],[Ejecución Personas Certificadas de competencias laborales -CampeSENA ]]/Tabla1311[[#This Row],[Personas Certificadas de competencias laborales -CampeSENA (M)]]</f>
        <v>0.28378378378378377</v>
      </c>
      <c r="AR23" s="74">
        <v>326</v>
      </c>
      <c r="AS23" s="74" t="s">
        <v>529</v>
      </c>
      <c r="AT23" s="75" t="s">
        <v>173</v>
      </c>
      <c r="AU23" s="74">
        <v>1393</v>
      </c>
      <c r="AV23" s="74">
        <v>31</v>
      </c>
      <c r="AW23" s="75">
        <f>+Tabla1311[[#This Row],[ Ejecución Personas Certificadas de competencias laborales - Regular ]]/Tabla1311[[#This Row],[Personas Certificadas de competencias laborales - Regular (O)]]</f>
        <v>2.2254127781765973E-2</v>
      </c>
      <c r="AX23" s="74">
        <v>1941</v>
      </c>
      <c r="AY23" s="74">
        <v>94</v>
      </c>
      <c r="AZ23" s="75">
        <f>+Tabla1311[[#This Row],[ Ejecución  Total Personas Certificadas en Competencias Laborales ]]/Tabla1311[[#This Row],[Total Personas Certificadas en Competencias Laborales (P)= (M+N+O)]]</f>
        <v>4.8428645028335909E-2</v>
      </c>
      <c r="BA23" s="74">
        <v>8</v>
      </c>
      <c r="BB23" s="74" t="s">
        <v>566</v>
      </c>
      <c r="BC23" s="75" t="s">
        <v>173</v>
      </c>
      <c r="BD23" s="74" t="s">
        <v>529</v>
      </c>
      <c r="BE23" s="74"/>
      <c r="BF23" s="75" t="s">
        <v>173</v>
      </c>
      <c r="BG23" s="74">
        <v>0</v>
      </c>
      <c r="BH23" s="74" t="s">
        <v>567</v>
      </c>
      <c r="BI23" s="75" t="s">
        <v>173</v>
      </c>
    </row>
    <row r="24" spans="1:61" s="80" customFormat="1" ht="12.9" x14ac:dyDescent="0.5">
      <c r="A24" s="105">
        <v>5</v>
      </c>
      <c r="B24" s="105" t="s">
        <v>329</v>
      </c>
      <c r="C24" s="106">
        <v>9504</v>
      </c>
      <c r="D24" s="105" t="s">
        <v>396</v>
      </c>
      <c r="E24" s="74">
        <v>1744</v>
      </c>
      <c r="F24" s="74" t="s">
        <v>529</v>
      </c>
      <c r="G24" s="75"/>
      <c r="H24" s="74">
        <v>377</v>
      </c>
      <c r="I24" s="74" t="s">
        <v>529</v>
      </c>
      <c r="J24" s="75" t="s">
        <v>173</v>
      </c>
      <c r="K24" s="74">
        <v>894</v>
      </c>
      <c r="L24" s="74" t="s">
        <v>529</v>
      </c>
      <c r="M24" s="75"/>
      <c r="N24" s="74">
        <v>3015</v>
      </c>
      <c r="O24" s="74" t="s">
        <v>529</v>
      </c>
      <c r="P24" s="75" t="s">
        <v>173</v>
      </c>
      <c r="Q24" s="74">
        <v>2227</v>
      </c>
      <c r="R24" s="74" t="s">
        <v>529</v>
      </c>
      <c r="S24" s="75"/>
      <c r="T24" s="74">
        <v>513</v>
      </c>
      <c r="U24" s="74" t="s">
        <v>529</v>
      </c>
      <c r="V24" s="75" t="s">
        <v>173</v>
      </c>
      <c r="W24" s="74">
        <v>1212</v>
      </c>
      <c r="X24" s="74" t="s">
        <v>529</v>
      </c>
      <c r="Y24" s="75" t="s">
        <v>173</v>
      </c>
      <c r="Z24" s="74">
        <v>3952</v>
      </c>
      <c r="AA24" s="74" t="s">
        <v>529</v>
      </c>
      <c r="AB24" s="75" t="s">
        <v>173</v>
      </c>
      <c r="AC24" s="74">
        <v>1527</v>
      </c>
      <c r="AD24" s="74" t="s">
        <v>529</v>
      </c>
      <c r="AE24" s="75" t="s">
        <v>173</v>
      </c>
      <c r="AF24" s="74">
        <v>513</v>
      </c>
      <c r="AG24" s="74" t="s">
        <v>529</v>
      </c>
      <c r="AH24" s="75" t="s">
        <v>173</v>
      </c>
      <c r="AI24" s="74">
        <v>1128</v>
      </c>
      <c r="AJ24" s="74" t="s">
        <v>534</v>
      </c>
      <c r="AK24" s="75" t="s">
        <v>173</v>
      </c>
      <c r="AL24" s="74">
        <v>3168</v>
      </c>
      <c r="AM24" s="74" t="s">
        <v>529</v>
      </c>
      <c r="AN24" s="75"/>
      <c r="AO24" s="74">
        <v>1512</v>
      </c>
      <c r="AP24" s="74" t="s">
        <v>529</v>
      </c>
      <c r="AQ24" s="75" t="s">
        <v>173</v>
      </c>
      <c r="AR24" s="74">
        <v>509</v>
      </c>
      <c r="AS24" s="74" t="s">
        <v>529</v>
      </c>
      <c r="AT24" s="75" t="s">
        <v>173</v>
      </c>
      <c r="AU24" s="74">
        <v>1091</v>
      </c>
      <c r="AV24" s="74" t="s">
        <v>529</v>
      </c>
      <c r="AW24" s="75" t="s">
        <v>173</v>
      </c>
      <c r="AX24" s="74">
        <v>3112</v>
      </c>
      <c r="AY24" s="74" t="s">
        <v>529</v>
      </c>
      <c r="AZ24" s="75" t="s">
        <v>173</v>
      </c>
      <c r="BA24" s="74">
        <v>12</v>
      </c>
      <c r="BB24" s="74" t="s">
        <v>566</v>
      </c>
      <c r="BC24" s="75" t="s">
        <v>173</v>
      </c>
      <c r="BD24" s="74">
        <v>6</v>
      </c>
      <c r="BE24" s="74" t="s">
        <v>529</v>
      </c>
      <c r="BF24" s="75" t="s">
        <v>173</v>
      </c>
      <c r="BG24" s="74">
        <v>1</v>
      </c>
      <c r="BH24" s="74" t="s">
        <v>567</v>
      </c>
      <c r="BI24" s="75" t="s">
        <v>173</v>
      </c>
    </row>
    <row r="25" spans="1:61" s="80" customFormat="1" ht="12.9" x14ac:dyDescent="0.5">
      <c r="A25" s="105">
        <v>5</v>
      </c>
      <c r="B25" s="102" t="s">
        <v>329</v>
      </c>
      <c r="C25" s="103">
        <v>9549</v>
      </c>
      <c r="D25" s="102" t="s">
        <v>397</v>
      </c>
      <c r="E25" s="74">
        <v>561</v>
      </c>
      <c r="F25" s="74" t="s">
        <v>529</v>
      </c>
      <c r="G25" s="75"/>
      <c r="H25" s="74">
        <v>151</v>
      </c>
      <c r="I25" s="74" t="s">
        <v>529</v>
      </c>
      <c r="J25" s="75" t="s">
        <v>173</v>
      </c>
      <c r="K25" s="74">
        <v>926</v>
      </c>
      <c r="L25" s="74" t="s">
        <v>529</v>
      </c>
      <c r="M25" s="75"/>
      <c r="N25" s="74">
        <v>1638</v>
      </c>
      <c r="O25" s="74" t="s">
        <v>529</v>
      </c>
      <c r="P25" s="75" t="s">
        <v>173</v>
      </c>
      <c r="Q25" s="74">
        <v>305</v>
      </c>
      <c r="R25" s="74" t="s">
        <v>529</v>
      </c>
      <c r="S25" s="75"/>
      <c r="T25" s="74">
        <v>210</v>
      </c>
      <c r="U25" s="74" t="s">
        <v>529</v>
      </c>
      <c r="V25" s="75" t="s">
        <v>173</v>
      </c>
      <c r="W25" s="74">
        <v>1224</v>
      </c>
      <c r="X25" s="74" t="s">
        <v>529</v>
      </c>
      <c r="Y25" s="75" t="s">
        <v>173</v>
      </c>
      <c r="Z25" s="74">
        <v>1739</v>
      </c>
      <c r="AA25" s="74" t="s">
        <v>529</v>
      </c>
      <c r="AB25" s="75" t="s">
        <v>173</v>
      </c>
      <c r="AC25" s="74">
        <v>305</v>
      </c>
      <c r="AD25" s="74" t="s">
        <v>529</v>
      </c>
      <c r="AE25" s="75" t="s">
        <v>173</v>
      </c>
      <c r="AF25" s="74">
        <v>134</v>
      </c>
      <c r="AG25" s="74" t="s">
        <v>529</v>
      </c>
      <c r="AH25" s="75" t="s">
        <v>173</v>
      </c>
      <c r="AI25" s="74">
        <v>877</v>
      </c>
      <c r="AJ25" s="74" t="s">
        <v>534</v>
      </c>
      <c r="AK25" s="75" t="s">
        <v>173</v>
      </c>
      <c r="AL25" s="74">
        <v>1316</v>
      </c>
      <c r="AM25" s="74" t="s">
        <v>529</v>
      </c>
      <c r="AN25" s="75"/>
      <c r="AO25" s="74">
        <v>305</v>
      </c>
      <c r="AP25" s="74" t="s">
        <v>529</v>
      </c>
      <c r="AQ25" s="75" t="s">
        <v>173</v>
      </c>
      <c r="AR25" s="74">
        <v>134</v>
      </c>
      <c r="AS25" s="74" t="s">
        <v>529</v>
      </c>
      <c r="AT25" s="75" t="s">
        <v>173</v>
      </c>
      <c r="AU25" s="74">
        <v>877</v>
      </c>
      <c r="AV25" s="74" t="s">
        <v>529</v>
      </c>
      <c r="AW25" s="75" t="s">
        <v>173</v>
      </c>
      <c r="AX25" s="74">
        <v>1316</v>
      </c>
      <c r="AY25" s="74" t="s">
        <v>529</v>
      </c>
      <c r="AZ25" s="75" t="s">
        <v>173</v>
      </c>
      <c r="BA25" s="74">
        <v>8</v>
      </c>
      <c r="BB25" s="74" t="s">
        <v>566</v>
      </c>
      <c r="BC25" s="75" t="s">
        <v>173</v>
      </c>
      <c r="BD25" s="74" t="s">
        <v>529</v>
      </c>
      <c r="BE25" s="74"/>
      <c r="BF25" s="75" t="s">
        <v>173</v>
      </c>
      <c r="BG25" s="74">
        <v>0</v>
      </c>
      <c r="BH25" s="74" t="s">
        <v>567</v>
      </c>
      <c r="BI25" s="75" t="s">
        <v>173</v>
      </c>
    </row>
    <row r="26" spans="1:61" s="80" customFormat="1" ht="12.9" x14ac:dyDescent="0.5">
      <c r="A26" s="105">
        <v>8</v>
      </c>
      <c r="B26" s="102" t="s">
        <v>330</v>
      </c>
      <c r="C26" s="103">
        <v>9103</v>
      </c>
      <c r="D26" s="102" t="s">
        <v>398</v>
      </c>
      <c r="E26" s="74">
        <v>784</v>
      </c>
      <c r="F26" s="74" t="s">
        <v>529</v>
      </c>
      <c r="G26" s="75"/>
      <c r="H26" s="74">
        <v>541</v>
      </c>
      <c r="I26" s="74" t="s">
        <v>529</v>
      </c>
      <c r="J26" s="75" t="s">
        <v>173</v>
      </c>
      <c r="K26" s="74">
        <v>1532</v>
      </c>
      <c r="L26" s="74" t="s">
        <v>529</v>
      </c>
      <c r="M26" s="75"/>
      <c r="N26" s="74">
        <v>2857</v>
      </c>
      <c r="O26" s="74" t="s">
        <v>529</v>
      </c>
      <c r="P26" s="75" t="s">
        <v>173</v>
      </c>
      <c r="Q26" s="74">
        <v>969</v>
      </c>
      <c r="R26" s="74" t="s">
        <v>529</v>
      </c>
      <c r="S26" s="75"/>
      <c r="T26" s="74">
        <v>724</v>
      </c>
      <c r="U26" s="74" t="s">
        <v>529</v>
      </c>
      <c r="V26" s="75" t="s">
        <v>173</v>
      </c>
      <c r="W26" s="74">
        <v>1713</v>
      </c>
      <c r="X26" s="74" t="s">
        <v>529</v>
      </c>
      <c r="Y26" s="75" t="s">
        <v>173</v>
      </c>
      <c r="Z26" s="74">
        <v>3406</v>
      </c>
      <c r="AA26" s="74" t="s">
        <v>529</v>
      </c>
      <c r="AB26" s="75" t="s">
        <v>173</v>
      </c>
      <c r="AC26" s="74">
        <v>969</v>
      </c>
      <c r="AD26" s="74" t="s">
        <v>529</v>
      </c>
      <c r="AE26" s="75" t="s">
        <v>173</v>
      </c>
      <c r="AF26" s="74">
        <v>724</v>
      </c>
      <c r="AG26" s="74" t="s">
        <v>529</v>
      </c>
      <c r="AH26" s="75" t="s">
        <v>173</v>
      </c>
      <c r="AI26" s="74">
        <v>1713</v>
      </c>
      <c r="AJ26" s="74" t="s">
        <v>534</v>
      </c>
      <c r="AK26" s="75" t="s">
        <v>173</v>
      </c>
      <c r="AL26" s="74">
        <v>3406</v>
      </c>
      <c r="AM26" s="74" t="s">
        <v>529</v>
      </c>
      <c r="AN26" s="75"/>
      <c r="AO26" s="74">
        <v>969</v>
      </c>
      <c r="AP26" s="74" t="s">
        <v>529</v>
      </c>
      <c r="AQ26" s="75" t="s">
        <v>173</v>
      </c>
      <c r="AR26" s="74">
        <v>724</v>
      </c>
      <c r="AS26" s="74" t="s">
        <v>529</v>
      </c>
      <c r="AT26" s="75" t="s">
        <v>173</v>
      </c>
      <c r="AU26" s="74">
        <v>1713</v>
      </c>
      <c r="AV26" s="74" t="s">
        <v>529</v>
      </c>
      <c r="AW26" s="75" t="s">
        <v>173</v>
      </c>
      <c r="AX26" s="74">
        <v>3406</v>
      </c>
      <c r="AY26" s="74" t="s">
        <v>529</v>
      </c>
      <c r="AZ26" s="75" t="s">
        <v>173</v>
      </c>
      <c r="BA26" s="74">
        <v>13</v>
      </c>
      <c r="BB26" s="74" t="s">
        <v>566</v>
      </c>
      <c r="BC26" s="75" t="s">
        <v>173</v>
      </c>
      <c r="BD26" s="74">
        <v>6</v>
      </c>
      <c r="BE26" s="74" t="s">
        <v>529</v>
      </c>
      <c r="BF26" s="75" t="s">
        <v>173</v>
      </c>
      <c r="BG26" s="74">
        <v>1</v>
      </c>
      <c r="BH26" s="74" t="s">
        <v>567</v>
      </c>
      <c r="BI26" s="75" t="s">
        <v>173</v>
      </c>
    </row>
    <row r="27" spans="1:61" s="80" customFormat="1" ht="12.9" x14ac:dyDescent="0.5">
      <c r="A27" s="105">
        <v>8</v>
      </c>
      <c r="B27" s="102" t="s">
        <v>330</v>
      </c>
      <c r="C27" s="103">
        <v>9207</v>
      </c>
      <c r="D27" s="102" t="s">
        <v>399</v>
      </c>
      <c r="E27" s="74" t="s">
        <v>529</v>
      </c>
      <c r="F27" s="74" t="s">
        <v>529</v>
      </c>
      <c r="G27" s="75"/>
      <c r="H27" s="74">
        <v>428</v>
      </c>
      <c r="I27" s="74" t="s">
        <v>529</v>
      </c>
      <c r="J27" s="75" t="s">
        <v>173</v>
      </c>
      <c r="K27" s="74">
        <v>2179</v>
      </c>
      <c r="L27" s="74" t="s">
        <v>529</v>
      </c>
      <c r="M27" s="75"/>
      <c r="N27" s="74">
        <v>2607</v>
      </c>
      <c r="O27" s="74" t="s">
        <v>529</v>
      </c>
      <c r="P27" s="75" t="s">
        <v>173</v>
      </c>
      <c r="Q27" s="74" t="s">
        <v>529</v>
      </c>
      <c r="R27" s="74" t="s">
        <v>529</v>
      </c>
      <c r="S27" s="75"/>
      <c r="T27" s="74">
        <v>569</v>
      </c>
      <c r="U27" s="74" t="s">
        <v>529</v>
      </c>
      <c r="V27" s="75" t="s">
        <v>173</v>
      </c>
      <c r="W27" s="74">
        <v>2225</v>
      </c>
      <c r="X27" s="74" t="s">
        <v>529</v>
      </c>
      <c r="Y27" s="75" t="s">
        <v>173</v>
      </c>
      <c r="Z27" s="74">
        <v>2794</v>
      </c>
      <c r="AA27" s="74" t="s">
        <v>529</v>
      </c>
      <c r="AB27" s="75" t="s">
        <v>173</v>
      </c>
      <c r="AC27" s="74" t="s">
        <v>529</v>
      </c>
      <c r="AD27" s="74" t="s">
        <v>529</v>
      </c>
      <c r="AE27" s="75" t="s">
        <v>173</v>
      </c>
      <c r="AF27" s="74">
        <v>569</v>
      </c>
      <c r="AG27" s="74" t="s">
        <v>529</v>
      </c>
      <c r="AH27" s="75" t="s">
        <v>173</v>
      </c>
      <c r="AI27" s="74">
        <v>2225</v>
      </c>
      <c r="AJ27" s="74" t="s">
        <v>534</v>
      </c>
      <c r="AK27" s="75" t="s">
        <v>173</v>
      </c>
      <c r="AL27" s="74">
        <v>2794</v>
      </c>
      <c r="AM27" s="74" t="s">
        <v>529</v>
      </c>
      <c r="AN27" s="75"/>
      <c r="AO27" s="74" t="s">
        <v>529</v>
      </c>
      <c r="AP27" s="74" t="s">
        <v>529</v>
      </c>
      <c r="AQ27" s="75" t="s">
        <v>173</v>
      </c>
      <c r="AR27" s="74">
        <v>541</v>
      </c>
      <c r="AS27" s="74" t="s">
        <v>529</v>
      </c>
      <c r="AT27" s="75" t="s">
        <v>173</v>
      </c>
      <c r="AU27" s="74">
        <v>2102</v>
      </c>
      <c r="AV27" s="74" t="s">
        <v>529</v>
      </c>
      <c r="AW27" s="75" t="s">
        <v>173</v>
      </c>
      <c r="AX27" s="74">
        <v>2643</v>
      </c>
      <c r="AY27" s="74" t="s">
        <v>529</v>
      </c>
      <c r="AZ27" s="75" t="s">
        <v>173</v>
      </c>
      <c r="BA27" s="74">
        <v>10</v>
      </c>
      <c r="BB27" s="74" t="s">
        <v>566</v>
      </c>
      <c r="BC27" s="75" t="s">
        <v>173</v>
      </c>
      <c r="BD27" s="74">
        <v>6</v>
      </c>
      <c r="BE27" s="74" t="s">
        <v>529</v>
      </c>
      <c r="BF27" s="75" t="s">
        <v>173</v>
      </c>
      <c r="BG27" s="74">
        <v>1</v>
      </c>
      <c r="BH27" s="74" t="s">
        <v>567</v>
      </c>
      <c r="BI27" s="75" t="s">
        <v>173</v>
      </c>
    </row>
    <row r="28" spans="1:61" s="80" customFormat="1" ht="12.9" x14ac:dyDescent="0.5">
      <c r="A28" s="105">
        <v>8</v>
      </c>
      <c r="B28" s="102" t="s">
        <v>330</v>
      </c>
      <c r="C28" s="103">
        <v>9208</v>
      </c>
      <c r="D28" s="102" t="s">
        <v>400</v>
      </c>
      <c r="E28" s="74">
        <v>16</v>
      </c>
      <c r="F28" s="74" t="s">
        <v>529</v>
      </c>
      <c r="G28" s="75"/>
      <c r="H28" s="74">
        <v>621</v>
      </c>
      <c r="I28" s="74" t="s">
        <v>529</v>
      </c>
      <c r="J28" s="75" t="s">
        <v>173</v>
      </c>
      <c r="K28" s="74">
        <v>2056</v>
      </c>
      <c r="L28" s="74">
        <v>15</v>
      </c>
      <c r="M28" s="75"/>
      <c r="N28" s="74">
        <v>2693</v>
      </c>
      <c r="O28" s="74">
        <v>15</v>
      </c>
      <c r="P28" s="75" t="s">
        <v>173</v>
      </c>
      <c r="Q28" s="74">
        <v>20</v>
      </c>
      <c r="R28" s="74" t="s">
        <v>529</v>
      </c>
      <c r="S28" s="75"/>
      <c r="T28" s="74">
        <v>571</v>
      </c>
      <c r="U28" s="74" t="s">
        <v>529</v>
      </c>
      <c r="V28" s="75" t="s">
        <v>173</v>
      </c>
      <c r="W28" s="74">
        <v>1970</v>
      </c>
      <c r="X28" s="74">
        <v>17</v>
      </c>
      <c r="Y28" s="75">
        <f>+Tabla1311[[#This Row],[Ejecución Evaluaciones de competencia laborales en Competencias Laborales - Regular ]]/Tabla1311[[#This Row],[Evaluaciones de competencia laborales en Competencias Laborales - Regular (G)]]</f>
        <v>8.6294416243654828E-3</v>
      </c>
      <c r="Z28" s="74">
        <v>2561</v>
      </c>
      <c r="AA28" s="74">
        <v>17</v>
      </c>
      <c r="AB28" s="75">
        <f>+Tabla1311[[#This Row],[Ejecución Total No de Evaluaciones en Competencias Laborales ]]/Tabla1311[[#This Row],[Total No de Evaluaciones en Competencias Laborales (H)= (E+F+G)]]</f>
        <v>6.6380320187426787E-3</v>
      </c>
      <c r="AC28" s="74">
        <v>20</v>
      </c>
      <c r="AD28" s="74" t="s">
        <v>529</v>
      </c>
      <c r="AE28" s="75" t="s">
        <v>173</v>
      </c>
      <c r="AF28" s="74">
        <v>571</v>
      </c>
      <c r="AG28" s="74" t="s">
        <v>529</v>
      </c>
      <c r="AH28" s="75" t="s">
        <v>173</v>
      </c>
      <c r="AI28" s="74">
        <v>1970</v>
      </c>
      <c r="AJ28" s="74">
        <v>16</v>
      </c>
      <c r="AK28" s="75" t="s">
        <v>173</v>
      </c>
      <c r="AL28" s="74">
        <v>2561</v>
      </c>
      <c r="AM28" s="74">
        <v>16</v>
      </c>
      <c r="AN28" s="75">
        <f>+Tabla1311[[#This Row],[Ejecución Total Personas Evaluadas en Competencias Laborales  ]]/Tabla1311[[#This Row],[Total Personas Evaluadas en Competencias Laborales  (L)= (I+J+K)]]</f>
        <v>6.247559547051933E-3</v>
      </c>
      <c r="AO28" s="74">
        <v>20</v>
      </c>
      <c r="AP28" s="74" t="s">
        <v>529</v>
      </c>
      <c r="AQ28" s="75" t="s">
        <v>173</v>
      </c>
      <c r="AR28" s="74">
        <v>571</v>
      </c>
      <c r="AS28" s="74" t="s">
        <v>529</v>
      </c>
      <c r="AT28" s="75" t="s">
        <v>173</v>
      </c>
      <c r="AU28" s="74">
        <v>1924</v>
      </c>
      <c r="AV28" s="74">
        <v>8</v>
      </c>
      <c r="AW28" s="75">
        <f>+Tabla1311[[#This Row],[ Ejecución Personas Certificadas de competencias laborales - Regular ]]/Tabla1311[[#This Row],[Personas Certificadas de competencias laborales - Regular (O)]]</f>
        <v>4.1580041580041582E-3</v>
      </c>
      <c r="AX28" s="74">
        <v>2515</v>
      </c>
      <c r="AY28" s="74">
        <v>8</v>
      </c>
      <c r="AZ28" s="75">
        <f>+Tabla1311[[#This Row],[ Ejecución  Total Personas Certificadas en Competencias Laborales ]]/Tabla1311[[#This Row],[Total Personas Certificadas en Competencias Laborales (P)= (M+N+O)]]</f>
        <v>3.1809145129224653E-3</v>
      </c>
      <c r="BA28" s="74">
        <v>15</v>
      </c>
      <c r="BB28" s="74" t="s">
        <v>566</v>
      </c>
      <c r="BC28" s="75" t="s">
        <v>173</v>
      </c>
      <c r="BD28" s="74">
        <v>6</v>
      </c>
      <c r="BE28" s="74" t="s">
        <v>529</v>
      </c>
      <c r="BF28" s="75" t="s">
        <v>173</v>
      </c>
      <c r="BG28" s="74">
        <v>1</v>
      </c>
      <c r="BH28" s="74" t="s">
        <v>567</v>
      </c>
      <c r="BI28" s="75" t="s">
        <v>173</v>
      </c>
    </row>
    <row r="29" spans="1:61" s="80" customFormat="1" ht="12.9" x14ac:dyDescent="0.5">
      <c r="A29" s="105">
        <v>8</v>
      </c>
      <c r="B29" s="102" t="s">
        <v>330</v>
      </c>
      <c r="C29" s="103">
        <v>9302</v>
      </c>
      <c r="D29" s="102" t="s">
        <v>401</v>
      </c>
      <c r="E29" s="74">
        <v>320</v>
      </c>
      <c r="F29" s="74" t="s">
        <v>529</v>
      </c>
      <c r="G29" s="75"/>
      <c r="H29" s="74">
        <v>1031</v>
      </c>
      <c r="I29" s="74" t="s">
        <v>529</v>
      </c>
      <c r="J29" s="75" t="s">
        <v>173</v>
      </c>
      <c r="K29" s="74">
        <v>2347</v>
      </c>
      <c r="L29" s="74" t="s">
        <v>529</v>
      </c>
      <c r="M29" s="75"/>
      <c r="N29" s="74">
        <v>3698</v>
      </c>
      <c r="O29" s="74" t="s">
        <v>529</v>
      </c>
      <c r="P29" s="75" t="s">
        <v>173</v>
      </c>
      <c r="Q29" s="74">
        <v>770</v>
      </c>
      <c r="R29" s="74" t="s">
        <v>529</v>
      </c>
      <c r="S29" s="75"/>
      <c r="T29" s="74">
        <v>1455</v>
      </c>
      <c r="U29" s="74" t="s">
        <v>529</v>
      </c>
      <c r="V29" s="75" t="s">
        <v>173</v>
      </c>
      <c r="W29" s="74">
        <v>3000</v>
      </c>
      <c r="X29" s="74" t="s">
        <v>529</v>
      </c>
      <c r="Y29" s="75" t="s">
        <v>173</v>
      </c>
      <c r="Z29" s="74">
        <v>5225</v>
      </c>
      <c r="AA29" s="74" t="s">
        <v>529</v>
      </c>
      <c r="AB29" s="75" t="s">
        <v>173</v>
      </c>
      <c r="AC29" s="74">
        <v>770</v>
      </c>
      <c r="AD29" s="74" t="s">
        <v>529</v>
      </c>
      <c r="AE29" s="75" t="s">
        <v>173</v>
      </c>
      <c r="AF29" s="74">
        <v>1455</v>
      </c>
      <c r="AG29" s="74" t="s">
        <v>529</v>
      </c>
      <c r="AH29" s="75" t="s">
        <v>173</v>
      </c>
      <c r="AI29" s="74">
        <v>3000</v>
      </c>
      <c r="AJ29" s="74" t="s">
        <v>534</v>
      </c>
      <c r="AK29" s="75" t="s">
        <v>173</v>
      </c>
      <c r="AL29" s="74">
        <v>5225</v>
      </c>
      <c r="AM29" s="74" t="s">
        <v>529</v>
      </c>
      <c r="AN29" s="75"/>
      <c r="AO29" s="74">
        <v>770</v>
      </c>
      <c r="AP29" s="74" t="s">
        <v>529</v>
      </c>
      <c r="AQ29" s="75" t="s">
        <v>173</v>
      </c>
      <c r="AR29" s="74">
        <v>1386</v>
      </c>
      <c r="AS29" s="74" t="s">
        <v>529</v>
      </c>
      <c r="AT29" s="75" t="s">
        <v>173</v>
      </c>
      <c r="AU29" s="74">
        <v>2940</v>
      </c>
      <c r="AV29" s="74" t="s">
        <v>529</v>
      </c>
      <c r="AW29" s="75" t="s">
        <v>173</v>
      </c>
      <c r="AX29" s="74">
        <v>5096</v>
      </c>
      <c r="AY29" s="74" t="s">
        <v>529</v>
      </c>
      <c r="AZ29" s="75" t="s">
        <v>173</v>
      </c>
      <c r="BA29" s="74">
        <v>15</v>
      </c>
      <c r="BB29" s="74" t="s">
        <v>566</v>
      </c>
      <c r="BC29" s="75" t="s">
        <v>173</v>
      </c>
      <c r="BD29" s="74">
        <v>6</v>
      </c>
      <c r="BE29" s="74" t="s">
        <v>529</v>
      </c>
      <c r="BF29" s="75" t="s">
        <v>173</v>
      </c>
      <c r="BG29" s="74">
        <v>1</v>
      </c>
      <c r="BH29" s="74" t="s">
        <v>567</v>
      </c>
      <c r="BI29" s="75" t="s">
        <v>173</v>
      </c>
    </row>
    <row r="30" spans="1:61" s="80" customFormat="1" ht="12.9" x14ac:dyDescent="0.5">
      <c r="A30" s="105">
        <v>11</v>
      </c>
      <c r="B30" s="102" t="s">
        <v>331</v>
      </c>
      <c r="C30" s="103">
        <v>9209</v>
      </c>
      <c r="D30" s="102" t="s">
        <v>402</v>
      </c>
      <c r="E30" s="74" t="s">
        <v>529</v>
      </c>
      <c r="F30" s="74">
        <v>1</v>
      </c>
      <c r="G30" s="75"/>
      <c r="H30" s="74" t="s">
        <v>529</v>
      </c>
      <c r="I30" s="74" t="s">
        <v>529</v>
      </c>
      <c r="J30" s="75" t="s">
        <v>173</v>
      </c>
      <c r="K30" s="74">
        <v>6182</v>
      </c>
      <c r="L30" s="74">
        <v>76</v>
      </c>
      <c r="M30" s="75"/>
      <c r="N30" s="74">
        <v>6182</v>
      </c>
      <c r="O30" s="74">
        <v>77</v>
      </c>
      <c r="P30" s="75" t="s">
        <v>173</v>
      </c>
      <c r="Q30" s="74" t="s">
        <v>529</v>
      </c>
      <c r="R30" s="74">
        <v>1</v>
      </c>
      <c r="S30" s="75"/>
      <c r="T30" s="74" t="s">
        <v>529</v>
      </c>
      <c r="U30" s="74" t="s">
        <v>529</v>
      </c>
      <c r="V30" s="75" t="s">
        <v>173</v>
      </c>
      <c r="W30" s="74">
        <v>5670</v>
      </c>
      <c r="X30" s="74">
        <v>76</v>
      </c>
      <c r="Y30" s="75">
        <f>+Tabla1311[[#This Row],[Ejecución Evaluaciones de competencia laborales en Competencias Laborales - Regular ]]/Tabla1311[[#This Row],[Evaluaciones de competencia laborales en Competencias Laborales - Regular (G)]]</f>
        <v>1.3403880070546737E-2</v>
      </c>
      <c r="Z30" s="74">
        <v>5670</v>
      </c>
      <c r="AA30" s="74">
        <v>77</v>
      </c>
      <c r="AB30" s="75">
        <f>+Tabla1311[[#This Row],[Ejecución Total No de Evaluaciones en Competencias Laborales ]]/Tabla1311[[#This Row],[Total No de Evaluaciones en Competencias Laborales (H)= (E+F+G)]]</f>
        <v>1.3580246913580247E-2</v>
      </c>
      <c r="AC30" s="74" t="s">
        <v>529</v>
      </c>
      <c r="AD30" s="74">
        <v>1</v>
      </c>
      <c r="AE30" s="75" t="s">
        <v>173</v>
      </c>
      <c r="AF30" s="74" t="s">
        <v>529</v>
      </c>
      <c r="AG30" s="74" t="s">
        <v>529</v>
      </c>
      <c r="AH30" s="75" t="s">
        <v>173</v>
      </c>
      <c r="AI30" s="74">
        <v>3161</v>
      </c>
      <c r="AJ30" s="74">
        <v>76</v>
      </c>
      <c r="AK30" s="75" t="s">
        <v>173</v>
      </c>
      <c r="AL30" s="74">
        <v>3161</v>
      </c>
      <c r="AM30" s="74">
        <v>77</v>
      </c>
      <c r="AN30" s="75">
        <f>+Tabla1311[[#This Row],[Ejecución Total Personas Evaluadas en Competencias Laborales  ]]/Tabla1311[[#This Row],[Total Personas Evaluadas en Competencias Laborales  (L)= (I+J+K)]]</f>
        <v>2.4359379943055995E-2</v>
      </c>
      <c r="AO30" s="74" t="s">
        <v>529</v>
      </c>
      <c r="AP30" s="74">
        <v>1</v>
      </c>
      <c r="AQ30" s="75" t="s">
        <v>173</v>
      </c>
      <c r="AR30" s="74" t="s">
        <v>529</v>
      </c>
      <c r="AS30" s="74" t="s">
        <v>529</v>
      </c>
      <c r="AT30" s="75" t="s">
        <v>173</v>
      </c>
      <c r="AU30" s="74">
        <v>3000</v>
      </c>
      <c r="AV30" s="74">
        <v>76</v>
      </c>
      <c r="AW30" s="75">
        <f>+Tabla1311[[#This Row],[ Ejecución Personas Certificadas de competencias laborales - Regular ]]/Tabla1311[[#This Row],[Personas Certificadas de competencias laborales - Regular (O)]]</f>
        <v>2.5333333333333333E-2</v>
      </c>
      <c r="AX30" s="74">
        <v>3000</v>
      </c>
      <c r="AY30" s="74">
        <v>77</v>
      </c>
      <c r="AZ30" s="75">
        <f>+Tabla1311[[#This Row],[ Ejecución  Total Personas Certificadas en Competencias Laborales ]]/Tabla1311[[#This Row],[Total Personas Certificadas en Competencias Laborales (P)= (M+N+O)]]</f>
        <v>2.5666666666666667E-2</v>
      </c>
      <c r="BA30" s="74">
        <v>22</v>
      </c>
      <c r="BB30" s="74" t="s">
        <v>566</v>
      </c>
      <c r="BC30" s="75" t="s">
        <v>173</v>
      </c>
      <c r="BD30" s="74">
        <v>6</v>
      </c>
      <c r="BE30" s="74" t="s">
        <v>529</v>
      </c>
      <c r="BF30" s="75" t="s">
        <v>173</v>
      </c>
      <c r="BG30" s="74">
        <v>1</v>
      </c>
      <c r="BH30" s="74" t="s">
        <v>567</v>
      </c>
      <c r="BI30" s="75" t="s">
        <v>173</v>
      </c>
    </row>
    <row r="31" spans="1:61" s="80" customFormat="1" ht="12.9" x14ac:dyDescent="0.5">
      <c r="A31" s="105">
        <v>11</v>
      </c>
      <c r="B31" s="102" t="s">
        <v>331</v>
      </c>
      <c r="C31" s="103">
        <v>9210</v>
      </c>
      <c r="D31" s="102" t="s">
        <v>403</v>
      </c>
      <c r="E31" s="74" t="s">
        <v>529</v>
      </c>
      <c r="F31" s="74">
        <v>8</v>
      </c>
      <c r="G31" s="75"/>
      <c r="H31" s="74" t="s">
        <v>529</v>
      </c>
      <c r="I31" s="74" t="s">
        <v>529</v>
      </c>
      <c r="J31" s="75" t="s">
        <v>173</v>
      </c>
      <c r="K31" s="74">
        <v>2588</v>
      </c>
      <c r="L31" s="74">
        <v>132</v>
      </c>
      <c r="M31" s="75"/>
      <c r="N31" s="74">
        <v>2588</v>
      </c>
      <c r="O31" s="74">
        <v>140</v>
      </c>
      <c r="P31" s="75" t="s">
        <v>173</v>
      </c>
      <c r="Q31" s="74" t="s">
        <v>529</v>
      </c>
      <c r="R31" s="74" t="s">
        <v>529</v>
      </c>
      <c r="S31" s="75"/>
      <c r="T31" s="74" t="s">
        <v>529</v>
      </c>
      <c r="U31" s="74" t="s">
        <v>529</v>
      </c>
      <c r="V31" s="75" t="s">
        <v>173</v>
      </c>
      <c r="W31" s="74">
        <v>2610</v>
      </c>
      <c r="X31" s="74" t="s">
        <v>529</v>
      </c>
      <c r="Y31" s="75" t="s">
        <v>173</v>
      </c>
      <c r="Z31" s="74">
        <v>2610</v>
      </c>
      <c r="AA31" s="74" t="s">
        <v>529</v>
      </c>
      <c r="AB31" s="75" t="s">
        <v>173</v>
      </c>
      <c r="AC31" s="74" t="s">
        <v>529</v>
      </c>
      <c r="AD31" s="74" t="s">
        <v>529</v>
      </c>
      <c r="AE31" s="75" t="s">
        <v>173</v>
      </c>
      <c r="AF31" s="74" t="s">
        <v>529</v>
      </c>
      <c r="AG31" s="74" t="s">
        <v>529</v>
      </c>
      <c r="AH31" s="75" t="s">
        <v>173</v>
      </c>
      <c r="AI31" s="74">
        <v>2150</v>
      </c>
      <c r="AJ31" s="74" t="s">
        <v>534</v>
      </c>
      <c r="AK31" s="75" t="s">
        <v>173</v>
      </c>
      <c r="AL31" s="74">
        <v>2150</v>
      </c>
      <c r="AM31" s="74" t="s">
        <v>529</v>
      </c>
      <c r="AN31" s="75"/>
      <c r="AO31" s="74" t="s">
        <v>529</v>
      </c>
      <c r="AP31" s="74">
        <v>8</v>
      </c>
      <c r="AQ31" s="75" t="s">
        <v>173</v>
      </c>
      <c r="AR31" s="74" t="s">
        <v>529</v>
      </c>
      <c r="AS31" s="74" t="s">
        <v>529</v>
      </c>
      <c r="AT31" s="75" t="s">
        <v>173</v>
      </c>
      <c r="AU31" s="74">
        <v>2103</v>
      </c>
      <c r="AV31" s="74">
        <v>132</v>
      </c>
      <c r="AW31" s="75">
        <f>+Tabla1311[[#This Row],[ Ejecución Personas Certificadas de competencias laborales - Regular ]]/Tabla1311[[#This Row],[Personas Certificadas de competencias laborales - Regular (O)]]</f>
        <v>6.2767475035663337E-2</v>
      </c>
      <c r="AX31" s="74">
        <v>2103</v>
      </c>
      <c r="AY31" s="74">
        <v>140</v>
      </c>
      <c r="AZ31" s="75">
        <f>+Tabla1311[[#This Row],[ Ejecución  Total Personas Certificadas en Competencias Laborales ]]/Tabla1311[[#This Row],[Total Personas Certificadas en Competencias Laborales (P)= (M+N+O)]]</f>
        <v>6.6571564431764152E-2</v>
      </c>
      <c r="BA31" s="74">
        <v>10</v>
      </c>
      <c r="BB31" s="74" t="s">
        <v>566</v>
      </c>
      <c r="BC31" s="75" t="s">
        <v>173</v>
      </c>
      <c r="BD31" s="74">
        <v>6</v>
      </c>
      <c r="BE31" s="74" t="s">
        <v>529</v>
      </c>
      <c r="BF31" s="75" t="s">
        <v>173</v>
      </c>
      <c r="BG31" s="74">
        <v>1</v>
      </c>
      <c r="BH31" s="74" t="s">
        <v>567</v>
      </c>
      <c r="BI31" s="75" t="s">
        <v>173</v>
      </c>
    </row>
    <row r="32" spans="1:61" s="80" customFormat="1" ht="12.9" x14ac:dyDescent="0.5">
      <c r="A32" s="105">
        <v>11</v>
      </c>
      <c r="B32" s="102" t="s">
        <v>331</v>
      </c>
      <c r="C32" s="103">
        <v>9211</v>
      </c>
      <c r="D32" s="102" t="s">
        <v>404</v>
      </c>
      <c r="E32" s="74">
        <v>172</v>
      </c>
      <c r="F32" s="74" t="s">
        <v>529</v>
      </c>
      <c r="G32" s="75"/>
      <c r="H32" s="74">
        <v>1691</v>
      </c>
      <c r="I32" s="74" t="s">
        <v>529</v>
      </c>
      <c r="J32" s="75" t="s">
        <v>173</v>
      </c>
      <c r="K32" s="74">
        <v>1170</v>
      </c>
      <c r="L32" s="74" t="s">
        <v>529</v>
      </c>
      <c r="M32" s="75"/>
      <c r="N32" s="74">
        <v>3033</v>
      </c>
      <c r="O32" s="74" t="s">
        <v>529</v>
      </c>
      <c r="P32" s="75" t="s">
        <v>173</v>
      </c>
      <c r="Q32" s="74">
        <v>72</v>
      </c>
      <c r="R32" s="74" t="s">
        <v>529</v>
      </c>
      <c r="S32" s="75"/>
      <c r="T32" s="74">
        <v>1525</v>
      </c>
      <c r="U32" s="74" t="s">
        <v>529</v>
      </c>
      <c r="V32" s="75" t="s">
        <v>173</v>
      </c>
      <c r="W32" s="74">
        <v>1753</v>
      </c>
      <c r="X32" s="74" t="s">
        <v>529</v>
      </c>
      <c r="Y32" s="75" t="s">
        <v>173</v>
      </c>
      <c r="Z32" s="74">
        <v>3350</v>
      </c>
      <c r="AA32" s="74" t="s">
        <v>529</v>
      </c>
      <c r="AB32" s="75" t="s">
        <v>173</v>
      </c>
      <c r="AC32" s="74">
        <v>72</v>
      </c>
      <c r="AD32" s="74" t="s">
        <v>529</v>
      </c>
      <c r="AE32" s="75" t="s">
        <v>173</v>
      </c>
      <c r="AF32" s="74">
        <v>943</v>
      </c>
      <c r="AG32" s="74" t="s">
        <v>529</v>
      </c>
      <c r="AH32" s="75" t="s">
        <v>173</v>
      </c>
      <c r="AI32" s="74">
        <v>1753</v>
      </c>
      <c r="AJ32" s="74" t="s">
        <v>534</v>
      </c>
      <c r="AK32" s="75" t="s">
        <v>173</v>
      </c>
      <c r="AL32" s="74">
        <v>2768</v>
      </c>
      <c r="AM32" s="74" t="s">
        <v>529</v>
      </c>
      <c r="AN32" s="75"/>
      <c r="AO32" s="74">
        <v>65</v>
      </c>
      <c r="AP32" s="74" t="s">
        <v>529</v>
      </c>
      <c r="AQ32" s="75" t="s">
        <v>173</v>
      </c>
      <c r="AR32" s="74">
        <v>896</v>
      </c>
      <c r="AS32" s="74" t="s">
        <v>529</v>
      </c>
      <c r="AT32" s="75" t="s">
        <v>173</v>
      </c>
      <c r="AU32" s="74">
        <v>1560</v>
      </c>
      <c r="AV32" s="74" t="s">
        <v>529</v>
      </c>
      <c r="AW32" s="75" t="s">
        <v>173</v>
      </c>
      <c r="AX32" s="74">
        <v>2521</v>
      </c>
      <c r="AY32" s="74" t="s">
        <v>529</v>
      </c>
      <c r="AZ32" s="75" t="s">
        <v>173</v>
      </c>
      <c r="BA32" s="74">
        <v>17</v>
      </c>
      <c r="BB32" s="74" t="s">
        <v>566</v>
      </c>
      <c r="BC32" s="75" t="s">
        <v>173</v>
      </c>
      <c r="BD32" s="74">
        <v>15</v>
      </c>
      <c r="BE32" s="74" t="s">
        <v>529</v>
      </c>
      <c r="BF32" s="75" t="s">
        <v>173</v>
      </c>
      <c r="BG32" s="74">
        <v>1</v>
      </c>
      <c r="BH32" s="74" t="s">
        <v>567</v>
      </c>
      <c r="BI32" s="75" t="s">
        <v>173</v>
      </c>
    </row>
    <row r="33" spans="1:61" s="80" customFormat="1" ht="12.9" x14ac:dyDescent="0.5">
      <c r="A33" s="105">
        <v>11</v>
      </c>
      <c r="B33" s="102" t="s">
        <v>331</v>
      </c>
      <c r="C33" s="103">
        <v>9212</v>
      </c>
      <c r="D33" s="102" t="s">
        <v>405</v>
      </c>
      <c r="E33" s="74">
        <v>132</v>
      </c>
      <c r="F33" s="74" t="s">
        <v>529</v>
      </c>
      <c r="G33" s="75"/>
      <c r="H33" s="74">
        <v>189</v>
      </c>
      <c r="I33" s="74" t="s">
        <v>529</v>
      </c>
      <c r="J33" s="75" t="s">
        <v>173</v>
      </c>
      <c r="K33" s="74">
        <v>1564</v>
      </c>
      <c r="L33" s="74" t="s">
        <v>529</v>
      </c>
      <c r="M33" s="75"/>
      <c r="N33" s="74">
        <v>1885</v>
      </c>
      <c r="O33" s="74" t="s">
        <v>529</v>
      </c>
      <c r="P33" s="75" t="s">
        <v>173</v>
      </c>
      <c r="Q33" s="74">
        <v>150</v>
      </c>
      <c r="R33" s="74" t="s">
        <v>529</v>
      </c>
      <c r="S33" s="75"/>
      <c r="T33" s="74">
        <v>186</v>
      </c>
      <c r="U33" s="74" t="s">
        <v>529</v>
      </c>
      <c r="V33" s="75" t="s">
        <v>173</v>
      </c>
      <c r="W33" s="74">
        <v>1680</v>
      </c>
      <c r="X33" s="74" t="s">
        <v>529</v>
      </c>
      <c r="Y33" s="75" t="s">
        <v>173</v>
      </c>
      <c r="Z33" s="74">
        <v>2016</v>
      </c>
      <c r="AA33" s="74" t="s">
        <v>529</v>
      </c>
      <c r="AB33" s="75" t="s">
        <v>173</v>
      </c>
      <c r="AC33" s="74">
        <v>130</v>
      </c>
      <c r="AD33" s="74" t="s">
        <v>529</v>
      </c>
      <c r="AE33" s="75" t="s">
        <v>173</v>
      </c>
      <c r="AF33" s="74">
        <v>168</v>
      </c>
      <c r="AG33" s="74" t="s">
        <v>529</v>
      </c>
      <c r="AH33" s="75" t="s">
        <v>173</v>
      </c>
      <c r="AI33" s="74">
        <v>1405</v>
      </c>
      <c r="AJ33" s="74" t="s">
        <v>534</v>
      </c>
      <c r="AK33" s="75" t="s">
        <v>173</v>
      </c>
      <c r="AL33" s="74">
        <v>1703</v>
      </c>
      <c r="AM33" s="74" t="s">
        <v>529</v>
      </c>
      <c r="AN33" s="75"/>
      <c r="AO33" s="74">
        <v>129</v>
      </c>
      <c r="AP33" s="74" t="s">
        <v>529</v>
      </c>
      <c r="AQ33" s="75" t="s">
        <v>173</v>
      </c>
      <c r="AR33" s="74">
        <v>161</v>
      </c>
      <c r="AS33" s="74" t="s">
        <v>529</v>
      </c>
      <c r="AT33" s="75" t="s">
        <v>173</v>
      </c>
      <c r="AU33" s="74">
        <v>1403</v>
      </c>
      <c r="AV33" s="74" t="s">
        <v>529</v>
      </c>
      <c r="AW33" s="75" t="s">
        <v>173</v>
      </c>
      <c r="AX33" s="74">
        <v>1693</v>
      </c>
      <c r="AY33" s="74" t="s">
        <v>529</v>
      </c>
      <c r="AZ33" s="75" t="s">
        <v>173</v>
      </c>
      <c r="BA33" s="74">
        <v>8</v>
      </c>
      <c r="BB33" s="74" t="s">
        <v>566</v>
      </c>
      <c r="BC33" s="75" t="s">
        <v>173</v>
      </c>
      <c r="BD33" s="74" t="s">
        <v>529</v>
      </c>
      <c r="BE33" s="74"/>
      <c r="BF33" s="75" t="s">
        <v>173</v>
      </c>
      <c r="BG33" s="74">
        <v>0</v>
      </c>
      <c r="BH33" s="74" t="s">
        <v>567</v>
      </c>
      <c r="BI33" s="75" t="s">
        <v>173</v>
      </c>
    </row>
    <row r="34" spans="1:61" s="80" customFormat="1" ht="12.9" x14ac:dyDescent="0.5">
      <c r="A34" s="105">
        <v>11</v>
      </c>
      <c r="B34" s="102" t="s">
        <v>331</v>
      </c>
      <c r="C34" s="103">
        <v>9213</v>
      </c>
      <c r="D34" s="102" t="s">
        <v>406</v>
      </c>
      <c r="E34" s="74" t="s">
        <v>529</v>
      </c>
      <c r="F34" s="74" t="s">
        <v>529</v>
      </c>
      <c r="G34" s="75"/>
      <c r="H34" s="74">
        <v>157</v>
      </c>
      <c r="I34" s="74" t="s">
        <v>529</v>
      </c>
      <c r="J34" s="75" t="s">
        <v>173</v>
      </c>
      <c r="K34" s="74">
        <v>3819</v>
      </c>
      <c r="L34" s="74" t="s">
        <v>529</v>
      </c>
      <c r="M34" s="75"/>
      <c r="N34" s="74">
        <v>3976</v>
      </c>
      <c r="O34" s="74" t="s">
        <v>529</v>
      </c>
      <c r="P34" s="75" t="s">
        <v>173</v>
      </c>
      <c r="Q34" s="74" t="s">
        <v>529</v>
      </c>
      <c r="R34" s="74" t="s">
        <v>529</v>
      </c>
      <c r="S34" s="75"/>
      <c r="T34" s="74">
        <v>165</v>
      </c>
      <c r="U34" s="74" t="s">
        <v>529</v>
      </c>
      <c r="V34" s="75" t="s">
        <v>173</v>
      </c>
      <c r="W34" s="74">
        <v>3918</v>
      </c>
      <c r="X34" s="74" t="s">
        <v>529</v>
      </c>
      <c r="Y34" s="75" t="s">
        <v>173</v>
      </c>
      <c r="Z34" s="74">
        <v>4083</v>
      </c>
      <c r="AA34" s="74" t="s">
        <v>529</v>
      </c>
      <c r="AB34" s="75" t="s">
        <v>173</v>
      </c>
      <c r="AC34" s="74" t="s">
        <v>529</v>
      </c>
      <c r="AD34" s="74" t="s">
        <v>529</v>
      </c>
      <c r="AE34" s="75" t="s">
        <v>173</v>
      </c>
      <c r="AF34" s="74">
        <v>165</v>
      </c>
      <c r="AG34" s="74" t="s">
        <v>529</v>
      </c>
      <c r="AH34" s="75" t="s">
        <v>173</v>
      </c>
      <c r="AI34" s="74">
        <v>3918</v>
      </c>
      <c r="AJ34" s="74" t="s">
        <v>534</v>
      </c>
      <c r="AK34" s="75" t="s">
        <v>173</v>
      </c>
      <c r="AL34" s="74">
        <v>4083</v>
      </c>
      <c r="AM34" s="74" t="s">
        <v>529</v>
      </c>
      <c r="AN34" s="75"/>
      <c r="AO34" s="74" t="s">
        <v>529</v>
      </c>
      <c r="AP34" s="74" t="s">
        <v>529</v>
      </c>
      <c r="AQ34" s="75" t="s">
        <v>173</v>
      </c>
      <c r="AR34" s="74">
        <v>165</v>
      </c>
      <c r="AS34" s="74" t="s">
        <v>529</v>
      </c>
      <c r="AT34" s="75" t="s">
        <v>173</v>
      </c>
      <c r="AU34" s="74">
        <v>3811</v>
      </c>
      <c r="AV34" s="74" t="s">
        <v>529</v>
      </c>
      <c r="AW34" s="75" t="s">
        <v>173</v>
      </c>
      <c r="AX34" s="74">
        <v>3976</v>
      </c>
      <c r="AY34" s="74" t="s">
        <v>529</v>
      </c>
      <c r="AZ34" s="75" t="s">
        <v>173</v>
      </c>
      <c r="BA34" s="74">
        <v>12</v>
      </c>
      <c r="BB34" s="74" t="s">
        <v>566</v>
      </c>
      <c r="BC34" s="75" t="s">
        <v>173</v>
      </c>
      <c r="BD34" s="74">
        <v>6</v>
      </c>
      <c r="BE34" s="74" t="s">
        <v>529</v>
      </c>
      <c r="BF34" s="75" t="s">
        <v>173</v>
      </c>
      <c r="BG34" s="74">
        <v>1</v>
      </c>
      <c r="BH34" s="74" t="s">
        <v>567</v>
      </c>
      <c r="BI34" s="75" t="s">
        <v>173</v>
      </c>
    </row>
    <row r="35" spans="1:61" s="80" customFormat="1" ht="12.9" x14ac:dyDescent="0.5">
      <c r="A35" s="105">
        <v>11</v>
      </c>
      <c r="B35" s="102" t="s">
        <v>331</v>
      </c>
      <c r="C35" s="103">
        <v>9214</v>
      </c>
      <c r="D35" s="102" t="s">
        <v>407</v>
      </c>
      <c r="E35" s="74" t="s">
        <v>529</v>
      </c>
      <c r="F35" s="74" t="s">
        <v>529</v>
      </c>
      <c r="G35" s="75"/>
      <c r="H35" s="74" t="s">
        <v>529</v>
      </c>
      <c r="I35" s="74" t="s">
        <v>529</v>
      </c>
      <c r="J35" s="75" t="s">
        <v>173</v>
      </c>
      <c r="K35" s="74">
        <v>1136</v>
      </c>
      <c r="L35" s="74" t="s">
        <v>529</v>
      </c>
      <c r="M35" s="75"/>
      <c r="N35" s="74">
        <v>1136</v>
      </c>
      <c r="O35" s="74" t="s">
        <v>529</v>
      </c>
      <c r="P35" s="75" t="s">
        <v>173</v>
      </c>
      <c r="Q35" s="74" t="s">
        <v>529</v>
      </c>
      <c r="R35" s="74" t="s">
        <v>529</v>
      </c>
      <c r="S35" s="75"/>
      <c r="T35" s="74" t="s">
        <v>529</v>
      </c>
      <c r="U35" s="74" t="s">
        <v>529</v>
      </c>
      <c r="V35" s="75" t="s">
        <v>173</v>
      </c>
      <c r="W35" s="74">
        <v>1200</v>
      </c>
      <c r="X35" s="74" t="s">
        <v>529</v>
      </c>
      <c r="Y35" s="75" t="s">
        <v>173</v>
      </c>
      <c r="Z35" s="74">
        <v>1200</v>
      </c>
      <c r="AA35" s="74" t="s">
        <v>529</v>
      </c>
      <c r="AB35" s="75" t="s">
        <v>173</v>
      </c>
      <c r="AC35" s="74" t="s">
        <v>529</v>
      </c>
      <c r="AD35" s="74" t="s">
        <v>529</v>
      </c>
      <c r="AE35" s="75" t="s">
        <v>173</v>
      </c>
      <c r="AF35" s="74" t="s">
        <v>529</v>
      </c>
      <c r="AG35" s="74" t="s">
        <v>529</v>
      </c>
      <c r="AH35" s="75" t="s">
        <v>173</v>
      </c>
      <c r="AI35" s="74">
        <v>1200</v>
      </c>
      <c r="AJ35" s="74" t="s">
        <v>534</v>
      </c>
      <c r="AK35" s="75" t="s">
        <v>173</v>
      </c>
      <c r="AL35" s="74">
        <v>1200</v>
      </c>
      <c r="AM35" s="74" t="s">
        <v>529</v>
      </c>
      <c r="AN35" s="75"/>
      <c r="AO35" s="74" t="s">
        <v>529</v>
      </c>
      <c r="AP35" s="74" t="s">
        <v>529</v>
      </c>
      <c r="AQ35" s="75" t="s">
        <v>173</v>
      </c>
      <c r="AR35" s="74" t="s">
        <v>529</v>
      </c>
      <c r="AS35" s="74" t="s">
        <v>529</v>
      </c>
      <c r="AT35" s="75" t="s">
        <v>173</v>
      </c>
      <c r="AU35" s="74">
        <v>1200</v>
      </c>
      <c r="AV35" s="74" t="s">
        <v>529</v>
      </c>
      <c r="AW35" s="75" t="s">
        <v>173</v>
      </c>
      <c r="AX35" s="74">
        <v>1200</v>
      </c>
      <c r="AY35" s="74" t="s">
        <v>529</v>
      </c>
      <c r="AZ35" s="75" t="s">
        <v>173</v>
      </c>
      <c r="BA35" s="74">
        <v>4</v>
      </c>
      <c r="BB35" s="74" t="s">
        <v>566</v>
      </c>
      <c r="BC35" s="75" t="s">
        <v>173</v>
      </c>
      <c r="BD35" s="74">
        <v>6</v>
      </c>
      <c r="BE35" s="74" t="s">
        <v>529</v>
      </c>
      <c r="BF35" s="75" t="s">
        <v>173</v>
      </c>
      <c r="BG35" s="74">
        <v>1</v>
      </c>
      <c r="BH35" s="74" t="s">
        <v>567</v>
      </c>
      <c r="BI35" s="75" t="s">
        <v>173</v>
      </c>
    </row>
    <row r="36" spans="1:61" s="80" customFormat="1" ht="12.9" x14ac:dyDescent="0.5">
      <c r="A36" s="105">
        <v>11</v>
      </c>
      <c r="B36" s="102" t="s">
        <v>331</v>
      </c>
      <c r="C36" s="103">
        <v>9215</v>
      </c>
      <c r="D36" s="102" t="s">
        <v>408</v>
      </c>
      <c r="E36" s="74" t="s">
        <v>529</v>
      </c>
      <c r="F36" s="74" t="s">
        <v>529</v>
      </c>
      <c r="G36" s="75"/>
      <c r="H36" s="74" t="s">
        <v>529</v>
      </c>
      <c r="I36" s="74" t="s">
        <v>529</v>
      </c>
      <c r="J36" s="75" t="s">
        <v>173</v>
      </c>
      <c r="K36" s="74">
        <v>1619</v>
      </c>
      <c r="L36" s="74" t="s">
        <v>529</v>
      </c>
      <c r="M36" s="75"/>
      <c r="N36" s="74">
        <v>1619</v>
      </c>
      <c r="O36" s="74" t="s">
        <v>529</v>
      </c>
      <c r="P36" s="75" t="s">
        <v>173</v>
      </c>
      <c r="Q36" s="74" t="s">
        <v>529</v>
      </c>
      <c r="R36" s="74" t="s">
        <v>529</v>
      </c>
      <c r="S36" s="75"/>
      <c r="T36" s="74" t="s">
        <v>529</v>
      </c>
      <c r="U36" s="74" t="s">
        <v>529</v>
      </c>
      <c r="V36" s="75" t="s">
        <v>173</v>
      </c>
      <c r="W36" s="74">
        <v>1717</v>
      </c>
      <c r="X36" s="74" t="s">
        <v>529</v>
      </c>
      <c r="Y36" s="75" t="s">
        <v>173</v>
      </c>
      <c r="Z36" s="74">
        <v>1717</v>
      </c>
      <c r="AA36" s="74" t="s">
        <v>529</v>
      </c>
      <c r="AB36" s="75" t="s">
        <v>173</v>
      </c>
      <c r="AC36" s="74" t="s">
        <v>529</v>
      </c>
      <c r="AD36" s="74" t="s">
        <v>529</v>
      </c>
      <c r="AE36" s="75" t="s">
        <v>173</v>
      </c>
      <c r="AF36" s="74" t="s">
        <v>529</v>
      </c>
      <c r="AG36" s="74" t="s">
        <v>529</v>
      </c>
      <c r="AH36" s="75" t="s">
        <v>173</v>
      </c>
      <c r="AI36" s="74">
        <v>975</v>
      </c>
      <c r="AJ36" s="74" t="s">
        <v>534</v>
      </c>
      <c r="AK36" s="75" t="s">
        <v>173</v>
      </c>
      <c r="AL36" s="74">
        <v>975</v>
      </c>
      <c r="AM36" s="74" t="s">
        <v>529</v>
      </c>
      <c r="AN36" s="75"/>
      <c r="AO36" s="74" t="s">
        <v>529</v>
      </c>
      <c r="AP36" s="74" t="s">
        <v>529</v>
      </c>
      <c r="AQ36" s="75" t="s">
        <v>173</v>
      </c>
      <c r="AR36" s="74" t="s">
        <v>529</v>
      </c>
      <c r="AS36" s="74" t="s">
        <v>529</v>
      </c>
      <c r="AT36" s="75" t="s">
        <v>173</v>
      </c>
      <c r="AU36" s="74">
        <v>884</v>
      </c>
      <c r="AV36" s="74" t="s">
        <v>529</v>
      </c>
      <c r="AW36" s="75" t="s">
        <v>173</v>
      </c>
      <c r="AX36" s="74">
        <v>884</v>
      </c>
      <c r="AY36" s="74" t="s">
        <v>529</v>
      </c>
      <c r="AZ36" s="75" t="s">
        <v>173</v>
      </c>
      <c r="BA36" s="74">
        <v>6</v>
      </c>
      <c r="BB36" s="74" t="s">
        <v>566</v>
      </c>
      <c r="BC36" s="75" t="s">
        <v>173</v>
      </c>
      <c r="BD36" s="74">
        <v>6</v>
      </c>
      <c r="BE36" s="74" t="s">
        <v>529</v>
      </c>
      <c r="BF36" s="75" t="s">
        <v>173</v>
      </c>
      <c r="BG36" s="74">
        <v>1</v>
      </c>
      <c r="BH36" s="74" t="s">
        <v>567</v>
      </c>
      <c r="BI36" s="75" t="s">
        <v>173</v>
      </c>
    </row>
    <row r="37" spans="1:61" s="80" customFormat="1" ht="12.9" x14ac:dyDescent="0.5">
      <c r="A37" s="105">
        <v>11</v>
      </c>
      <c r="B37" s="102" t="s">
        <v>331</v>
      </c>
      <c r="C37" s="103">
        <v>9216</v>
      </c>
      <c r="D37" s="102" t="s">
        <v>409</v>
      </c>
      <c r="E37" s="74" t="s">
        <v>529</v>
      </c>
      <c r="F37" s="74" t="s">
        <v>529</v>
      </c>
      <c r="G37" s="75"/>
      <c r="H37" s="74">
        <v>30</v>
      </c>
      <c r="I37" s="74" t="s">
        <v>529</v>
      </c>
      <c r="J37" s="75" t="s">
        <v>173</v>
      </c>
      <c r="K37" s="74">
        <v>1548</v>
      </c>
      <c r="L37" s="74" t="s">
        <v>529</v>
      </c>
      <c r="M37" s="75"/>
      <c r="N37" s="74">
        <v>1578</v>
      </c>
      <c r="O37" s="74" t="s">
        <v>529</v>
      </c>
      <c r="P37" s="75" t="s">
        <v>173</v>
      </c>
      <c r="Q37" s="74" t="s">
        <v>529</v>
      </c>
      <c r="R37" s="74" t="s">
        <v>529</v>
      </c>
      <c r="S37" s="75"/>
      <c r="T37" s="74">
        <v>317</v>
      </c>
      <c r="U37" s="74" t="s">
        <v>529</v>
      </c>
      <c r="V37" s="75" t="s">
        <v>173</v>
      </c>
      <c r="W37" s="74">
        <v>1280</v>
      </c>
      <c r="X37" s="74" t="s">
        <v>529</v>
      </c>
      <c r="Y37" s="75" t="s">
        <v>173</v>
      </c>
      <c r="Z37" s="74">
        <v>1597</v>
      </c>
      <c r="AA37" s="74" t="s">
        <v>529</v>
      </c>
      <c r="AB37" s="75" t="s">
        <v>173</v>
      </c>
      <c r="AC37" s="74" t="s">
        <v>529</v>
      </c>
      <c r="AD37" s="74" t="s">
        <v>529</v>
      </c>
      <c r="AE37" s="75" t="s">
        <v>173</v>
      </c>
      <c r="AF37" s="74">
        <v>317</v>
      </c>
      <c r="AG37" s="74" t="s">
        <v>529</v>
      </c>
      <c r="AH37" s="75" t="s">
        <v>173</v>
      </c>
      <c r="AI37" s="74">
        <v>1280</v>
      </c>
      <c r="AJ37" s="74" t="s">
        <v>534</v>
      </c>
      <c r="AK37" s="75" t="s">
        <v>173</v>
      </c>
      <c r="AL37" s="74">
        <v>1597</v>
      </c>
      <c r="AM37" s="74" t="s">
        <v>529</v>
      </c>
      <c r="AN37" s="75"/>
      <c r="AO37" s="74" t="s">
        <v>529</v>
      </c>
      <c r="AP37" s="74" t="s">
        <v>529</v>
      </c>
      <c r="AQ37" s="75" t="s">
        <v>173</v>
      </c>
      <c r="AR37" s="74">
        <v>308</v>
      </c>
      <c r="AS37" s="74" t="s">
        <v>529</v>
      </c>
      <c r="AT37" s="75" t="s">
        <v>173</v>
      </c>
      <c r="AU37" s="74">
        <v>1242</v>
      </c>
      <c r="AV37" s="74" t="s">
        <v>529</v>
      </c>
      <c r="AW37" s="75" t="s">
        <v>173</v>
      </c>
      <c r="AX37" s="74">
        <v>1550</v>
      </c>
      <c r="AY37" s="74" t="s">
        <v>529</v>
      </c>
      <c r="AZ37" s="75" t="s">
        <v>173</v>
      </c>
      <c r="BA37" s="74">
        <v>6</v>
      </c>
      <c r="BB37" s="74" t="s">
        <v>566</v>
      </c>
      <c r="BC37" s="75" t="s">
        <v>173</v>
      </c>
      <c r="BD37" s="74">
        <v>12</v>
      </c>
      <c r="BE37" s="74" t="s">
        <v>529</v>
      </c>
      <c r="BF37" s="75" t="s">
        <v>173</v>
      </c>
      <c r="BG37" s="74">
        <v>1</v>
      </c>
      <c r="BH37" s="74" t="s">
        <v>567</v>
      </c>
      <c r="BI37" s="75" t="s">
        <v>173</v>
      </c>
    </row>
    <row r="38" spans="1:61" s="80" customFormat="1" ht="12.9" x14ac:dyDescent="0.5">
      <c r="A38" s="105">
        <v>11</v>
      </c>
      <c r="B38" s="102" t="s">
        <v>331</v>
      </c>
      <c r="C38" s="103">
        <v>9217</v>
      </c>
      <c r="D38" s="102" t="s">
        <v>410</v>
      </c>
      <c r="E38" s="74" t="s">
        <v>529</v>
      </c>
      <c r="F38" s="74" t="s">
        <v>529</v>
      </c>
      <c r="G38" s="75"/>
      <c r="H38" s="74">
        <v>64</v>
      </c>
      <c r="I38" s="74" t="s">
        <v>529</v>
      </c>
      <c r="J38" s="75" t="s">
        <v>173</v>
      </c>
      <c r="K38" s="74">
        <v>1441</v>
      </c>
      <c r="L38" s="74" t="s">
        <v>529</v>
      </c>
      <c r="M38" s="75"/>
      <c r="N38" s="74">
        <v>1505</v>
      </c>
      <c r="O38" s="74" t="s">
        <v>529</v>
      </c>
      <c r="P38" s="75" t="s">
        <v>173</v>
      </c>
      <c r="Q38" s="74" t="s">
        <v>529</v>
      </c>
      <c r="R38" s="74">
        <v>4</v>
      </c>
      <c r="S38" s="75"/>
      <c r="T38" s="74">
        <v>68</v>
      </c>
      <c r="U38" s="74" t="s">
        <v>529</v>
      </c>
      <c r="V38" s="75" t="s">
        <v>173</v>
      </c>
      <c r="W38" s="74">
        <v>1282</v>
      </c>
      <c r="X38" s="74">
        <v>144</v>
      </c>
      <c r="Y38" s="75">
        <f>+Tabla1311[[#This Row],[Ejecución Evaluaciones de competencia laborales en Competencias Laborales - Regular ]]/Tabla1311[[#This Row],[Evaluaciones de competencia laborales en Competencias Laborales - Regular (G)]]</f>
        <v>0.11232449297971919</v>
      </c>
      <c r="Z38" s="74">
        <v>1350</v>
      </c>
      <c r="AA38" s="74">
        <v>148</v>
      </c>
      <c r="AB38" s="75">
        <f>+Tabla1311[[#This Row],[Ejecución Total No de Evaluaciones en Competencias Laborales ]]/Tabla1311[[#This Row],[Total No de Evaluaciones en Competencias Laborales (H)= (E+F+G)]]</f>
        <v>0.10962962962962963</v>
      </c>
      <c r="AC38" s="74" t="s">
        <v>529</v>
      </c>
      <c r="AD38" s="74">
        <v>4</v>
      </c>
      <c r="AE38" s="75" t="s">
        <v>173</v>
      </c>
      <c r="AF38" s="74">
        <v>68</v>
      </c>
      <c r="AG38" s="74" t="s">
        <v>529</v>
      </c>
      <c r="AH38" s="75" t="s">
        <v>173</v>
      </c>
      <c r="AI38" s="74">
        <v>1192</v>
      </c>
      <c r="AJ38" s="74">
        <v>144</v>
      </c>
      <c r="AK38" s="75" t="s">
        <v>173</v>
      </c>
      <c r="AL38" s="74">
        <v>1260</v>
      </c>
      <c r="AM38" s="74">
        <v>148</v>
      </c>
      <c r="AN38" s="75">
        <f>+Tabla1311[[#This Row],[Ejecución Total Personas Evaluadas en Competencias Laborales  ]]/Tabla1311[[#This Row],[Total Personas Evaluadas en Competencias Laborales  (L)= (I+J+K)]]</f>
        <v>0.11746031746031746</v>
      </c>
      <c r="AO38" s="74" t="s">
        <v>529</v>
      </c>
      <c r="AP38" s="74" t="s">
        <v>529</v>
      </c>
      <c r="AQ38" s="75" t="s">
        <v>173</v>
      </c>
      <c r="AR38" s="74">
        <v>66</v>
      </c>
      <c r="AS38" s="74" t="s">
        <v>529</v>
      </c>
      <c r="AT38" s="75" t="s">
        <v>173</v>
      </c>
      <c r="AU38" s="74">
        <v>1146</v>
      </c>
      <c r="AV38" s="74" t="s">
        <v>529</v>
      </c>
      <c r="AW38" s="75" t="s">
        <v>173</v>
      </c>
      <c r="AX38" s="74">
        <v>1212</v>
      </c>
      <c r="AY38" s="74" t="s">
        <v>529</v>
      </c>
      <c r="AZ38" s="75" t="s">
        <v>173</v>
      </c>
      <c r="BA38" s="74">
        <v>6</v>
      </c>
      <c r="BB38" s="74" t="s">
        <v>566</v>
      </c>
      <c r="BC38" s="75" t="s">
        <v>173</v>
      </c>
      <c r="BD38" s="74">
        <v>6</v>
      </c>
      <c r="BE38" s="74" t="s">
        <v>529</v>
      </c>
      <c r="BF38" s="75" t="s">
        <v>173</v>
      </c>
      <c r="BG38" s="74">
        <v>1</v>
      </c>
      <c r="BH38" s="74" t="s">
        <v>567</v>
      </c>
      <c r="BI38" s="75" t="s">
        <v>173</v>
      </c>
    </row>
    <row r="39" spans="1:61" s="80" customFormat="1" ht="12.9" x14ac:dyDescent="0.5">
      <c r="A39" s="105">
        <v>11</v>
      </c>
      <c r="B39" s="102" t="s">
        <v>331</v>
      </c>
      <c r="C39" s="103">
        <v>9303</v>
      </c>
      <c r="D39" s="102" t="s">
        <v>411</v>
      </c>
      <c r="E39" s="74">
        <v>39</v>
      </c>
      <c r="F39" s="74" t="s">
        <v>529</v>
      </c>
      <c r="G39" s="75"/>
      <c r="H39" s="74" t="s">
        <v>529</v>
      </c>
      <c r="I39" s="74" t="s">
        <v>529</v>
      </c>
      <c r="J39" s="75" t="s">
        <v>173</v>
      </c>
      <c r="K39" s="74">
        <v>2631</v>
      </c>
      <c r="L39" s="74" t="s">
        <v>529</v>
      </c>
      <c r="M39" s="75"/>
      <c r="N39" s="74">
        <v>2670</v>
      </c>
      <c r="O39" s="74" t="s">
        <v>529</v>
      </c>
      <c r="P39" s="75" t="s">
        <v>173</v>
      </c>
      <c r="Q39" s="74">
        <v>160</v>
      </c>
      <c r="R39" s="74" t="s">
        <v>529</v>
      </c>
      <c r="S39" s="75"/>
      <c r="T39" s="74" t="s">
        <v>529</v>
      </c>
      <c r="U39" s="74" t="s">
        <v>529</v>
      </c>
      <c r="V39" s="75" t="s">
        <v>173</v>
      </c>
      <c r="W39" s="74">
        <v>2581</v>
      </c>
      <c r="X39" s="74" t="s">
        <v>529</v>
      </c>
      <c r="Y39" s="75"/>
      <c r="Z39" s="74">
        <v>2741</v>
      </c>
      <c r="AA39" s="74" t="s">
        <v>529</v>
      </c>
      <c r="AB39" s="75" t="s">
        <v>173</v>
      </c>
      <c r="AC39" s="74">
        <v>160</v>
      </c>
      <c r="AD39" s="74" t="s">
        <v>529</v>
      </c>
      <c r="AE39" s="75" t="s">
        <v>173</v>
      </c>
      <c r="AF39" s="74" t="s">
        <v>529</v>
      </c>
      <c r="AG39" s="74" t="s">
        <v>529</v>
      </c>
      <c r="AH39" s="75" t="s">
        <v>173</v>
      </c>
      <c r="AI39" s="74">
        <v>2581</v>
      </c>
      <c r="AJ39" s="74" t="s">
        <v>534</v>
      </c>
      <c r="AK39" s="75" t="s">
        <v>173</v>
      </c>
      <c r="AL39" s="74">
        <v>2741</v>
      </c>
      <c r="AM39" s="74" t="s">
        <v>529</v>
      </c>
      <c r="AN39" s="75"/>
      <c r="AO39" s="74">
        <v>152</v>
      </c>
      <c r="AP39" s="74" t="s">
        <v>529</v>
      </c>
      <c r="AQ39" s="75" t="s">
        <v>173</v>
      </c>
      <c r="AR39" s="74" t="s">
        <v>529</v>
      </c>
      <c r="AS39" s="74" t="s">
        <v>529</v>
      </c>
      <c r="AT39" s="75" t="s">
        <v>173</v>
      </c>
      <c r="AU39" s="74">
        <v>2482</v>
      </c>
      <c r="AV39" s="74" t="s">
        <v>529</v>
      </c>
      <c r="AW39" s="75" t="s">
        <v>173</v>
      </c>
      <c r="AX39" s="74">
        <v>2634</v>
      </c>
      <c r="AY39" s="74" t="s">
        <v>529</v>
      </c>
      <c r="AZ39" s="75" t="s">
        <v>173</v>
      </c>
      <c r="BA39" s="74">
        <v>10</v>
      </c>
      <c r="BB39" s="74" t="s">
        <v>566</v>
      </c>
      <c r="BC39" s="75" t="s">
        <v>173</v>
      </c>
      <c r="BD39" s="74">
        <v>18</v>
      </c>
      <c r="BE39" s="74" t="s">
        <v>529</v>
      </c>
      <c r="BF39" s="75" t="s">
        <v>173</v>
      </c>
      <c r="BG39" s="74">
        <v>1</v>
      </c>
      <c r="BH39" s="74" t="s">
        <v>567</v>
      </c>
      <c r="BI39" s="75" t="s">
        <v>173</v>
      </c>
    </row>
    <row r="40" spans="1:61" s="80" customFormat="1" ht="12.9" x14ac:dyDescent="0.5">
      <c r="A40" s="105">
        <v>11</v>
      </c>
      <c r="B40" s="102" t="s">
        <v>331</v>
      </c>
      <c r="C40" s="103">
        <v>9403</v>
      </c>
      <c r="D40" s="102" t="s">
        <v>412</v>
      </c>
      <c r="E40" s="74">
        <v>132</v>
      </c>
      <c r="F40" s="74" t="s">
        <v>529</v>
      </c>
      <c r="G40" s="75"/>
      <c r="H40" s="74">
        <v>132</v>
      </c>
      <c r="I40" s="74" t="s">
        <v>529</v>
      </c>
      <c r="J40" s="75" t="s">
        <v>173</v>
      </c>
      <c r="K40" s="74">
        <v>2976</v>
      </c>
      <c r="L40" s="74" t="s">
        <v>529</v>
      </c>
      <c r="M40" s="75"/>
      <c r="N40" s="74">
        <v>3240</v>
      </c>
      <c r="O40" s="74" t="s">
        <v>529</v>
      </c>
      <c r="P40" s="75" t="s">
        <v>173</v>
      </c>
      <c r="Q40" s="74">
        <v>203</v>
      </c>
      <c r="R40" s="74" t="s">
        <v>529</v>
      </c>
      <c r="S40" s="75"/>
      <c r="T40" s="74">
        <v>162</v>
      </c>
      <c r="U40" s="74" t="s">
        <v>529</v>
      </c>
      <c r="V40" s="75" t="s">
        <v>173</v>
      </c>
      <c r="W40" s="74">
        <v>3266</v>
      </c>
      <c r="X40" s="74">
        <v>27</v>
      </c>
      <c r="Y40" s="75">
        <f>+Tabla1311[[#This Row],[Ejecución Evaluaciones de competencia laborales en Competencias Laborales - Regular ]]/Tabla1311[[#This Row],[Evaluaciones de competencia laborales en Competencias Laborales - Regular (G)]]</f>
        <v>8.2669932639314152E-3</v>
      </c>
      <c r="Z40" s="74">
        <v>3631</v>
      </c>
      <c r="AA40" s="74">
        <v>27</v>
      </c>
      <c r="AB40" s="75">
        <f>+Tabla1311[[#This Row],[Ejecución Total No de Evaluaciones en Competencias Laborales ]]/Tabla1311[[#This Row],[Total No de Evaluaciones en Competencias Laborales (H)= (E+F+G)]]</f>
        <v>7.4359680528779948E-3</v>
      </c>
      <c r="AC40" s="74">
        <v>151</v>
      </c>
      <c r="AD40" s="74" t="s">
        <v>529</v>
      </c>
      <c r="AE40" s="75" t="s">
        <v>173</v>
      </c>
      <c r="AF40" s="74">
        <v>108</v>
      </c>
      <c r="AG40" s="74" t="s">
        <v>529</v>
      </c>
      <c r="AH40" s="75" t="s">
        <v>173</v>
      </c>
      <c r="AI40" s="74">
        <v>2870</v>
      </c>
      <c r="AJ40" s="74">
        <v>27</v>
      </c>
      <c r="AK40" s="75" t="s">
        <v>173</v>
      </c>
      <c r="AL40" s="74">
        <v>3129</v>
      </c>
      <c r="AM40" s="74">
        <v>27</v>
      </c>
      <c r="AN40" s="75">
        <f>+Tabla1311[[#This Row],[Ejecución Total Personas Evaluadas en Competencias Laborales  ]]/Tabla1311[[#This Row],[Total Personas Evaluadas en Competencias Laborales  (L)= (I+J+K)]]</f>
        <v>8.6289549376797701E-3</v>
      </c>
      <c r="AO40" s="74">
        <v>142</v>
      </c>
      <c r="AP40" s="74" t="s">
        <v>529</v>
      </c>
      <c r="AQ40" s="75" t="s">
        <v>173</v>
      </c>
      <c r="AR40" s="74">
        <v>104</v>
      </c>
      <c r="AS40" s="74" t="s">
        <v>529</v>
      </c>
      <c r="AT40" s="75" t="s">
        <v>173</v>
      </c>
      <c r="AU40" s="74">
        <v>2703</v>
      </c>
      <c r="AV40" s="74" t="s">
        <v>529</v>
      </c>
      <c r="AW40" s="75" t="s">
        <v>173</v>
      </c>
      <c r="AX40" s="74">
        <v>2949</v>
      </c>
      <c r="AY40" s="74" t="s">
        <v>529</v>
      </c>
      <c r="AZ40" s="75" t="s">
        <v>173</v>
      </c>
      <c r="BA40" s="74">
        <v>10</v>
      </c>
      <c r="BB40" s="74" t="s">
        <v>566</v>
      </c>
      <c r="BC40" s="75" t="s">
        <v>173</v>
      </c>
      <c r="BD40" s="74">
        <v>6</v>
      </c>
      <c r="BE40" s="74" t="s">
        <v>529</v>
      </c>
      <c r="BF40" s="75" t="s">
        <v>173</v>
      </c>
      <c r="BG40" s="74">
        <v>1</v>
      </c>
      <c r="BH40" s="74" t="s">
        <v>567</v>
      </c>
      <c r="BI40" s="75" t="s">
        <v>173</v>
      </c>
    </row>
    <row r="41" spans="1:61" s="80" customFormat="1" ht="12.9" x14ac:dyDescent="0.5">
      <c r="A41" s="105">
        <v>11</v>
      </c>
      <c r="B41" s="102" t="s">
        <v>331</v>
      </c>
      <c r="C41" s="103">
        <v>9404</v>
      </c>
      <c r="D41" s="102" t="s">
        <v>413</v>
      </c>
      <c r="E41" s="74">
        <v>40</v>
      </c>
      <c r="F41" s="74" t="s">
        <v>529</v>
      </c>
      <c r="G41" s="75"/>
      <c r="H41" s="74">
        <v>86</v>
      </c>
      <c r="I41" s="74" t="s">
        <v>529</v>
      </c>
      <c r="J41" s="75" t="s">
        <v>173</v>
      </c>
      <c r="K41" s="74">
        <v>5000</v>
      </c>
      <c r="L41" s="74" t="s">
        <v>529</v>
      </c>
      <c r="M41" s="75"/>
      <c r="N41" s="74">
        <v>5126</v>
      </c>
      <c r="O41" s="74" t="s">
        <v>529</v>
      </c>
      <c r="P41" s="75" t="s">
        <v>173</v>
      </c>
      <c r="Q41" s="74" t="s">
        <v>529</v>
      </c>
      <c r="R41" s="74" t="s">
        <v>529</v>
      </c>
      <c r="S41" s="75"/>
      <c r="T41" s="74" t="s">
        <v>529</v>
      </c>
      <c r="U41" s="74" t="s">
        <v>529</v>
      </c>
      <c r="V41" s="75" t="s">
        <v>173</v>
      </c>
      <c r="W41" s="74">
        <v>5125</v>
      </c>
      <c r="X41" s="74" t="s">
        <v>529</v>
      </c>
      <c r="Y41" s="75" t="s">
        <v>173</v>
      </c>
      <c r="Z41" s="74">
        <v>5125</v>
      </c>
      <c r="AA41" s="74" t="s">
        <v>529</v>
      </c>
      <c r="AB41" s="75" t="s">
        <v>173</v>
      </c>
      <c r="AC41" s="74" t="s">
        <v>529</v>
      </c>
      <c r="AD41" s="74" t="s">
        <v>529</v>
      </c>
      <c r="AE41" s="75" t="s">
        <v>173</v>
      </c>
      <c r="AF41" s="74" t="s">
        <v>529</v>
      </c>
      <c r="AG41" s="74" t="s">
        <v>529</v>
      </c>
      <c r="AH41" s="75" t="s">
        <v>173</v>
      </c>
      <c r="AI41" s="74">
        <v>4200</v>
      </c>
      <c r="AJ41" s="74" t="s">
        <v>534</v>
      </c>
      <c r="AK41" s="75" t="s">
        <v>173</v>
      </c>
      <c r="AL41" s="74">
        <v>4200</v>
      </c>
      <c r="AM41" s="74" t="s">
        <v>529</v>
      </c>
      <c r="AN41" s="75"/>
      <c r="AO41" s="74" t="s">
        <v>529</v>
      </c>
      <c r="AP41" s="74" t="s">
        <v>529</v>
      </c>
      <c r="AQ41" s="75" t="s">
        <v>173</v>
      </c>
      <c r="AR41" s="74" t="s">
        <v>529</v>
      </c>
      <c r="AS41" s="74" t="s">
        <v>529</v>
      </c>
      <c r="AT41" s="75" t="s">
        <v>173</v>
      </c>
      <c r="AU41" s="74">
        <v>4153</v>
      </c>
      <c r="AV41" s="74" t="s">
        <v>529</v>
      </c>
      <c r="AW41" s="75" t="s">
        <v>173</v>
      </c>
      <c r="AX41" s="74">
        <v>4153</v>
      </c>
      <c r="AY41" s="74" t="s">
        <v>529</v>
      </c>
      <c r="AZ41" s="75" t="s">
        <v>173</v>
      </c>
      <c r="BA41" s="74">
        <v>18</v>
      </c>
      <c r="BB41" s="74" t="s">
        <v>566</v>
      </c>
      <c r="BC41" s="75" t="s">
        <v>173</v>
      </c>
      <c r="BD41" s="74">
        <v>18</v>
      </c>
      <c r="BE41" s="74" t="s">
        <v>529</v>
      </c>
      <c r="BF41" s="75" t="s">
        <v>173</v>
      </c>
      <c r="BG41" s="74">
        <v>1</v>
      </c>
      <c r="BH41" s="74" t="s">
        <v>567</v>
      </c>
      <c r="BI41" s="75" t="s">
        <v>173</v>
      </c>
    </row>
    <row r="42" spans="1:61" s="80" customFormat="1" ht="12.9" x14ac:dyDescent="0.5">
      <c r="A42" s="105">
        <v>11</v>
      </c>
      <c r="B42" s="102" t="s">
        <v>331</v>
      </c>
      <c r="C42" s="103">
        <v>9405</v>
      </c>
      <c r="D42" s="102" t="s">
        <v>414</v>
      </c>
      <c r="E42" s="74" t="s">
        <v>529</v>
      </c>
      <c r="F42" s="74">
        <v>1</v>
      </c>
      <c r="G42" s="75"/>
      <c r="H42" s="74" t="s">
        <v>529</v>
      </c>
      <c r="I42" s="74" t="s">
        <v>529</v>
      </c>
      <c r="J42" s="75" t="s">
        <v>173</v>
      </c>
      <c r="K42" s="74">
        <v>3384</v>
      </c>
      <c r="L42" s="74">
        <v>99</v>
      </c>
      <c r="M42" s="75"/>
      <c r="N42" s="74">
        <v>3384</v>
      </c>
      <c r="O42" s="74">
        <v>100</v>
      </c>
      <c r="P42" s="75" t="s">
        <v>173</v>
      </c>
      <c r="Q42" s="74" t="s">
        <v>529</v>
      </c>
      <c r="R42" s="74">
        <v>10</v>
      </c>
      <c r="S42" s="75"/>
      <c r="T42" s="74" t="s">
        <v>529</v>
      </c>
      <c r="U42" s="74" t="s">
        <v>529</v>
      </c>
      <c r="V42" s="75" t="s">
        <v>173</v>
      </c>
      <c r="W42" s="74">
        <v>3428</v>
      </c>
      <c r="X42" s="74">
        <v>234</v>
      </c>
      <c r="Y42" s="75">
        <f>+Tabla1311[[#This Row],[Ejecución Evaluaciones de competencia laborales en Competencias Laborales - Regular ]]/Tabla1311[[#This Row],[Evaluaciones de competencia laborales en Competencias Laborales - Regular (G)]]</f>
        <v>6.8261376896149362E-2</v>
      </c>
      <c r="Z42" s="74">
        <v>3428</v>
      </c>
      <c r="AA42" s="74">
        <v>244</v>
      </c>
      <c r="AB42" s="75">
        <f>+Tabla1311[[#This Row],[Ejecución Total No de Evaluaciones en Competencias Laborales ]]/Tabla1311[[#This Row],[Total No de Evaluaciones en Competencias Laborales (H)= (E+F+G)]]</f>
        <v>7.1178529754959155E-2</v>
      </c>
      <c r="AC42" s="74" t="s">
        <v>529</v>
      </c>
      <c r="AD42" s="74">
        <v>10</v>
      </c>
      <c r="AE42" s="75" t="s">
        <v>173</v>
      </c>
      <c r="AF42" s="74" t="s">
        <v>529</v>
      </c>
      <c r="AG42" s="74" t="s">
        <v>529</v>
      </c>
      <c r="AH42" s="75" t="s">
        <v>173</v>
      </c>
      <c r="AI42" s="74">
        <v>2978</v>
      </c>
      <c r="AJ42" s="74">
        <v>206</v>
      </c>
      <c r="AK42" s="75" t="s">
        <v>173</v>
      </c>
      <c r="AL42" s="74">
        <v>2978</v>
      </c>
      <c r="AM42" s="74">
        <v>216</v>
      </c>
      <c r="AN42" s="75">
        <f>+Tabla1311[[#This Row],[Ejecución Total Personas Evaluadas en Competencias Laborales  ]]/Tabla1311[[#This Row],[Total Personas Evaluadas en Competencias Laborales  (L)= (I+J+K)]]</f>
        <v>7.25319006044325E-2</v>
      </c>
      <c r="AO42" s="74" t="s">
        <v>529</v>
      </c>
      <c r="AP42" s="74">
        <v>1</v>
      </c>
      <c r="AQ42" s="75" t="s">
        <v>173</v>
      </c>
      <c r="AR42" s="74" t="s">
        <v>529</v>
      </c>
      <c r="AS42" s="74" t="s">
        <v>529</v>
      </c>
      <c r="AT42" s="75" t="s">
        <v>173</v>
      </c>
      <c r="AU42" s="74">
        <v>2922</v>
      </c>
      <c r="AV42" s="74">
        <v>99</v>
      </c>
      <c r="AW42" s="75">
        <f>+Tabla1311[[#This Row],[ Ejecución Personas Certificadas de competencias laborales - Regular ]]/Tabla1311[[#This Row],[Personas Certificadas de competencias laborales - Regular (O)]]</f>
        <v>3.3880903490759756E-2</v>
      </c>
      <c r="AX42" s="74">
        <v>2922</v>
      </c>
      <c r="AY42" s="74">
        <v>100</v>
      </c>
      <c r="AZ42" s="75">
        <f>+Tabla1311[[#This Row],[ Ejecución  Total Personas Certificadas en Competencias Laborales ]]/Tabla1311[[#This Row],[Total Personas Certificadas en Competencias Laborales (P)= (M+N+O)]]</f>
        <v>3.4223134839151265E-2</v>
      </c>
      <c r="BA42" s="74">
        <v>10</v>
      </c>
      <c r="BB42" s="74" t="s">
        <v>566</v>
      </c>
      <c r="BC42" s="75" t="s">
        <v>173</v>
      </c>
      <c r="BD42" s="74">
        <v>6</v>
      </c>
      <c r="BE42" s="74" t="s">
        <v>529</v>
      </c>
      <c r="BF42" s="75" t="s">
        <v>173</v>
      </c>
      <c r="BG42" s="74">
        <v>1</v>
      </c>
      <c r="BH42" s="74" t="s">
        <v>567</v>
      </c>
      <c r="BI42" s="75" t="s">
        <v>173</v>
      </c>
    </row>
    <row r="43" spans="1:61" s="80" customFormat="1" ht="12.9" x14ac:dyDescent="0.5">
      <c r="A43" s="105">
        <v>11</v>
      </c>
      <c r="B43" s="102" t="s">
        <v>331</v>
      </c>
      <c r="C43" s="103">
        <v>9406</v>
      </c>
      <c r="D43" s="102" t="s">
        <v>415</v>
      </c>
      <c r="E43" s="74" t="s">
        <v>529</v>
      </c>
      <c r="F43" s="74" t="s">
        <v>529</v>
      </c>
      <c r="G43" s="75"/>
      <c r="H43" s="74">
        <v>400</v>
      </c>
      <c r="I43" s="74" t="s">
        <v>529</v>
      </c>
      <c r="J43" s="75" t="s">
        <v>173</v>
      </c>
      <c r="K43" s="74">
        <v>2892</v>
      </c>
      <c r="L43" s="74" t="s">
        <v>529</v>
      </c>
      <c r="M43" s="75"/>
      <c r="N43" s="74">
        <v>3292</v>
      </c>
      <c r="O43" s="74" t="s">
        <v>529</v>
      </c>
      <c r="P43" s="75" t="s">
        <v>173</v>
      </c>
      <c r="Q43" s="74" t="s">
        <v>529</v>
      </c>
      <c r="R43" s="74" t="s">
        <v>529</v>
      </c>
      <c r="S43" s="75"/>
      <c r="T43" s="74">
        <v>666</v>
      </c>
      <c r="U43" s="74" t="s">
        <v>529</v>
      </c>
      <c r="V43" s="75" t="s">
        <v>173</v>
      </c>
      <c r="W43" s="74">
        <v>2596</v>
      </c>
      <c r="X43" s="74" t="s">
        <v>529</v>
      </c>
      <c r="Y43" s="75" t="s">
        <v>173</v>
      </c>
      <c r="Z43" s="74">
        <v>3262</v>
      </c>
      <c r="AA43" s="74" t="s">
        <v>529</v>
      </c>
      <c r="AB43" s="75" t="s">
        <v>173</v>
      </c>
      <c r="AC43" s="74" t="s">
        <v>529</v>
      </c>
      <c r="AD43" s="74" t="s">
        <v>529</v>
      </c>
      <c r="AE43" s="75" t="s">
        <v>173</v>
      </c>
      <c r="AF43" s="74">
        <v>666</v>
      </c>
      <c r="AG43" s="74" t="s">
        <v>529</v>
      </c>
      <c r="AH43" s="75" t="s">
        <v>173</v>
      </c>
      <c r="AI43" s="74">
        <v>2061</v>
      </c>
      <c r="AJ43" s="74" t="s">
        <v>534</v>
      </c>
      <c r="AK43" s="75" t="s">
        <v>173</v>
      </c>
      <c r="AL43" s="74">
        <v>2727</v>
      </c>
      <c r="AM43" s="74" t="s">
        <v>529</v>
      </c>
      <c r="AN43" s="75"/>
      <c r="AO43" s="74" t="s">
        <v>529</v>
      </c>
      <c r="AP43" s="74" t="s">
        <v>529</v>
      </c>
      <c r="AQ43" s="75" t="s">
        <v>173</v>
      </c>
      <c r="AR43" s="74">
        <v>662</v>
      </c>
      <c r="AS43" s="74" t="s">
        <v>529</v>
      </c>
      <c r="AT43" s="75" t="s">
        <v>173</v>
      </c>
      <c r="AU43" s="74">
        <v>2053</v>
      </c>
      <c r="AV43" s="74" t="s">
        <v>529</v>
      </c>
      <c r="AW43" s="75" t="s">
        <v>173</v>
      </c>
      <c r="AX43" s="74">
        <v>2715</v>
      </c>
      <c r="AY43" s="74" t="s">
        <v>529</v>
      </c>
      <c r="AZ43" s="75" t="s">
        <v>173</v>
      </c>
      <c r="BA43" s="74">
        <v>10</v>
      </c>
      <c r="BB43" s="74" t="s">
        <v>566</v>
      </c>
      <c r="BC43" s="75" t="s">
        <v>173</v>
      </c>
      <c r="BD43" s="74">
        <v>6</v>
      </c>
      <c r="BE43" s="74" t="s">
        <v>529</v>
      </c>
      <c r="BF43" s="75" t="s">
        <v>173</v>
      </c>
      <c r="BG43" s="74">
        <v>1</v>
      </c>
      <c r="BH43" s="74" t="s">
        <v>567</v>
      </c>
      <c r="BI43" s="75" t="s">
        <v>173</v>
      </c>
    </row>
    <row r="44" spans="1:61" s="80" customFormat="1" ht="12.9" x14ac:dyDescent="0.5">
      <c r="A44" s="105">
        <v>11</v>
      </c>
      <c r="B44" s="102" t="s">
        <v>331</v>
      </c>
      <c r="C44" s="103">
        <v>9508</v>
      </c>
      <c r="D44" s="102" t="s">
        <v>416</v>
      </c>
      <c r="E44" s="74">
        <v>28</v>
      </c>
      <c r="F44" s="74" t="s">
        <v>529</v>
      </c>
      <c r="G44" s="75"/>
      <c r="H44" s="74" t="s">
        <v>529</v>
      </c>
      <c r="I44" s="74" t="s">
        <v>529</v>
      </c>
      <c r="J44" s="75" t="s">
        <v>173</v>
      </c>
      <c r="K44" s="74">
        <v>1858</v>
      </c>
      <c r="L44" s="74" t="s">
        <v>529</v>
      </c>
      <c r="M44" s="75"/>
      <c r="N44" s="74">
        <v>1886</v>
      </c>
      <c r="O44" s="74" t="s">
        <v>529</v>
      </c>
      <c r="P44" s="75" t="s">
        <v>173</v>
      </c>
      <c r="Q44" s="74">
        <v>59</v>
      </c>
      <c r="R44" s="74" t="s">
        <v>529</v>
      </c>
      <c r="S44" s="75"/>
      <c r="T44" s="74" t="s">
        <v>529</v>
      </c>
      <c r="U44" s="74" t="s">
        <v>529</v>
      </c>
      <c r="V44" s="75" t="s">
        <v>173</v>
      </c>
      <c r="W44" s="74">
        <v>1862</v>
      </c>
      <c r="X44" s="74" t="s">
        <v>529</v>
      </c>
      <c r="Y44" s="75" t="s">
        <v>173</v>
      </c>
      <c r="Z44" s="74">
        <v>1921</v>
      </c>
      <c r="AA44" s="74" t="s">
        <v>529</v>
      </c>
      <c r="AB44" s="75" t="s">
        <v>173</v>
      </c>
      <c r="AC44" s="74">
        <v>39</v>
      </c>
      <c r="AD44" s="74" t="s">
        <v>529</v>
      </c>
      <c r="AE44" s="75" t="s">
        <v>173</v>
      </c>
      <c r="AF44" s="74" t="s">
        <v>529</v>
      </c>
      <c r="AG44" s="74" t="s">
        <v>529</v>
      </c>
      <c r="AH44" s="75" t="s">
        <v>173</v>
      </c>
      <c r="AI44" s="74">
        <v>1355</v>
      </c>
      <c r="AJ44" s="74" t="s">
        <v>534</v>
      </c>
      <c r="AK44" s="75" t="s">
        <v>173</v>
      </c>
      <c r="AL44" s="74">
        <v>1394</v>
      </c>
      <c r="AM44" s="74" t="s">
        <v>529</v>
      </c>
      <c r="AN44" s="75"/>
      <c r="AO44" s="74">
        <v>38</v>
      </c>
      <c r="AP44" s="74" t="s">
        <v>529</v>
      </c>
      <c r="AQ44" s="75" t="s">
        <v>173</v>
      </c>
      <c r="AR44" s="74" t="s">
        <v>529</v>
      </c>
      <c r="AS44" s="74" t="s">
        <v>529</v>
      </c>
      <c r="AT44" s="75" t="s">
        <v>173</v>
      </c>
      <c r="AU44" s="74">
        <v>1351</v>
      </c>
      <c r="AV44" s="74" t="s">
        <v>529</v>
      </c>
      <c r="AW44" s="75" t="s">
        <v>173</v>
      </c>
      <c r="AX44" s="74">
        <v>1389</v>
      </c>
      <c r="AY44" s="74" t="s">
        <v>529</v>
      </c>
      <c r="AZ44" s="75" t="s">
        <v>173</v>
      </c>
      <c r="BA44" s="74">
        <v>8</v>
      </c>
      <c r="BB44" s="74" t="s">
        <v>566</v>
      </c>
      <c r="BC44" s="75" t="s">
        <v>173</v>
      </c>
      <c r="BD44" s="74">
        <v>12</v>
      </c>
      <c r="BE44" s="74" t="s">
        <v>529</v>
      </c>
      <c r="BF44" s="75" t="s">
        <v>173</v>
      </c>
      <c r="BG44" s="74">
        <v>1</v>
      </c>
      <c r="BH44" s="74" t="s">
        <v>567</v>
      </c>
      <c r="BI44" s="75" t="s">
        <v>173</v>
      </c>
    </row>
    <row r="45" spans="1:61" s="80" customFormat="1" ht="12.9" x14ac:dyDescent="0.5">
      <c r="A45" s="105">
        <v>13</v>
      </c>
      <c r="B45" s="102" t="s">
        <v>332</v>
      </c>
      <c r="C45" s="103">
        <v>9104</v>
      </c>
      <c r="D45" s="102" t="s">
        <v>417</v>
      </c>
      <c r="E45" s="74">
        <v>376</v>
      </c>
      <c r="F45" s="74" t="s">
        <v>529</v>
      </c>
      <c r="G45" s="75"/>
      <c r="H45" s="74">
        <v>852</v>
      </c>
      <c r="I45" s="74" t="s">
        <v>529</v>
      </c>
      <c r="J45" s="75" t="s">
        <v>173</v>
      </c>
      <c r="K45" s="74">
        <v>737</v>
      </c>
      <c r="L45" s="74" t="s">
        <v>529</v>
      </c>
      <c r="M45" s="75"/>
      <c r="N45" s="74">
        <v>1965</v>
      </c>
      <c r="O45" s="74" t="s">
        <v>529</v>
      </c>
      <c r="P45" s="75" t="s">
        <v>173</v>
      </c>
      <c r="Q45" s="74">
        <v>495</v>
      </c>
      <c r="R45" s="74" t="s">
        <v>529</v>
      </c>
      <c r="S45" s="75"/>
      <c r="T45" s="74">
        <v>1125</v>
      </c>
      <c r="U45" s="74" t="s">
        <v>529</v>
      </c>
      <c r="V45" s="75" t="s">
        <v>173</v>
      </c>
      <c r="W45" s="74">
        <v>1070</v>
      </c>
      <c r="X45" s="74" t="s">
        <v>529</v>
      </c>
      <c r="Y45" s="75" t="s">
        <v>173</v>
      </c>
      <c r="Z45" s="74">
        <v>2690</v>
      </c>
      <c r="AA45" s="74" t="s">
        <v>529</v>
      </c>
      <c r="AB45" s="75" t="s">
        <v>173</v>
      </c>
      <c r="AC45" s="74">
        <v>405</v>
      </c>
      <c r="AD45" s="74" t="s">
        <v>529</v>
      </c>
      <c r="AE45" s="75" t="s">
        <v>173</v>
      </c>
      <c r="AF45" s="74">
        <v>850</v>
      </c>
      <c r="AG45" s="74" t="s">
        <v>529</v>
      </c>
      <c r="AH45" s="75" t="s">
        <v>173</v>
      </c>
      <c r="AI45" s="74">
        <v>950</v>
      </c>
      <c r="AJ45" s="74" t="s">
        <v>534</v>
      </c>
      <c r="AK45" s="75" t="s">
        <v>173</v>
      </c>
      <c r="AL45" s="74">
        <v>2205</v>
      </c>
      <c r="AM45" s="74" t="s">
        <v>529</v>
      </c>
      <c r="AN45" s="75"/>
      <c r="AO45" s="74">
        <v>405</v>
      </c>
      <c r="AP45" s="74" t="s">
        <v>529</v>
      </c>
      <c r="AQ45" s="75" t="s">
        <v>173</v>
      </c>
      <c r="AR45" s="74">
        <v>840</v>
      </c>
      <c r="AS45" s="74" t="s">
        <v>529</v>
      </c>
      <c r="AT45" s="75" t="s">
        <v>173</v>
      </c>
      <c r="AU45" s="74">
        <v>930</v>
      </c>
      <c r="AV45" s="74" t="s">
        <v>529</v>
      </c>
      <c r="AW45" s="75" t="s">
        <v>173</v>
      </c>
      <c r="AX45" s="74">
        <v>2175</v>
      </c>
      <c r="AY45" s="74" t="s">
        <v>529</v>
      </c>
      <c r="AZ45" s="75" t="s">
        <v>173</v>
      </c>
      <c r="BA45" s="74">
        <v>7</v>
      </c>
      <c r="BB45" s="74" t="s">
        <v>566</v>
      </c>
      <c r="BC45" s="75" t="s">
        <v>173</v>
      </c>
      <c r="BD45" s="74" t="s">
        <v>529</v>
      </c>
      <c r="BE45" s="74"/>
      <c r="BF45" s="75" t="s">
        <v>173</v>
      </c>
      <c r="BG45" s="74">
        <v>0</v>
      </c>
      <c r="BH45" s="74" t="s">
        <v>567</v>
      </c>
      <c r="BI45" s="75" t="s">
        <v>173</v>
      </c>
    </row>
    <row r="46" spans="1:61" s="80" customFormat="1" ht="12.9" x14ac:dyDescent="0.5">
      <c r="A46" s="105">
        <v>13</v>
      </c>
      <c r="B46" s="102" t="s">
        <v>332</v>
      </c>
      <c r="C46" s="103">
        <v>9105</v>
      </c>
      <c r="D46" s="102" t="s">
        <v>418</v>
      </c>
      <c r="E46" s="74">
        <v>134</v>
      </c>
      <c r="F46" s="74" t="s">
        <v>529</v>
      </c>
      <c r="G46" s="75"/>
      <c r="H46" s="74" t="s">
        <v>529</v>
      </c>
      <c r="I46" s="74" t="s">
        <v>529</v>
      </c>
      <c r="J46" s="75" t="s">
        <v>173</v>
      </c>
      <c r="K46" s="74">
        <v>2126</v>
      </c>
      <c r="L46" s="74" t="s">
        <v>529</v>
      </c>
      <c r="M46" s="75"/>
      <c r="N46" s="74">
        <v>2260</v>
      </c>
      <c r="O46" s="74" t="s">
        <v>529</v>
      </c>
      <c r="P46" s="75" t="s">
        <v>173</v>
      </c>
      <c r="Q46" s="74">
        <v>220</v>
      </c>
      <c r="R46" s="74" t="s">
        <v>529</v>
      </c>
      <c r="S46" s="75"/>
      <c r="T46" s="74" t="s">
        <v>529</v>
      </c>
      <c r="U46" s="74" t="s">
        <v>529</v>
      </c>
      <c r="V46" s="75" t="s">
        <v>173</v>
      </c>
      <c r="W46" s="74">
        <v>2171</v>
      </c>
      <c r="X46" s="74" t="s">
        <v>529</v>
      </c>
      <c r="Y46" s="75" t="s">
        <v>173</v>
      </c>
      <c r="Z46" s="74">
        <v>2391</v>
      </c>
      <c r="AA46" s="74" t="s">
        <v>529</v>
      </c>
      <c r="AB46" s="75" t="s">
        <v>173</v>
      </c>
      <c r="AC46" s="74">
        <v>220</v>
      </c>
      <c r="AD46" s="74" t="s">
        <v>529</v>
      </c>
      <c r="AE46" s="75" t="s">
        <v>173</v>
      </c>
      <c r="AF46" s="74" t="s">
        <v>529</v>
      </c>
      <c r="AG46" s="74" t="s">
        <v>529</v>
      </c>
      <c r="AH46" s="75" t="s">
        <v>173</v>
      </c>
      <c r="AI46" s="74">
        <v>1731</v>
      </c>
      <c r="AJ46" s="74" t="s">
        <v>534</v>
      </c>
      <c r="AK46" s="75" t="s">
        <v>173</v>
      </c>
      <c r="AL46" s="74">
        <v>1951</v>
      </c>
      <c r="AM46" s="74" t="s">
        <v>529</v>
      </c>
      <c r="AN46" s="75"/>
      <c r="AO46" s="74">
        <v>185</v>
      </c>
      <c r="AP46" s="74" t="s">
        <v>529</v>
      </c>
      <c r="AQ46" s="75" t="s">
        <v>173</v>
      </c>
      <c r="AR46" s="74" t="s">
        <v>529</v>
      </c>
      <c r="AS46" s="74" t="s">
        <v>529</v>
      </c>
      <c r="AT46" s="75" t="s">
        <v>173</v>
      </c>
      <c r="AU46" s="74">
        <v>1471</v>
      </c>
      <c r="AV46" s="74" t="s">
        <v>529</v>
      </c>
      <c r="AW46" s="75" t="s">
        <v>173</v>
      </c>
      <c r="AX46" s="74">
        <v>1656</v>
      </c>
      <c r="AY46" s="74" t="s">
        <v>529</v>
      </c>
      <c r="AZ46" s="75" t="s">
        <v>173</v>
      </c>
      <c r="BA46" s="74">
        <v>7</v>
      </c>
      <c r="BB46" s="74" t="s">
        <v>566</v>
      </c>
      <c r="BC46" s="75" t="s">
        <v>173</v>
      </c>
      <c r="BD46" s="74">
        <v>6</v>
      </c>
      <c r="BE46" s="74" t="s">
        <v>529</v>
      </c>
      <c r="BF46" s="75" t="s">
        <v>173</v>
      </c>
      <c r="BG46" s="74">
        <v>1</v>
      </c>
      <c r="BH46" s="74" t="s">
        <v>567</v>
      </c>
      <c r="BI46" s="75" t="s">
        <v>173</v>
      </c>
    </row>
    <row r="47" spans="1:61" s="80" customFormat="1" ht="12.9" x14ac:dyDescent="0.5">
      <c r="A47" s="105">
        <v>13</v>
      </c>
      <c r="B47" s="102" t="s">
        <v>332</v>
      </c>
      <c r="C47" s="103">
        <v>9218</v>
      </c>
      <c r="D47" s="102" t="s">
        <v>419</v>
      </c>
      <c r="E47" s="74">
        <v>112</v>
      </c>
      <c r="F47" s="74" t="s">
        <v>529</v>
      </c>
      <c r="G47" s="75"/>
      <c r="H47" s="74">
        <v>272</v>
      </c>
      <c r="I47" s="74" t="s">
        <v>529</v>
      </c>
      <c r="J47" s="75" t="s">
        <v>173</v>
      </c>
      <c r="K47" s="74">
        <v>2654</v>
      </c>
      <c r="L47" s="74" t="s">
        <v>529</v>
      </c>
      <c r="M47" s="75"/>
      <c r="N47" s="74">
        <v>3038</v>
      </c>
      <c r="O47" s="74" t="s">
        <v>529</v>
      </c>
      <c r="P47" s="75" t="s">
        <v>173</v>
      </c>
      <c r="Q47" s="74">
        <v>350</v>
      </c>
      <c r="R47" s="74">
        <v>7</v>
      </c>
      <c r="S47" s="75">
        <f>+Tabla1311[[#This Row],[Ejecución Evaluaciones de competencias laborales expedidas -CampeSENA ]]/Tabla1311[[#This Row],[Evaluaciones de competencias laborales expedidas -CampeSENA (E)]]</f>
        <v>0.02</v>
      </c>
      <c r="T47" s="74">
        <v>300</v>
      </c>
      <c r="U47" s="74" t="s">
        <v>529</v>
      </c>
      <c r="V47" s="75" t="s">
        <v>173</v>
      </c>
      <c r="W47" s="74">
        <v>3111</v>
      </c>
      <c r="X47" s="74">
        <v>371</v>
      </c>
      <c r="Y47" s="75">
        <f>+Tabla1311[[#This Row],[Ejecución Evaluaciones de competencia laborales en Competencias Laborales - Regular ]]/Tabla1311[[#This Row],[Evaluaciones de competencia laborales en Competencias Laborales - Regular (G)]]</f>
        <v>0.11925425908068145</v>
      </c>
      <c r="Z47" s="74">
        <v>3761</v>
      </c>
      <c r="AA47" s="74">
        <v>378</v>
      </c>
      <c r="AB47" s="75">
        <f>+Tabla1311[[#This Row],[Ejecución Total No de Evaluaciones en Competencias Laborales ]]/Tabla1311[[#This Row],[Total No de Evaluaciones en Competencias Laborales (H)= (E+F+G)]]</f>
        <v>0.10050518479127891</v>
      </c>
      <c r="AC47" s="74">
        <v>350</v>
      </c>
      <c r="AD47" s="74">
        <v>5</v>
      </c>
      <c r="AE47" s="75" t="s">
        <v>173</v>
      </c>
      <c r="AF47" s="74">
        <v>300</v>
      </c>
      <c r="AG47" s="74" t="s">
        <v>529</v>
      </c>
      <c r="AH47" s="75" t="s">
        <v>173</v>
      </c>
      <c r="AI47" s="74">
        <v>1767</v>
      </c>
      <c r="AJ47" s="74">
        <v>222</v>
      </c>
      <c r="AK47" s="75" t="s">
        <v>173</v>
      </c>
      <c r="AL47" s="74">
        <v>2417</v>
      </c>
      <c r="AM47" s="74">
        <v>227</v>
      </c>
      <c r="AN47" s="75">
        <f>+Tabla1311[[#This Row],[Ejecución Total Personas Evaluadas en Competencias Laborales  ]]/Tabla1311[[#This Row],[Total Personas Evaluadas en Competencias Laborales  (L)= (I+J+K)]]</f>
        <v>9.3918080264791065E-2</v>
      </c>
      <c r="AO47" s="74">
        <v>350</v>
      </c>
      <c r="AP47" s="74" t="s">
        <v>529</v>
      </c>
      <c r="AQ47" s="75" t="s">
        <v>173</v>
      </c>
      <c r="AR47" s="74">
        <v>300</v>
      </c>
      <c r="AS47" s="74" t="s">
        <v>529</v>
      </c>
      <c r="AT47" s="75" t="s">
        <v>173</v>
      </c>
      <c r="AU47" s="74">
        <v>1738</v>
      </c>
      <c r="AV47" s="74" t="s">
        <v>529</v>
      </c>
      <c r="AW47" s="75" t="s">
        <v>173</v>
      </c>
      <c r="AX47" s="74">
        <v>2388</v>
      </c>
      <c r="AY47" s="74" t="s">
        <v>529</v>
      </c>
      <c r="AZ47" s="75" t="s">
        <v>173</v>
      </c>
      <c r="BA47" s="74">
        <v>7</v>
      </c>
      <c r="BB47" s="74" t="s">
        <v>566</v>
      </c>
      <c r="BC47" s="75" t="s">
        <v>173</v>
      </c>
      <c r="BD47" s="74">
        <v>6</v>
      </c>
      <c r="BE47" s="74" t="s">
        <v>529</v>
      </c>
      <c r="BF47" s="75" t="s">
        <v>173</v>
      </c>
      <c r="BG47" s="74">
        <v>1</v>
      </c>
      <c r="BH47" s="74" t="s">
        <v>567</v>
      </c>
      <c r="BI47" s="75" t="s">
        <v>173</v>
      </c>
    </row>
    <row r="48" spans="1:61" s="80" customFormat="1" ht="12.9" x14ac:dyDescent="0.5">
      <c r="A48" s="105">
        <v>13</v>
      </c>
      <c r="B48" s="102" t="s">
        <v>332</v>
      </c>
      <c r="C48" s="103">
        <v>9304</v>
      </c>
      <c r="D48" s="102" t="s">
        <v>401</v>
      </c>
      <c r="E48" s="74">
        <v>324</v>
      </c>
      <c r="F48" s="74" t="s">
        <v>529</v>
      </c>
      <c r="G48" s="75"/>
      <c r="H48" s="74">
        <v>519</v>
      </c>
      <c r="I48" s="74" t="s">
        <v>529</v>
      </c>
      <c r="J48" s="75" t="s">
        <v>173</v>
      </c>
      <c r="K48" s="74">
        <v>2292</v>
      </c>
      <c r="L48" s="74" t="s">
        <v>529</v>
      </c>
      <c r="M48" s="75"/>
      <c r="N48" s="74">
        <v>3135</v>
      </c>
      <c r="O48" s="74" t="s">
        <v>529</v>
      </c>
      <c r="P48" s="75" t="s">
        <v>173</v>
      </c>
      <c r="Q48" s="74">
        <v>360</v>
      </c>
      <c r="R48" s="74" t="s">
        <v>529</v>
      </c>
      <c r="S48" s="75"/>
      <c r="T48" s="74">
        <v>620</v>
      </c>
      <c r="U48" s="74" t="s">
        <v>529</v>
      </c>
      <c r="V48" s="75" t="s">
        <v>173</v>
      </c>
      <c r="W48" s="74">
        <v>2338</v>
      </c>
      <c r="X48" s="74" t="s">
        <v>529</v>
      </c>
      <c r="Y48" s="75" t="s">
        <v>173</v>
      </c>
      <c r="Z48" s="74">
        <v>3318</v>
      </c>
      <c r="AA48" s="74" t="s">
        <v>529</v>
      </c>
      <c r="AB48" s="75" t="s">
        <v>173</v>
      </c>
      <c r="AC48" s="74">
        <v>360</v>
      </c>
      <c r="AD48" s="74" t="s">
        <v>529</v>
      </c>
      <c r="AE48" s="75" t="s">
        <v>173</v>
      </c>
      <c r="AF48" s="74">
        <v>335</v>
      </c>
      <c r="AG48" s="74" t="s">
        <v>529</v>
      </c>
      <c r="AH48" s="75" t="s">
        <v>173</v>
      </c>
      <c r="AI48" s="74">
        <v>1568</v>
      </c>
      <c r="AJ48" s="74" t="s">
        <v>534</v>
      </c>
      <c r="AK48" s="75" t="s">
        <v>173</v>
      </c>
      <c r="AL48" s="74">
        <v>2263</v>
      </c>
      <c r="AM48" s="74" t="s">
        <v>529</v>
      </c>
      <c r="AN48" s="75"/>
      <c r="AO48" s="74">
        <v>360</v>
      </c>
      <c r="AP48" s="74" t="s">
        <v>529</v>
      </c>
      <c r="AQ48" s="75" t="s">
        <v>173</v>
      </c>
      <c r="AR48" s="74">
        <v>335</v>
      </c>
      <c r="AS48" s="74" t="s">
        <v>529</v>
      </c>
      <c r="AT48" s="75" t="s">
        <v>173</v>
      </c>
      <c r="AU48" s="74">
        <v>1561</v>
      </c>
      <c r="AV48" s="74" t="s">
        <v>529</v>
      </c>
      <c r="AW48" s="75" t="s">
        <v>173</v>
      </c>
      <c r="AX48" s="74">
        <v>2256</v>
      </c>
      <c r="AY48" s="74" t="s">
        <v>529</v>
      </c>
      <c r="AZ48" s="75" t="s">
        <v>173</v>
      </c>
      <c r="BA48" s="74">
        <v>7</v>
      </c>
      <c r="BB48" s="74" t="s">
        <v>566</v>
      </c>
      <c r="BC48" s="75" t="s">
        <v>173</v>
      </c>
      <c r="BD48" s="74" t="s">
        <v>529</v>
      </c>
      <c r="BE48" s="74"/>
      <c r="BF48" s="75" t="s">
        <v>173</v>
      </c>
      <c r="BG48" s="74">
        <v>0</v>
      </c>
      <c r="BH48" s="74" t="s">
        <v>567</v>
      </c>
      <c r="BI48" s="75" t="s">
        <v>173</v>
      </c>
    </row>
    <row r="49" spans="1:61" s="80" customFormat="1" ht="12.9" x14ac:dyDescent="0.5">
      <c r="A49" s="105">
        <v>15</v>
      </c>
      <c r="B49" s="102" t="s">
        <v>333</v>
      </c>
      <c r="C49" s="103">
        <v>9110</v>
      </c>
      <c r="D49" s="102" t="s">
        <v>420</v>
      </c>
      <c r="E49" s="74">
        <v>832</v>
      </c>
      <c r="F49" s="74" t="s">
        <v>529</v>
      </c>
      <c r="G49" s="75"/>
      <c r="H49" s="74">
        <v>144</v>
      </c>
      <c r="I49" s="74" t="s">
        <v>529</v>
      </c>
      <c r="J49" s="75" t="s">
        <v>173</v>
      </c>
      <c r="K49" s="74">
        <v>688</v>
      </c>
      <c r="L49" s="74" t="s">
        <v>529</v>
      </c>
      <c r="M49" s="75"/>
      <c r="N49" s="74">
        <v>1664</v>
      </c>
      <c r="O49" s="74" t="s">
        <v>529</v>
      </c>
      <c r="P49" s="75" t="s">
        <v>173</v>
      </c>
      <c r="Q49" s="74">
        <v>825</v>
      </c>
      <c r="R49" s="74" t="s">
        <v>529</v>
      </c>
      <c r="S49" s="75"/>
      <c r="T49" s="74">
        <v>336</v>
      </c>
      <c r="U49" s="74" t="s">
        <v>529</v>
      </c>
      <c r="V49" s="75" t="s">
        <v>173</v>
      </c>
      <c r="W49" s="74">
        <v>672</v>
      </c>
      <c r="X49" s="74" t="s">
        <v>529</v>
      </c>
      <c r="Y49" s="75" t="s">
        <v>173</v>
      </c>
      <c r="Z49" s="74">
        <v>1833</v>
      </c>
      <c r="AA49" s="74" t="s">
        <v>529</v>
      </c>
      <c r="AB49" s="75" t="s">
        <v>173</v>
      </c>
      <c r="AC49" s="74">
        <v>825</v>
      </c>
      <c r="AD49" s="74" t="s">
        <v>529</v>
      </c>
      <c r="AE49" s="75" t="s">
        <v>173</v>
      </c>
      <c r="AF49" s="74">
        <v>252</v>
      </c>
      <c r="AG49" s="74" t="s">
        <v>529</v>
      </c>
      <c r="AH49" s="75" t="s">
        <v>173</v>
      </c>
      <c r="AI49" s="74">
        <v>672</v>
      </c>
      <c r="AJ49" s="74" t="s">
        <v>534</v>
      </c>
      <c r="AK49" s="75" t="s">
        <v>173</v>
      </c>
      <c r="AL49" s="74">
        <v>1749</v>
      </c>
      <c r="AM49" s="74" t="s">
        <v>529</v>
      </c>
      <c r="AN49" s="75"/>
      <c r="AO49" s="74">
        <v>816</v>
      </c>
      <c r="AP49" s="74" t="s">
        <v>529</v>
      </c>
      <c r="AQ49" s="75" t="s">
        <v>173</v>
      </c>
      <c r="AR49" s="74">
        <v>249</v>
      </c>
      <c r="AS49" s="74" t="s">
        <v>529</v>
      </c>
      <c r="AT49" s="75" t="s">
        <v>173</v>
      </c>
      <c r="AU49" s="74">
        <v>666</v>
      </c>
      <c r="AV49" s="74" t="s">
        <v>529</v>
      </c>
      <c r="AW49" s="75" t="s">
        <v>173</v>
      </c>
      <c r="AX49" s="74">
        <v>1731</v>
      </c>
      <c r="AY49" s="74" t="s">
        <v>529</v>
      </c>
      <c r="AZ49" s="75" t="s">
        <v>173</v>
      </c>
      <c r="BA49" s="74">
        <v>8</v>
      </c>
      <c r="BB49" s="74" t="s">
        <v>566</v>
      </c>
      <c r="BC49" s="75" t="s">
        <v>173</v>
      </c>
      <c r="BD49" s="74">
        <v>6</v>
      </c>
      <c r="BE49" s="74" t="s">
        <v>529</v>
      </c>
      <c r="BF49" s="75" t="s">
        <v>173</v>
      </c>
      <c r="BG49" s="74">
        <v>1</v>
      </c>
      <c r="BH49" s="74" t="s">
        <v>567</v>
      </c>
      <c r="BI49" s="75" t="s">
        <v>173</v>
      </c>
    </row>
    <row r="50" spans="1:61" s="80" customFormat="1" ht="12.9" x14ac:dyDescent="0.5">
      <c r="A50" s="105">
        <v>15</v>
      </c>
      <c r="B50" s="102" t="s">
        <v>333</v>
      </c>
      <c r="C50" s="103">
        <v>9111</v>
      </c>
      <c r="D50" s="102" t="s">
        <v>421</v>
      </c>
      <c r="E50" s="74">
        <v>174</v>
      </c>
      <c r="F50" s="74" t="s">
        <v>529</v>
      </c>
      <c r="G50" s="75"/>
      <c r="H50" s="74" t="s">
        <v>529</v>
      </c>
      <c r="I50" s="74" t="s">
        <v>529</v>
      </c>
      <c r="J50" s="75" t="s">
        <v>173</v>
      </c>
      <c r="K50" s="74">
        <v>2376</v>
      </c>
      <c r="L50" s="74" t="s">
        <v>529</v>
      </c>
      <c r="M50" s="75"/>
      <c r="N50" s="74">
        <v>2550</v>
      </c>
      <c r="O50" s="74" t="s">
        <v>529</v>
      </c>
      <c r="P50" s="75" t="s">
        <v>173</v>
      </c>
      <c r="Q50" s="74">
        <v>825</v>
      </c>
      <c r="R50" s="74" t="s">
        <v>529</v>
      </c>
      <c r="S50" s="75"/>
      <c r="T50" s="74" t="s">
        <v>529</v>
      </c>
      <c r="U50" s="74" t="s">
        <v>529</v>
      </c>
      <c r="V50" s="75" t="s">
        <v>173</v>
      </c>
      <c r="W50" s="74">
        <v>2016</v>
      </c>
      <c r="X50" s="74" t="s">
        <v>529</v>
      </c>
      <c r="Y50" s="75" t="s">
        <v>173</v>
      </c>
      <c r="Z50" s="74">
        <v>2841</v>
      </c>
      <c r="AA50" s="74" t="s">
        <v>529</v>
      </c>
      <c r="AB50" s="75" t="s">
        <v>173</v>
      </c>
      <c r="AC50" s="74">
        <v>795</v>
      </c>
      <c r="AD50" s="74" t="s">
        <v>529</v>
      </c>
      <c r="AE50" s="75" t="s">
        <v>173</v>
      </c>
      <c r="AF50" s="74" t="s">
        <v>529</v>
      </c>
      <c r="AG50" s="74" t="s">
        <v>529</v>
      </c>
      <c r="AH50" s="75" t="s">
        <v>173</v>
      </c>
      <c r="AI50" s="74">
        <v>1251</v>
      </c>
      <c r="AJ50" s="74" t="s">
        <v>534</v>
      </c>
      <c r="AK50" s="75" t="s">
        <v>173</v>
      </c>
      <c r="AL50" s="74">
        <v>2046</v>
      </c>
      <c r="AM50" s="74" t="s">
        <v>529</v>
      </c>
      <c r="AN50" s="75"/>
      <c r="AO50" s="74">
        <v>728</v>
      </c>
      <c r="AP50" s="74" t="s">
        <v>529</v>
      </c>
      <c r="AQ50" s="75" t="s">
        <v>173</v>
      </c>
      <c r="AR50" s="74" t="s">
        <v>529</v>
      </c>
      <c r="AS50" s="74" t="s">
        <v>529</v>
      </c>
      <c r="AT50" s="75" t="s">
        <v>173</v>
      </c>
      <c r="AU50" s="74">
        <v>1158</v>
      </c>
      <c r="AV50" s="74" t="s">
        <v>529</v>
      </c>
      <c r="AW50" s="75" t="s">
        <v>173</v>
      </c>
      <c r="AX50" s="74">
        <v>1886</v>
      </c>
      <c r="AY50" s="74" t="s">
        <v>529</v>
      </c>
      <c r="AZ50" s="75" t="s">
        <v>173</v>
      </c>
      <c r="BA50" s="74">
        <v>13</v>
      </c>
      <c r="BB50" s="74" t="s">
        <v>566</v>
      </c>
      <c r="BC50" s="75" t="s">
        <v>173</v>
      </c>
      <c r="BD50" s="74">
        <v>6</v>
      </c>
      <c r="BE50" s="74" t="s">
        <v>529</v>
      </c>
      <c r="BF50" s="75" t="s">
        <v>173</v>
      </c>
      <c r="BG50" s="74">
        <v>1</v>
      </c>
      <c r="BH50" s="74" t="s">
        <v>567</v>
      </c>
      <c r="BI50" s="75" t="s">
        <v>173</v>
      </c>
    </row>
    <row r="51" spans="1:61" s="80" customFormat="1" ht="12.9" x14ac:dyDescent="0.5">
      <c r="A51" s="105">
        <v>15</v>
      </c>
      <c r="B51" s="102" t="s">
        <v>333</v>
      </c>
      <c r="C51" s="103">
        <v>9305</v>
      </c>
      <c r="D51" s="102" t="s">
        <v>422</v>
      </c>
      <c r="E51" s="74">
        <v>204</v>
      </c>
      <c r="F51" s="74" t="s">
        <v>529</v>
      </c>
      <c r="G51" s="75"/>
      <c r="H51" s="74">
        <v>548</v>
      </c>
      <c r="I51" s="74" t="s">
        <v>529</v>
      </c>
      <c r="J51" s="75" t="s">
        <v>173</v>
      </c>
      <c r="K51" s="74">
        <v>1667</v>
      </c>
      <c r="L51" s="74" t="s">
        <v>529</v>
      </c>
      <c r="M51" s="75"/>
      <c r="N51" s="74">
        <v>2419</v>
      </c>
      <c r="O51" s="74" t="s">
        <v>529</v>
      </c>
      <c r="P51" s="75" t="s">
        <v>173</v>
      </c>
      <c r="Q51" s="74">
        <v>244</v>
      </c>
      <c r="R51" s="74" t="s">
        <v>529</v>
      </c>
      <c r="S51" s="75"/>
      <c r="T51" s="74">
        <v>757</v>
      </c>
      <c r="U51" s="74" t="s">
        <v>529</v>
      </c>
      <c r="V51" s="75" t="s">
        <v>173</v>
      </c>
      <c r="W51" s="74">
        <v>1475</v>
      </c>
      <c r="X51" s="74" t="s">
        <v>529</v>
      </c>
      <c r="Y51" s="75" t="s">
        <v>173</v>
      </c>
      <c r="Z51" s="74">
        <v>2476</v>
      </c>
      <c r="AA51" s="74" t="s">
        <v>529</v>
      </c>
      <c r="AB51" s="75" t="s">
        <v>173</v>
      </c>
      <c r="AC51" s="74">
        <v>244</v>
      </c>
      <c r="AD51" s="74" t="s">
        <v>529</v>
      </c>
      <c r="AE51" s="75" t="s">
        <v>173</v>
      </c>
      <c r="AF51" s="74">
        <v>757</v>
      </c>
      <c r="AG51" s="74" t="s">
        <v>529</v>
      </c>
      <c r="AH51" s="75" t="s">
        <v>173</v>
      </c>
      <c r="AI51" s="74">
        <v>1475</v>
      </c>
      <c r="AJ51" s="74" t="s">
        <v>534</v>
      </c>
      <c r="AK51" s="75" t="s">
        <v>173</v>
      </c>
      <c r="AL51" s="74">
        <v>2476</v>
      </c>
      <c r="AM51" s="74" t="s">
        <v>529</v>
      </c>
      <c r="AN51" s="75"/>
      <c r="AO51" s="74">
        <v>244</v>
      </c>
      <c r="AP51" s="74" t="s">
        <v>529</v>
      </c>
      <c r="AQ51" s="75" t="s">
        <v>173</v>
      </c>
      <c r="AR51" s="74">
        <v>749</v>
      </c>
      <c r="AS51" s="74" t="s">
        <v>529</v>
      </c>
      <c r="AT51" s="75" t="s">
        <v>173</v>
      </c>
      <c r="AU51" s="74">
        <v>1452</v>
      </c>
      <c r="AV51" s="74" t="s">
        <v>529</v>
      </c>
      <c r="AW51" s="75" t="s">
        <v>173</v>
      </c>
      <c r="AX51" s="74">
        <v>2445</v>
      </c>
      <c r="AY51" s="74" t="s">
        <v>529</v>
      </c>
      <c r="AZ51" s="75" t="s">
        <v>173</v>
      </c>
      <c r="BA51" s="74">
        <v>12</v>
      </c>
      <c r="BB51" s="74" t="s">
        <v>566</v>
      </c>
      <c r="BC51" s="75" t="s">
        <v>173</v>
      </c>
      <c r="BD51" s="74">
        <v>9</v>
      </c>
      <c r="BE51" s="74" t="s">
        <v>529</v>
      </c>
      <c r="BF51" s="75" t="s">
        <v>173</v>
      </c>
      <c r="BG51" s="74">
        <v>1</v>
      </c>
      <c r="BH51" s="74" t="s">
        <v>567</v>
      </c>
      <c r="BI51" s="75" t="s">
        <v>173</v>
      </c>
    </row>
    <row r="52" spans="1:61" s="80" customFormat="1" ht="12.9" x14ac:dyDescent="0.5">
      <c r="A52" s="105">
        <v>15</v>
      </c>
      <c r="B52" s="102" t="s">
        <v>333</v>
      </c>
      <c r="C52" s="103">
        <v>9514</v>
      </c>
      <c r="D52" s="102" t="s">
        <v>423</v>
      </c>
      <c r="E52" s="74">
        <v>52</v>
      </c>
      <c r="F52" s="74" t="s">
        <v>529</v>
      </c>
      <c r="G52" s="75"/>
      <c r="H52" s="74" t="s">
        <v>529</v>
      </c>
      <c r="I52" s="74" t="s">
        <v>529</v>
      </c>
      <c r="J52" s="75" t="s">
        <v>173</v>
      </c>
      <c r="K52" s="74">
        <v>2959</v>
      </c>
      <c r="L52" s="74" t="s">
        <v>529</v>
      </c>
      <c r="M52" s="75"/>
      <c r="N52" s="74">
        <v>3011</v>
      </c>
      <c r="O52" s="74" t="s">
        <v>529</v>
      </c>
      <c r="P52" s="75" t="s">
        <v>173</v>
      </c>
      <c r="Q52" s="74">
        <v>200</v>
      </c>
      <c r="R52" s="74" t="s">
        <v>529</v>
      </c>
      <c r="S52" s="75"/>
      <c r="T52" s="74">
        <v>420</v>
      </c>
      <c r="U52" s="74" t="s">
        <v>529</v>
      </c>
      <c r="V52" s="75" t="s">
        <v>173</v>
      </c>
      <c r="W52" s="74">
        <v>2436</v>
      </c>
      <c r="X52" s="74" t="s">
        <v>529</v>
      </c>
      <c r="Y52" s="75" t="s">
        <v>173</v>
      </c>
      <c r="Z52" s="74">
        <v>3056</v>
      </c>
      <c r="AA52" s="74" t="s">
        <v>529</v>
      </c>
      <c r="AB52" s="75" t="s">
        <v>173</v>
      </c>
      <c r="AC52" s="74">
        <v>150</v>
      </c>
      <c r="AD52" s="74" t="s">
        <v>529</v>
      </c>
      <c r="AE52" s="75" t="s">
        <v>173</v>
      </c>
      <c r="AF52" s="74">
        <v>337</v>
      </c>
      <c r="AG52" s="74" t="s">
        <v>529</v>
      </c>
      <c r="AH52" s="75" t="s">
        <v>173</v>
      </c>
      <c r="AI52" s="74">
        <v>1806</v>
      </c>
      <c r="AJ52" s="74" t="s">
        <v>534</v>
      </c>
      <c r="AK52" s="75" t="s">
        <v>173</v>
      </c>
      <c r="AL52" s="74">
        <v>2293</v>
      </c>
      <c r="AM52" s="74" t="s">
        <v>529</v>
      </c>
      <c r="AN52" s="75"/>
      <c r="AO52" s="74">
        <v>144</v>
      </c>
      <c r="AP52" s="74" t="s">
        <v>529</v>
      </c>
      <c r="AQ52" s="75" t="s">
        <v>173</v>
      </c>
      <c r="AR52" s="74">
        <v>329</v>
      </c>
      <c r="AS52" s="74" t="s">
        <v>529</v>
      </c>
      <c r="AT52" s="75" t="s">
        <v>173</v>
      </c>
      <c r="AU52" s="74">
        <v>1786</v>
      </c>
      <c r="AV52" s="74" t="s">
        <v>529</v>
      </c>
      <c r="AW52" s="75" t="s">
        <v>173</v>
      </c>
      <c r="AX52" s="74">
        <v>2259</v>
      </c>
      <c r="AY52" s="74" t="s">
        <v>529</v>
      </c>
      <c r="AZ52" s="75" t="s">
        <v>173</v>
      </c>
      <c r="BA52" s="74">
        <v>13</v>
      </c>
      <c r="BB52" s="74" t="s">
        <v>566</v>
      </c>
      <c r="BC52" s="75" t="s">
        <v>173</v>
      </c>
      <c r="BD52" s="74" t="s">
        <v>529</v>
      </c>
      <c r="BE52" s="74"/>
      <c r="BF52" s="75" t="s">
        <v>173</v>
      </c>
      <c r="BG52" s="74">
        <v>0</v>
      </c>
      <c r="BH52" s="74" t="s">
        <v>567</v>
      </c>
      <c r="BI52" s="75" t="s">
        <v>173</v>
      </c>
    </row>
    <row r="53" spans="1:61" s="80" customFormat="1" ht="12.9" x14ac:dyDescent="0.5">
      <c r="A53" s="105">
        <v>15</v>
      </c>
      <c r="B53" s="102" t="s">
        <v>333</v>
      </c>
      <c r="C53" s="103">
        <v>9551</v>
      </c>
      <c r="D53" s="102" t="s">
        <v>424</v>
      </c>
      <c r="E53" s="74">
        <v>227</v>
      </c>
      <c r="F53" s="74" t="s">
        <v>529</v>
      </c>
      <c r="G53" s="75"/>
      <c r="H53" s="74">
        <v>122</v>
      </c>
      <c r="I53" s="74" t="s">
        <v>529</v>
      </c>
      <c r="J53" s="75" t="s">
        <v>173</v>
      </c>
      <c r="K53" s="74">
        <v>593</v>
      </c>
      <c r="L53" s="74" t="s">
        <v>529</v>
      </c>
      <c r="M53" s="75"/>
      <c r="N53" s="74">
        <v>942</v>
      </c>
      <c r="O53" s="74" t="s">
        <v>529</v>
      </c>
      <c r="P53" s="75" t="s">
        <v>173</v>
      </c>
      <c r="Q53" s="74">
        <v>275</v>
      </c>
      <c r="R53" s="74" t="s">
        <v>529</v>
      </c>
      <c r="S53" s="75"/>
      <c r="T53" s="74">
        <v>210</v>
      </c>
      <c r="U53" s="74" t="s">
        <v>529</v>
      </c>
      <c r="V53" s="75" t="s">
        <v>173</v>
      </c>
      <c r="W53" s="74">
        <v>630</v>
      </c>
      <c r="X53" s="74" t="s">
        <v>529</v>
      </c>
      <c r="Y53" s="75" t="s">
        <v>173</v>
      </c>
      <c r="Z53" s="74">
        <v>1115</v>
      </c>
      <c r="AA53" s="74" t="s">
        <v>529</v>
      </c>
      <c r="AB53" s="75" t="s">
        <v>173</v>
      </c>
      <c r="AC53" s="74">
        <v>275</v>
      </c>
      <c r="AD53" s="74" t="s">
        <v>529</v>
      </c>
      <c r="AE53" s="75" t="s">
        <v>173</v>
      </c>
      <c r="AF53" s="74">
        <v>210</v>
      </c>
      <c r="AG53" s="74" t="s">
        <v>529</v>
      </c>
      <c r="AH53" s="75" t="s">
        <v>173</v>
      </c>
      <c r="AI53" s="74">
        <v>630</v>
      </c>
      <c r="AJ53" s="74" t="s">
        <v>534</v>
      </c>
      <c r="AK53" s="75" t="s">
        <v>173</v>
      </c>
      <c r="AL53" s="74">
        <v>1115</v>
      </c>
      <c r="AM53" s="74" t="s">
        <v>529</v>
      </c>
      <c r="AN53" s="75"/>
      <c r="AO53" s="74">
        <v>243</v>
      </c>
      <c r="AP53" s="74" t="s">
        <v>529</v>
      </c>
      <c r="AQ53" s="75" t="s">
        <v>173</v>
      </c>
      <c r="AR53" s="74">
        <v>200</v>
      </c>
      <c r="AS53" s="74" t="s">
        <v>529</v>
      </c>
      <c r="AT53" s="75" t="s">
        <v>173</v>
      </c>
      <c r="AU53" s="74">
        <v>611</v>
      </c>
      <c r="AV53" s="74" t="s">
        <v>529</v>
      </c>
      <c r="AW53" s="75" t="s">
        <v>173</v>
      </c>
      <c r="AX53" s="74">
        <v>1054</v>
      </c>
      <c r="AY53" s="74" t="s">
        <v>529</v>
      </c>
      <c r="AZ53" s="75" t="s">
        <v>173</v>
      </c>
      <c r="BA53" s="74">
        <v>4</v>
      </c>
      <c r="BB53" s="74" t="s">
        <v>566</v>
      </c>
      <c r="BC53" s="75" t="s">
        <v>173</v>
      </c>
      <c r="BD53" s="74" t="s">
        <v>529</v>
      </c>
      <c r="BE53" s="74"/>
      <c r="BF53" s="75" t="s">
        <v>173</v>
      </c>
      <c r="BG53" s="74">
        <v>0</v>
      </c>
      <c r="BH53" s="74" t="s">
        <v>567</v>
      </c>
      <c r="BI53" s="75" t="s">
        <v>173</v>
      </c>
    </row>
    <row r="54" spans="1:61" s="80" customFormat="1" ht="12.9" x14ac:dyDescent="0.5">
      <c r="A54" s="105">
        <v>17</v>
      </c>
      <c r="B54" s="102" t="s">
        <v>334</v>
      </c>
      <c r="C54" s="103">
        <v>9112</v>
      </c>
      <c r="D54" s="102" t="s">
        <v>425</v>
      </c>
      <c r="E54" s="74">
        <v>2414</v>
      </c>
      <c r="F54" s="74" t="s">
        <v>529</v>
      </c>
      <c r="G54" s="75"/>
      <c r="H54" s="74">
        <v>457</v>
      </c>
      <c r="I54" s="74" t="s">
        <v>529</v>
      </c>
      <c r="J54" s="75" t="s">
        <v>173</v>
      </c>
      <c r="K54" s="74">
        <v>275</v>
      </c>
      <c r="L54" s="74" t="s">
        <v>529</v>
      </c>
      <c r="M54" s="75"/>
      <c r="N54" s="74">
        <v>3146</v>
      </c>
      <c r="O54" s="74" t="s">
        <v>529</v>
      </c>
      <c r="P54" s="75" t="s">
        <v>173</v>
      </c>
      <c r="Q54" s="74">
        <v>2506</v>
      </c>
      <c r="R54" s="74" t="s">
        <v>529</v>
      </c>
      <c r="S54" s="75"/>
      <c r="T54" s="74">
        <v>630</v>
      </c>
      <c r="U54" s="74" t="s">
        <v>529</v>
      </c>
      <c r="V54" s="75" t="s">
        <v>173</v>
      </c>
      <c r="W54" s="74">
        <v>768</v>
      </c>
      <c r="X54" s="74" t="s">
        <v>529</v>
      </c>
      <c r="Y54" s="75" t="s">
        <v>173</v>
      </c>
      <c r="Z54" s="74">
        <v>3904</v>
      </c>
      <c r="AA54" s="74" t="s">
        <v>529</v>
      </c>
      <c r="AB54" s="75" t="s">
        <v>173</v>
      </c>
      <c r="AC54" s="74">
        <v>2506</v>
      </c>
      <c r="AD54" s="74" t="s">
        <v>529</v>
      </c>
      <c r="AE54" s="75" t="s">
        <v>173</v>
      </c>
      <c r="AF54" s="74">
        <v>630</v>
      </c>
      <c r="AG54" s="74" t="s">
        <v>529</v>
      </c>
      <c r="AH54" s="75" t="s">
        <v>173</v>
      </c>
      <c r="AI54" s="74">
        <v>768</v>
      </c>
      <c r="AJ54" s="74" t="s">
        <v>534</v>
      </c>
      <c r="AK54" s="75" t="s">
        <v>173</v>
      </c>
      <c r="AL54" s="74">
        <v>3904</v>
      </c>
      <c r="AM54" s="74" t="s">
        <v>529</v>
      </c>
      <c r="AN54" s="75"/>
      <c r="AO54" s="74">
        <v>1947</v>
      </c>
      <c r="AP54" s="74" t="s">
        <v>529</v>
      </c>
      <c r="AQ54" s="75" t="s">
        <v>173</v>
      </c>
      <c r="AR54" s="74">
        <v>431</v>
      </c>
      <c r="AS54" s="74" t="s">
        <v>529</v>
      </c>
      <c r="AT54" s="75" t="s">
        <v>173</v>
      </c>
      <c r="AU54" s="74">
        <v>602</v>
      </c>
      <c r="AV54" s="74" t="s">
        <v>529</v>
      </c>
      <c r="AW54" s="75" t="s">
        <v>173</v>
      </c>
      <c r="AX54" s="74">
        <v>2980</v>
      </c>
      <c r="AY54" s="74" t="s">
        <v>529</v>
      </c>
      <c r="AZ54" s="75" t="s">
        <v>173</v>
      </c>
      <c r="BA54" s="74">
        <v>22</v>
      </c>
      <c r="BB54" s="74" t="s">
        <v>566</v>
      </c>
      <c r="BC54" s="75" t="s">
        <v>173</v>
      </c>
      <c r="BD54" s="74">
        <v>6</v>
      </c>
      <c r="BE54" s="74" t="s">
        <v>529</v>
      </c>
      <c r="BF54" s="75" t="s">
        <v>173</v>
      </c>
      <c r="BG54" s="74">
        <v>1</v>
      </c>
      <c r="BH54" s="74" t="s">
        <v>567</v>
      </c>
      <c r="BI54" s="75" t="s">
        <v>173</v>
      </c>
    </row>
    <row r="55" spans="1:61" s="80" customFormat="1" ht="12.9" x14ac:dyDescent="0.5">
      <c r="A55" s="105">
        <v>17</v>
      </c>
      <c r="B55" s="102" t="s">
        <v>334</v>
      </c>
      <c r="C55" s="103">
        <v>9219</v>
      </c>
      <c r="D55" s="102" t="s">
        <v>426</v>
      </c>
      <c r="E55" s="74">
        <v>114</v>
      </c>
      <c r="F55" s="74" t="s">
        <v>529</v>
      </c>
      <c r="G55" s="75"/>
      <c r="H55" s="74">
        <v>72</v>
      </c>
      <c r="I55" s="74" t="s">
        <v>529</v>
      </c>
      <c r="J55" s="75" t="s">
        <v>173</v>
      </c>
      <c r="K55" s="74">
        <v>978</v>
      </c>
      <c r="L55" s="74" t="s">
        <v>529</v>
      </c>
      <c r="M55" s="75"/>
      <c r="N55" s="74">
        <v>1164</v>
      </c>
      <c r="O55" s="74" t="s">
        <v>529</v>
      </c>
      <c r="P55" s="75" t="s">
        <v>173</v>
      </c>
      <c r="Q55" s="74">
        <v>100</v>
      </c>
      <c r="R55" s="74" t="s">
        <v>529</v>
      </c>
      <c r="S55" s="75"/>
      <c r="T55" s="74">
        <v>100</v>
      </c>
      <c r="U55" s="74" t="s">
        <v>529</v>
      </c>
      <c r="V55" s="75" t="s">
        <v>173</v>
      </c>
      <c r="W55" s="74">
        <v>1011</v>
      </c>
      <c r="X55" s="74" t="s">
        <v>529</v>
      </c>
      <c r="Y55" s="75" t="s">
        <v>173</v>
      </c>
      <c r="Z55" s="74">
        <v>1211</v>
      </c>
      <c r="AA55" s="74" t="s">
        <v>529</v>
      </c>
      <c r="AB55" s="75" t="s">
        <v>173</v>
      </c>
      <c r="AC55" s="74">
        <v>100</v>
      </c>
      <c r="AD55" s="74" t="s">
        <v>529</v>
      </c>
      <c r="AE55" s="75" t="s">
        <v>173</v>
      </c>
      <c r="AF55" s="74">
        <v>100</v>
      </c>
      <c r="AG55" s="74" t="s">
        <v>529</v>
      </c>
      <c r="AH55" s="75" t="s">
        <v>173</v>
      </c>
      <c r="AI55" s="74">
        <v>1011</v>
      </c>
      <c r="AJ55" s="74" t="s">
        <v>534</v>
      </c>
      <c r="AK55" s="75" t="s">
        <v>173</v>
      </c>
      <c r="AL55" s="74">
        <v>1211</v>
      </c>
      <c r="AM55" s="74" t="s">
        <v>529</v>
      </c>
      <c r="AN55" s="75"/>
      <c r="AO55" s="74">
        <v>100</v>
      </c>
      <c r="AP55" s="74" t="s">
        <v>529</v>
      </c>
      <c r="AQ55" s="75" t="s">
        <v>173</v>
      </c>
      <c r="AR55" s="74">
        <v>100</v>
      </c>
      <c r="AS55" s="74" t="s">
        <v>529</v>
      </c>
      <c r="AT55" s="75" t="s">
        <v>173</v>
      </c>
      <c r="AU55" s="74">
        <v>986</v>
      </c>
      <c r="AV55" s="74" t="s">
        <v>529</v>
      </c>
      <c r="AW55" s="75" t="s">
        <v>173</v>
      </c>
      <c r="AX55" s="74">
        <v>1186</v>
      </c>
      <c r="AY55" s="74" t="s">
        <v>529</v>
      </c>
      <c r="AZ55" s="75" t="s">
        <v>173</v>
      </c>
      <c r="BA55" s="74">
        <v>5</v>
      </c>
      <c r="BB55" s="74" t="s">
        <v>566</v>
      </c>
      <c r="BC55" s="75" t="s">
        <v>173</v>
      </c>
      <c r="BD55" s="74">
        <v>3</v>
      </c>
      <c r="BE55" s="74" t="s">
        <v>529</v>
      </c>
      <c r="BF55" s="75" t="s">
        <v>173</v>
      </c>
      <c r="BG55" s="74">
        <v>1</v>
      </c>
      <c r="BH55" s="74" t="s">
        <v>567</v>
      </c>
      <c r="BI55" s="75" t="s">
        <v>173</v>
      </c>
    </row>
    <row r="56" spans="1:61" s="80" customFormat="1" ht="12.9" x14ac:dyDescent="0.5">
      <c r="A56" s="105">
        <v>17</v>
      </c>
      <c r="B56" s="102" t="s">
        <v>334</v>
      </c>
      <c r="C56" s="103">
        <v>9220</v>
      </c>
      <c r="D56" s="102" t="s">
        <v>427</v>
      </c>
      <c r="E56" s="74">
        <v>43</v>
      </c>
      <c r="F56" s="74" t="s">
        <v>529</v>
      </c>
      <c r="G56" s="75"/>
      <c r="H56" s="74">
        <v>123</v>
      </c>
      <c r="I56" s="74" t="s">
        <v>529</v>
      </c>
      <c r="J56" s="75" t="s">
        <v>173</v>
      </c>
      <c r="K56" s="74">
        <v>1938</v>
      </c>
      <c r="L56" s="74" t="s">
        <v>529</v>
      </c>
      <c r="M56" s="75"/>
      <c r="N56" s="74">
        <v>2104</v>
      </c>
      <c r="O56" s="74" t="s">
        <v>529</v>
      </c>
      <c r="P56" s="75" t="s">
        <v>173</v>
      </c>
      <c r="Q56" s="74">
        <v>21</v>
      </c>
      <c r="R56" s="74" t="s">
        <v>529</v>
      </c>
      <c r="S56" s="75"/>
      <c r="T56" s="74">
        <v>535</v>
      </c>
      <c r="U56" s="74" t="s">
        <v>529</v>
      </c>
      <c r="V56" s="75" t="s">
        <v>173</v>
      </c>
      <c r="W56" s="74">
        <v>1606</v>
      </c>
      <c r="X56" s="74" t="s">
        <v>529</v>
      </c>
      <c r="Y56" s="75" t="s">
        <v>173</v>
      </c>
      <c r="Z56" s="74">
        <v>2162</v>
      </c>
      <c r="AA56" s="74" t="s">
        <v>529</v>
      </c>
      <c r="AB56" s="75" t="s">
        <v>173</v>
      </c>
      <c r="AC56" s="74">
        <v>21</v>
      </c>
      <c r="AD56" s="74" t="s">
        <v>529</v>
      </c>
      <c r="AE56" s="75" t="s">
        <v>173</v>
      </c>
      <c r="AF56" s="74">
        <v>410</v>
      </c>
      <c r="AG56" s="74" t="s">
        <v>529</v>
      </c>
      <c r="AH56" s="75" t="s">
        <v>173</v>
      </c>
      <c r="AI56" s="74">
        <v>1140</v>
      </c>
      <c r="AJ56" s="74" t="s">
        <v>534</v>
      </c>
      <c r="AK56" s="75" t="s">
        <v>173</v>
      </c>
      <c r="AL56" s="74">
        <v>1571</v>
      </c>
      <c r="AM56" s="74" t="s">
        <v>529</v>
      </c>
      <c r="AN56" s="75"/>
      <c r="AO56" s="74">
        <v>20</v>
      </c>
      <c r="AP56" s="74" t="s">
        <v>529</v>
      </c>
      <c r="AQ56" s="75" t="s">
        <v>173</v>
      </c>
      <c r="AR56" s="74">
        <v>400</v>
      </c>
      <c r="AS56" s="74" t="s">
        <v>529</v>
      </c>
      <c r="AT56" s="75" t="s">
        <v>173</v>
      </c>
      <c r="AU56" s="74">
        <v>1102</v>
      </c>
      <c r="AV56" s="74" t="s">
        <v>529</v>
      </c>
      <c r="AW56" s="75" t="s">
        <v>173</v>
      </c>
      <c r="AX56" s="74">
        <v>1522</v>
      </c>
      <c r="AY56" s="74" t="s">
        <v>529</v>
      </c>
      <c r="AZ56" s="75" t="s">
        <v>173</v>
      </c>
      <c r="BA56" s="74">
        <v>10</v>
      </c>
      <c r="BB56" s="74" t="s">
        <v>566</v>
      </c>
      <c r="BC56" s="75" t="s">
        <v>173</v>
      </c>
      <c r="BD56" s="74" t="s">
        <v>529</v>
      </c>
      <c r="BE56" s="74"/>
      <c r="BF56" s="75" t="s">
        <v>173</v>
      </c>
      <c r="BG56" s="74">
        <v>0</v>
      </c>
      <c r="BH56" s="74" t="s">
        <v>567</v>
      </c>
      <c r="BI56" s="75" t="s">
        <v>173</v>
      </c>
    </row>
    <row r="57" spans="1:61" s="80" customFormat="1" ht="12.9" x14ac:dyDescent="0.5">
      <c r="A57" s="105">
        <v>17</v>
      </c>
      <c r="B57" s="102" t="s">
        <v>334</v>
      </c>
      <c r="C57" s="103">
        <v>9306</v>
      </c>
      <c r="D57" s="102" t="s">
        <v>401</v>
      </c>
      <c r="E57" s="74">
        <v>152</v>
      </c>
      <c r="F57" s="74" t="s">
        <v>529</v>
      </c>
      <c r="G57" s="75"/>
      <c r="H57" s="74">
        <v>168</v>
      </c>
      <c r="I57" s="74" t="s">
        <v>529</v>
      </c>
      <c r="J57" s="75" t="s">
        <v>173</v>
      </c>
      <c r="K57" s="74">
        <v>1006</v>
      </c>
      <c r="L57" s="74" t="s">
        <v>529</v>
      </c>
      <c r="M57" s="75"/>
      <c r="N57" s="74">
        <v>1326</v>
      </c>
      <c r="O57" s="74" t="s">
        <v>529</v>
      </c>
      <c r="P57" s="75" t="s">
        <v>173</v>
      </c>
      <c r="Q57" s="74">
        <v>128</v>
      </c>
      <c r="R57" s="74" t="s">
        <v>529</v>
      </c>
      <c r="S57" s="75"/>
      <c r="T57" s="74">
        <v>372</v>
      </c>
      <c r="U57" s="74" t="s">
        <v>529</v>
      </c>
      <c r="V57" s="75" t="s">
        <v>173</v>
      </c>
      <c r="W57" s="74">
        <v>876</v>
      </c>
      <c r="X57" s="74" t="s">
        <v>529</v>
      </c>
      <c r="Y57" s="75" t="s">
        <v>173</v>
      </c>
      <c r="Z57" s="74">
        <v>1376</v>
      </c>
      <c r="AA57" s="74" t="s">
        <v>529</v>
      </c>
      <c r="AB57" s="75" t="s">
        <v>173</v>
      </c>
      <c r="AC57" s="74">
        <v>94</v>
      </c>
      <c r="AD57" s="74" t="s">
        <v>529</v>
      </c>
      <c r="AE57" s="75" t="s">
        <v>173</v>
      </c>
      <c r="AF57" s="74">
        <v>324</v>
      </c>
      <c r="AG57" s="74" t="s">
        <v>529</v>
      </c>
      <c r="AH57" s="75" t="s">
        <v>173</v>
      </c>
      <c r="AI57" s="74">
        <v>822</v>
      </c>
      <c r="AJ57" s="74" t="s">
        <v>534</v>
      </c>
      <c r="AK57" s="75" t="s">
        <v>173</v>
      </c>
      <c r="AL57" s="74">
        <v>1240</v>
      </c>
      <c r="AM57" s="74" t="s">
        <v>529</v>
      </c>
      <c r="AN57" s="75"/>
      <c r="AO57" s="74">
        <v>93</v>
      </c>
      <c r="AP57" s="74" t="s">
        <v>529</v>
      </c>
      <c r="AQ57" s="75" t="s">
        <v>173</v>
      </c>
      <c r="AR57" s="74">
        <v>315</v>
      </c>
      <c r="AS57" s="74" t="s">
        <v>529</v>
      </c>
      <c r="AT57" s="75" t="s">
        <v>173</v>
      </c>
      <c r="AU57" s="74">
        <v>787</v>
      </c>
      <c r="AV57" s="74" t="s">
        <v>529</v>
      </c>
      <c r="AW57" s="75" t="s">
        <v>173</v>
      </c>
      <c r="AX57" s="74">
        <v>1195</v>
      </c>
      <c r="AY57" s="74" t="s">
        <v>529</v>
      </c>
      <c r="AZ57" s="75" t="s">
        <v>173</v>
      </c>
      <c r="BA57" s="74">
        <v>7</v>
      </c>
      <c r="BB57" s="74" t="s">
        <v>566</v>
      </c>
      <c r="BC57" s="75" t="s">
        <v>173</v>
      </c>
      <c r="BD57" s="74">
        <v>6</v>
      </c>
      <c r="BE57" s="74" t="s">
        <v>529</v>
      </c>
      <c r="BF57" s="75" t="s">
        <v>173</v>
      </c>
      <c r="BG57" s="74">
        <v>0</v>
      </c>
      <c r="BH57" s="74" t="s">
        <v>567</v>
      </c>
      <c r="BI57" s="75" t="s">
        <v>173</v>
      </c>
    </row>
    <row r="58" spans="1:61" s="80" customFormat="1" ht="12.9" x14ac:dyDescent="0.5">
      <c r="A58" s="105">
        <v>17</v>
      </c>
      <c r="B58" s="102" t="s">
        <v>334</v>
      </c>
      <c r="C58" s="103">
        <v>9515</v>
      </c>
      <c r="D58" s="102" t="s">
        <v>428</v>
      </c>
      <c r="E58" s="74">
        <v>426</v>
      </c>
      <c r="F58" s="74" t="s">
        <v>529</v>
      </c>
      <c r="G58" s="75"/>
      <c r="H58" s="74">
        <v>263</v>
      </c>
      <c r="I58" s="74" t="s">
        <v>529</v>
      </c>
      <c r="J58" s="75" t="s">
        <v>173</v>
      </c>
      <c r="K58" s="74">
        <v>784</v>
      </c>
      <c r="L58" s="74" t="s">
        <v>529</v>
      </c>
      <c r="M58" s="75"/>
      <c r="N58" s="74">
        <v>1473</v>
      </c>
      <c r="O58" s="74" t="s">
        <v>529</v>
      </c>
      <c r="P58" s="75" t="s">
        <v>173</v>
      </c>
      <c r="Q58" s="74">
        <v>400</v>
      </c>
      <c r="R58" s="74" t="s">
        <v>529</v>
      </c>
      <c r="S58" s="75"/>
      <c r="T58" s="74">
        <v>584</v>
      </c>
      <c r="U58" s="74" t="s">
        <v>529</v>
      </c>
      <c r="V58" s="75" t="s">
        <v>173</v>
      </c>
      <c r="W58" s="74">
        <v>548</v>
      </c>
      <c r="X58" s="74" t="s">
        <v>529</v>
      </c>
      <c r="Y58" s="75" t="s">
        <v>173</v>
      </c>
      <c r="Z58" s="74">
        <v>1532</v>
      </c>
      <c r="AA58" s="74" t="s">
        <v>529</v>
      </c>
      <c r="AB58" s="75" t="s">
        <v>173</v>
      </c>
      <c r="AC58" s="74">
        <v>400</v>
      </c>
      <c r="AD58" s="74" t="s">
        <v>529</v>
      </c>
      <c r="AE58" s="75" t="s">
        <v>173</v>
      </c>
      <c r="AF58" s="74">
        <v>584</v>
      </c>
      <c r="AG58" s="74" t="s">
        <v>529</v>
      </c>
      <c r="AH58" s="75" t="s">
        <v>173</v>
      </c>
      <c r="AI58" s="74">
        <v>548</v>
      </c>
      <c r="AJ58" s="74" t="s">
        <v>534</v>
      </c>
      <c r="AK58" s="75" t="s">
        <v>173</v>
      </c>
      <c r="AL58" s="74">
        <v>1532</v>
      </c>
      <c r="AM58" s="74" t="s">
        <v>529</v>
      </c>
      <c r="AN58" s="75"/>
      <c r="AO58" s="74">
        <v>400</v>
      </c>
      <c r="AP58" s="74" t="s">
        <v>529</v>
      </c>
      <c r="AQ58" s="75" t="s">
        <v>173</v>
      </c>
      <c r="AR58" s="74">
        <v>584</v>
      </c>
      <c r="AS58" s="74" t="s">
        <v>529</v>
      </c>
      <c r="AT58" s="75" t="s">
        <v>173</v>
      </c>
      <c r="AU58" s="74">
        <v>548</v>
      </c>
      <c r="AV58" s="74" t="s">
        <v>529</v>
      </c>
      <c r="AW58" s="75" t="s">
        <v>173</v>
      </c>
      <c r="AX58" s="74">
        <v>1532</v>
      </c>
      <c r="AY58" s="74" t="s">
        <v>529</v>
      </c>
      <c r="AZ58" s="75" t="s">
        <v>173</v>
      </c>
      <c r="BA58" s="74">
        <v>8</v>
      </c>
      <c r="BB58" s="74" t="s">
        <v>566</v>
      </c>
      <c r="BC58" s="75" t="s">
        <v>173</v>
      </c>
      <c r="BD58" s="74" t="s">
        <v>529</v>
      </c>
      <c r="BE58" s="74"/>
      <c r="BF58" s="75" t="s">
        <v>173</v>
      </c>
      <c r="BG58" s="74">
        <v>0</v>
      </c>
      <c r="BH58" s="74" t="s">
        <v>567</v>
      </c>
      <c r="BI58" s="75" t="s">
        <v>173</v>
      </c>
    </row>
    <row r="59" spans="1:61" s="80" customFormat="1" ht="12.9" x14ac:dyDescent="0.5">
      <c r="A59" s="105">
        <v>18</v>
      </c>
      <c r="B59" s="102" t="s">
        <v>336</v>
      </c>
      <c r="C59" s="103">
        <v>9516</v>
      </c>
      <c r="D59" s="102" t="s">
        <v>429</v>
      </c>
      <c r="E59" s="74">
        <v>750</v>
      </c>
      <c r="F59" s="74" t="s">
        <v>529</v>
      </c>
      <c r="G59" s="75"/>
      <c r="H59" s="74">
        <v>90</v>
      </c>
      <c r="I59" s="74" t="s">
        <v>529</v>
      </c>
      <c r="J59" s="75" t="s">
        <v>173</v>
      </c>
      <c r="K59" s="74">
        <v>2667</v>
      </c>
      <c r="L59" s="74" t="s">
        <v>529</v>
      </c>
      <c r="M59" s="75"/>
      <c r="N59" s="74">
        <v>3507</v>
      </c>
      <c r="O59" s="74" t="s">
        <v>529</v>
      </c>
      <c r="P59" s="75" t="s">
        <v>173</v>
      </c>
      <c r="Q59" s="74">
        <v>1035</v>
      </c>
      <c r="R59" s="74" t="s">
        <v>529</v>
      </c>
      <c r="S59" s="75"/>
      <c r="T59" s="74">
        <v>120</v>
      </c>
      <c r="U59" s="74" t="s">
        <v>529</v>
      </c>
      <c r="V59" s="75" t="s">
        <v>173</v>
      </c>
      <c r="W59" s="74">
        <v>2778</v>
      </c>
      <c r="X59" s="74" t="s">
        <v>529</v>
      </c>
      <c r="Y59" s="75" t="s">
        <v>173</v>
      </c>
      <c r="Z59" s="74">
        <v>3933</v>
      </c>
      <c r="AA59" s="74" t="s">
        <v>529</v>
      </c>
      <c r="AB59" s="75" t="s">
        <v>173</v>
      </c>
      <c r="AC59" s="74">
        <v>785</v>
      </c>
      <c r="AD59" s="74" t="s">
        <v>529</v>
      </c>
      <c r="AE59" s="75" t="s">
        <v>173</v>
      </c>
      <c r="AF59" s="74">
        <v>61</v>
      </c>
      <c r="AG59" s="74" t="s">
        <v>529</v>
      </c>
      <c r="AH59" s="75" t="s">
        <v>173</v>
      </c>
      <c r="AI59" s="74">
        <v>2326</v>
      </c>
      <c r="AJ59" s="74" t="s">
        <v>534</v>
      </c>
      <c r="AK59" s="75" t="s">
        <v>173</v>
      </c>
      <c r="AL59" s="74">
        <v>3172</v>
      </c>
      <c r="AM59" s="74" t="s">
        <v>529</v>
      </c>
      <c r="AN59" s="75"/>
      <c r="AO59" s="74">
        <v>683</v>
      </c>
      <c r="AP59" s="74" t="s">
        <v>529</v>
      </c>
      <c r="AQ59" s="75" t="s">
        <v>173</v>
      </c>
      <c r="AR59" s="74">
        <v>60</v>
      </c>
      <c r="AS59" s="74" t="s">
        <v>529</v>
      </c>
      <c r="AT59" s="75" t="s">
        <v>173</v>
      </c>
      <c r="AU59" s="74">
        <v>2306</v>
      </c>
      <c r="AV59" s="74" t="s">
        <v>529</v>
      </c>
      <c r="AW59" s="75" t="s">
        <v>173</v>
      </c>
      <c r="AX59" s="74">
        <v>3049</v>
      </c>
      <c r="AY59" s="74" t="s">
        <v>529</v>
      </c>
      <c r="AZ59" s="75" t="s">
        <v>173</v>
      </c>
      <c r="BA59" s="74">
        <v>6</v>
      </c>
      <c r="BB59" s="74" t="s">
        <v>566</v>
      </c>
      <c r="BC59" s="75" t="s">
        <v>173</v>
      </c>
      <c r="BD59" s="74">
        <v>6</v>
      </c>
      <c r="BE59" s="74" t="s">
        <v>529</v>
      </c>
      <c r="BF59" s="75" t="s">
        <v>173</v>
      </c>
      <c r="BG59" s="74">
        <v>1</v>
      </c>
      <c r="BH59" s="74" t="s">
        <v>567</v>
      </c>
      <c r="BI59" s="75" t="s">
        <v>173</v>
      </c>
    </row>
    <row r="60" spans="1:61" s="80" customFormat="1" ht="12.9" x14ac:dyDescent="0.5">
      <c r="A60" s="105">
        <v>19</v>
      </c>
      <c r="B60" s="102" t="s">
        <v>337</v>
      </c>
      <c r="C60" s="103">
        <v>9113</v>
      </c>
      <c r="D60" s="102" t="s">
        <v>430</v>
      </c>
      <c r="E60" s="74">
        <v>649</v>
      </c>
      <c r="F60" s="74" t="s">
        <v>529</v>
      </c>
      <c r="G60" s="75"/>
      <c r="H60" s="74">
        <v>184</v>
      </c>
      <c r="I60" s="74" t="s">
        <v>529</v>
      </c>
      <c r="J60" s="75" t="s">
        <v>173</v>
      </c>
      <c r="K60" s="74">
        <v>214</v>
      </c>
      <c r="L60" s="74" t="s">
        <v>529</v>
      </c>
      <c r="M60" s="75"/>
      <c r="N60" s="74">
        <v>1047</v>
      </c>
      <c r="O60" s="74" t="s">
        <v>529</v>
      </c>
      <c r="P60" s="75" t="s">
        <v>173</v>
      </c>
      <c r="Q60" s="74">
        <v>705</v>
      </c>
      <c r="R60" s="74" t="s">
        <v>529</v>
      </c>
      <c r="S60" s="75"/>
      <c r="T60" s="74">
        <v>401</v>
      </c>
      <c r="U60" s="74" t="s">
        <v>529</v>
      </c>
      <c r="V60" s="75" t="s">
        <v>173</v>
      </c>
      <c r="W60" s="74">
        <v>162</v>
      </c>
      <c r="X60" s="74" t="s">
        <v>529</v>
      </c>
      <c r="Y60" s="75" t="s">
        <v>173</v>
      </c>
      <c r="Z60" s="74">
        <v>1268</v>
      </c>
      <c r="AA60" s="74" t="s">
        <v>529</v>
      </c>
      <c r="AB60" s="75" t="s">
        <v>173</v>
      </c>
      <c r="AC60" s="74">
        <v>548</v>
      </c>
      <c r="AD60" s="74" t="s">
        <v>529</v>
      </c>
      <c r="AE60" s="75" t="s">
        <v>173</v>
      </c>
      <c r="AF60" s="74">
        <v>401</v>
      </c>
      <c r="AG60" s="74" t="s">
        <v>529</v>
      </c>
      <c r="AH60" s="75" t="s">
        <v>173</v>
      </c>
      <c r="AI60" s="74">
        <v>162</v>
      </c>
      <c r="AJ60" s="74" t="s">
        <v>534</v>
      </c>
      <c r="AK60" s="75" t="s">
        <v>173</v>
      </c>
      <c r="AL60" s="74">
        <v>1111</v>
      </c>
      <c r="AM60" s="74" t="s">
        <v>529</v>
      </c>
      <c r="AN60" s="75"/>
      <c r="AO60" s="74">
        <v>510</v>
      </c>
      <c r="AP60" s="74" t="s">
        <v>529</v>
      </c>
      <c r="AQ60" s="75" t="s">
        <v>173</v>
      </c>
      <c r="AR60" s="74">
        <v>369</v>
      </c>
      <c r="AS60" s="74" t="s">
        <v>529</v>
      </c>
      <c r="AT60" s="75" t="s">
        <v>173</v>
      </c>
      <c r="AU60" s="74">
        <v>144</v>
      </c>
      <c r="AV60" s="74" t="s">
        <v>529</v>
      </c>
      <c r="AW60" s="75" t="s">
        <v>173</v>
      </c>
      <c r="AX60" s="74">
        <v>1023</v>
      </c>
      <c r="AY60" s="74" t="s">
        <v>529</v>
      </c>
      <c r="AZ60" s="75" t="s">
        <v>173</v>
      </c>
      <c r="BA60" s="74">
        <v>7</v>
      </c>
      <c r="BB60" s="74" t="s">
        <v>566</v>
      </c>
      <c r="BC60" s="75" t="s">
        <v>173</v>
      </c>
      <c r="BD60" s="74" t="s">
        <v>529</v>
      </c>
      <c r="BE60" s="74"/>
      <c r="BF60" s="75" t="s">
        <v>173</v>
      </c>
      <c r="BG60" s="74">
        <v>0</v>
      </c>
      <c r="BH60" s="74" t="s">
        <v>567</v>
      </c>
      <c r="BI60" s="75" t="s">
        <v>173</v>
      </c>
    </row>
    <row r="61" spans="1:61" s="80" customFormat="1" ht="12.9" x14ac:dyDescent="0.5">
      <c r="A61" s="105">
        <v>19</v>
      </c>
      <c r="B61" s="102" t="s">
        <v>337</v>
      </c>
      <c r="C61" s="103">
        <v>9221</v>
      </c>
      <c r="D61" s="102" t="s">
        <v>431</v>
      </c>
      <c r="E61" s="74">
        <v>123</v>
      </c>
      <c r="F61" s="74" t="s">
        <v>529</v>
      </c>
      <c r="G61" s="75"/>
      <c r="H61" s="74">
        <v>70</v>
      </c>
      <c r="I61" s="74" t="s">
        <v>529</v>
      </c>
      <c r="J61" s="75" t="s">
        <v>173</v>
      </c>
      <c r="K61" s="74">
        <v>846</v>
      </c>
      <c r="L61" s="74" t="s">
        <v>529</v>
      </c>
      <c r="M61" s="75"/>
      <c r="N61" s="74">
        <v>1039</v>
      </c>
      <c r="O61" s="74" t="s">
        <v>529</v>
      </c>
      <c r="P61" s="75" t="s">
        <v>173</v>
      </c>
      <c r="Q61" s="74">
        <v>239</v>
      </c>
      <c r="R61" s="74" t="s">
        <v>529</v>
      </c>
      <c r="S61" s="75"/>
      <c r="T61" s="74">
        <v>245</v>
      </c>
      <c r="U61" s="74" t="s">
        <v>529</v>
      </c>
      <c r="V61" s="75" t="s">
        <v>173</v>
      </c>
      <c r="W61" s="74">
        <v>897</v>
      </c>
      <c r="X61" s="74" t="s">
        <v>529</v>
      </c>
      <c r="Y61" s="75" t="s">
        <v>173</v>
      </c>
      <c r="Z61" s="74">
        <v>1381</v>
      </c>
      <c r="AA61" s="74" t="s">
        <v>529</v>
      </c>
      <c r="AB61" s="75" t="s">
        <v>173</v>
      </c>
      <c r="AC61" s="74">
        <v>211</v>
      </c>
      <c r="AD61" s="74" t="s">
        <v>529</v>
      </c>
      <c r="AE61" s="75" t="s">
        <v>173</v>
      </c>
      <c r="AF61" s="74">
        <v>220</v>
      </c>
      <c r="AG61" s="74" t="s">
        <v>529</v>
      </c>
      <c r="AH61" s="75" t="s">
        <v>173</v>
      </c>
      <c r="AI61" s="74">
        <v>779</v>
      </c>
      <c r="AJ61" s="74" t="s">
        <v>534</v>
      </c>
      <c r="AK61" s="75" t="s">
        <v>173</v>
      </c>
      <c r="AL61" s="74">
        <v>1210</v>
      </c>
      <c r="AM61" s="74" t="s">
        <v>529</v>
      </c>
      <c r="AN61" s="75"/>
      <c r="AO61" s="74">
        <v>184</v>
      </c>
      <c r="AP61" s="74" t="s">
        <v>529</v>
      </c>
      <c r="AQ61" s="75" t="s">
        <v>173</v>
      </c>
      <c r="AR61" s="74">
        <v>188</v>
      </c>
      <c r="AS61" s="74" t="s">
        <v>529</v>
      </c>
      <c r="AT61" s="75" t="s">
        <v>173</v>
      </c>
      <c r="AU61" s="74">
        <v>679</v>
      </c>
      <c r="AV61" s="74" t="s">
        <v>529</v>
      </c>
      <c r="AW61" s="75" t="s">
        <v>173</v>
      </c>
      <c r="AX61" s="74">
        <v>1051</v>
      </c>
      <c r="AY61" s="74" t="s">
        <v>529</v>
      </c>
      <c r="AZ61" s="75" t="s">
        <v>173</v>
      </c>
      <c r="BA61" s="74">
        <v>7</v>
      </c>
      <c r="BB61" s="74" t="s">
        <v>566</v>
      </c>
      <c r="BC61" s="75" t="s">
        <v>173</v>
      </c>
      <c r="BD61" s="74">
        <v>6</v>
      </c>
      <c r="BE61" s="74" t="s">
        <v>529</v>
      </c>
      <c r="BF61" s="75" t="s">
        <v>173</v>
      </c>
      <c r="BG61" s="74">
        <v>1</v>
      </c>
      <c r="BH61" s="74" t="s">
        <v>567</v>
      </c>
      <c r="BI61" s="75" t="s">
        <v>173</v>
      </c>
    </row>
    <row r="62" spans="1:61" s="80" customFormat="1" ht="12.9" x14ac:dyDescent="0.5">
      <c r="A62" s="105">
        <v>19</v>
      </c>
      <c r="B62" s="102" t="s">
        <v>337</v>
      </c>
      <c r="C62" s="103">
        <v>9307</v>
      </c>
      <c r="D62" s="102" t="s">
        <v>401</v>
      </c>
      <c r="E62" s="74">
        <v>98</v>
      </c>
      <c r="F62" s="74" t="s">
        <v>529</v>
      </c>
      <c r="G62" s="75"/>
      <c r="H62" s="74">
        <v>426</v>
      </c>
      <c r="I62" s="74" t="s">
        <v>529</v>
      </c>
      <c r="J62" s="75" t="s">
        <v>173</v>
      </c>
      <c r="K62" s="74">
        <v>1144</v>
      </c>
      <c r="L62" s="74" t="s">
        <v>529</v>
      </c>
      <c r="M62" s="75"/>
      <c r="N62" s="74">
        <v>1668</v>
      </c>
      <c r="O62" s="74" t="s">
        <v>529</v>
      </c>
      <c r="P62" s="75" t="s">
        <v>173</v>
      </c>
      <c r="Q62" s="74">
        <v>150</v>
      </c>
      <c r="R62" s="74" t="s">
        <v>529</v>
      </c>
      <c r="S62" s="75"/>
      <c r="T62" s="74">
        <v>546</v>
      </c>
      <c r="U62" s="74" t="s">
        <v>529</v>
      </c>
      <c r="V62" s="75" t="s">
        <v>173</v>
      </c>
      <c r="W62" s="74">
        <v>1200</v>
      </c>
      <c r="X62" s="74" t="s">
        <v>529</v>
      </c>
      <c r="Y62" s="75" t="s">
        <v>173</v>
      </c>
      <c r="Z62" s="74">
        <v>1896</v>
      </c>
      <c r="AA62" s="74" t="s">
        <v>529</v>
      </c>
      <c r="AB62" s="75" t="s">
        <v>173</v>
      </c>
      <c r="AC62" s="74">
        <v>150</v>
      </c>
      <c r="AD62" s="74" t="s">
        <v>529</v>
      </c>
      <c r="AE62" s="75" t="s">
        <v>173</v>
      </c>
      <c r="AF62" s="74">
        <v>546</v>
      </c>
      <c r="AG62" s="74" t="s">
        <v>529</v>
      </c>
      <c r="AH62" s="75" t="s">
        <v>173</v>
      </c>
      <c r="AI62" s="74">
        <v>1200</v>
      </c>
      <c r="AJ62" s="74" t="s">
        <v>534</v>
      </c>
      <c r="AK62" s="75" t="s">
        <v>173</v>
      </c>
      <c r="AL62" s="74">
        <v>1896</v>
      </c>
      <c r="AM62" s="74" t="s">
        <v>529</v>
      </c>
      <c r="AN62" s="75"/>
      <c r="AO62" s="74">
        <v>125</v>
      </c>
      <c r="AP62" s="74" t="s">
        <v>529</v>
      </c>
      <c r="AQ62" s="75" t="s">
        <v>173</v>
      </c>
      <c r="AR62" s="74">
        <v>456</v>
      </c>
      <c r="AS62" s="74" t="s">
        <v>529</v>
      </c>
      <c r="AT62" s="75" t="s">
        <v>173</v>
      </c>
      <c r="AU62" s="74">
        <v>1150</v>
      </c>
      <c r="AV62" s="74" t="s">
        <v>529</v>
      </c>
      <c r="AW62" s="75" t="s">
        <v>173</v>
      </c>
      <c r="AX62" s="74">
        <v>1731</v>
      </c>
      <c r="AY62" s="74" t="s">
        <v>529</v>
      </c>
      <c r="AZ62" s="75" t="s">
        <v>173</v>
      </c>
      <c r="BA62" s="74">
        <v>6</v>
      </c>
      <c r="BB62" s="74" t="s">
        <v>566</v>
      </c>
      <c r="BC62" s="75" t="s">
        <v>173</v>
      </c>
      <c r="BD62" s="74">
        <v>6</v>
      </c>
      <c r="BE62" s="74" t="s">
        <v>529</v>
      </c>
      <c r="BF62" s="75" t="s">
        <v>173</v>
      </c>
      <c r="BG62" s="74">
        <v>1</v>
      </c>
      <c r="BH62" s="74" t="s">
        <v>567</v>
      </c>
      <c r="BI62" s="75" t="s">
        <v>173</v>
      </c>
    </row>
    <row r="63" spans="1:61" s="80" customFormat="1" ht="12.9" x14ac:dyDescent="0.5">
      <c r="A63" s="105">
        <v>20</v>
      </c>
      <c r="B63" s="102" t="s">
        <v>338</v>
      </c>
      <c r="C63" s="103">
        <v>9114</v>
      </c>
      <c r="D63" s="102" t="s">
        <v>432</v>
      </c>
      <c r="E63" s="74">
        <v>440</v>
      </c>
      <c r="F63" s="74" t="s">
        <v>529</v>
      </c>
      <c r="G63" s="75"/>
      <c r="H63" s="74">
        <v>232</v>
      </c>
      <c r="I63" s="74" t="s">
        <v>529</v>
      </c>
      <c r="J63" s="75" t="s">
        <v>173</v>
      </c>
      <c r="K63" s="74">
        <v>1565</v>
      </c>
      <c r="L63" s="74" t="s">
        <v>529</v>
      </c>
      <c r="M63" s="75"/>
      <c r="N63" s="74">
        <v>2237</v>
      </c>
      <c r="O63" s="74" t="s">
        <v>529</v>
      </c>
      <c r="P63" s="75" t="s">
        <v>173</v>
      </c>
      <c r="Q63" s="74">
        <v>532</v>
      </c>
      <c r="R63" s="74" t="s">
        <v>529</v>
      </c>
      <c r="S63" s="75"/>
      <c r="T63" s="74">
        <v>312</v>
      </c>
      <c r="U63" s="74" t="s">
        <v>529</v>
      </c>
      <c r="V63" s="75" t="s">
        <v>173</v>
      </c>
      <c r="W63" s="74">
        <v>1698</v>
      </c>
      <c r="X63" s="74" t="s">
        <v>529</v>
      </c>
      <c r="Y63" s="75" t="s">
        <v>173</v>
      </c>
      <c r="Z63" s="74">
        <v>2542</v>
      </c>
      <c r="AA63" s="74" t="s">
        <v>529</v>
      </c>
      <c r="AB63" s="75" t="s">
        <v>173</v>
      </c>
      <c r="AC63" s="74">
        <v>532</v>
      </c>
      <c r="AD63" s="74" t="s">
        <v>529</v>
      </c>
      <c r="AE63" s="75" t="s">
        <v>173</v>
      </c>
      <c r="AF63" s="74">
        <v>312</v>
      </c>
      <c r="AG63" s="74" t="s">
        <v>529</v>
      </c>
      <c r="AH63" s="75" t="s">
        <v>173</v>
      </c>
      <c r="AI63" s="74">
        <v>1698</v>
      </c>
      <c r="AJ63" s="74" t="s">
        <v>534</v>
      </c>
      <c r="AK63" s="75" t="s">
        <v>173</v>
      </c>
      <c r="AL63" s="74">
        <v>2542</v>
      </c>
      <c r="AM63" s="74" t="s">
        <v>529</v>
      </c>
      <c r="AN63" s="75"/>
      <c r="AO63" s="74">
        <v>527</v>
      </c>
      <c r="AP63" s="74" t="s">
        <v>529</v>
      </c>
      <c r="AQ63" s="75" t="s">
        <v>173</v>
      </c>
      <c r="AR63" s="74">
        <v>304</v>
      </c>
      <c r="AS63" s="74" t="s">
        <v>529</v>
      </c>
      <c r="AT63" s="75" t="s">
        <v>173</v>
      </c>
      <c r="AU63" s="74">
        <v>1679</v>
      </c>
      <c r="AV63" s="74" t="s">
        <v>529</v>
      </c>
      <c r="AW63" s="75" t="s">
        <v>173</v>
      </c>
      <c r="AX63" s="74">
        <v>2510</v>
      </c>
      <c r="AY63" s="74" t="s">
        <v>529</v>
      </c>
      <c r="AZ63" s="75" t="s">
        <v>173</v>
      </c>
      <c r="BA63" s="74">
        <v>9</v>
      </c>
      <c r="BB63" s="74" t="s">
        <v>566</v>
      </c>
      <c r="BC63" s="75" t="s">
        <v>173</v>
      </c>
      <c r="BD63" s="74" t="s">
        <v>529</v>
      </c>
      <c r="BE63" s="74"/>
      <c r="BF63" s="75" t="s">
        <v>173</v>
      </c>
      <c r="BG63" s="74">
        <v>0</v>
      </c>
      <c r="BH63" s="74" t="s">
        <v>567</v>
      </c>
      <c r="BI63" s="75" t="s">
        <v>173</v>
      </c>
    </row>
    <row r="64" spans="1:61" s="80" customFormat="1" ht="12.9" x14ac:dyDescent="0.5">
      <c r="A64" s="105">
        <v>20</v>
      </c>
      <c r="B64" s="102" t="s">
        <v>338</v>
      </c>
      <c r="C64" s="103">
        <v>9520</v>
      </c>
      <c r="D64" s="102" t="s">
        <v>433</v>
      </c>
      <c r="E64" s="74">
        <v>1019</v>
      </c>
      <c r="F64" s="74" t="s">
        <v>529</v>
      </c>
      <c r="G64" s="75"/>
      <c r="H64" s="74">
        <v>507</v>
      </c>
      <c r="I64" s="74" t="s">
        <v>529</v>
      </c>
      <c r="J64" s="75" t="s">
        <v>173</v>
      </c>
      <c r="K64" s="74">
        <v>723</v>
      </c>
      <c r="L64" s="74" t="s">
        <v>529</v>
      </c>
      <c r="M64" s="75"/>
      <c r="N64" s="74">
        <v>2249</v>
      </c>
      <c r="O64" s="74" t="s">
        <v>529</v>
      </c>
      <c r="P64" s="75" t="s">
        <v>173</v>
      </c>
      <c r="Q64" s="74">
        <v>1144</v>
      </c>
      <c r="R64" s="74" t="s">
        <v>529</v>
      </c>
      <c r="S64" s="75"/>
      <c r="T64" s="74">
        <v>715</v>
      </c>
      <c r="U64" s="74" t="s">
        <v>529</v>
      </c>
      <c r="V64" s="75" t="s">
        <v>173</v>
      </c>
      <c r="W64" s="74">
        <v>756</v>
      </c>
      <c r="X64" s="74" t="s">
        <v>529</v>
      </c>
      <c r="Y64" s="75" t="s">
        <v>173</v>
      </c>
      <c r="Z64" s="74">
        <v>2615</v>
      </c>
      <c r="AA64" s="74" t="s">
        <v>529</v>
      </c>
      <c r="AB64" s="75" t="s">
        <v>173</v>
      </c>
      <c r="AC64" s="74">
        <v>1144</v>
      </c>
      <c r="AD64" s="74" t="s">
        <v>529</v>
      </c>
      <c r="AE64" s="75" t="s">
        <v>173</v>
      </c>
      <c r="AF64" s="74">
        <v>715</v>
      </c>
      <c r="AG64" s="74" t="s">
        <v>529</v>
      </c>
      <c r="AH64" s="75" t="s">
        <v>173</v>
      </c>
      <c r="AI64" s="74">
        <v>756</v>
      </c>
      <c r="AJ64" s="74" t="s">
        <v>534</v>
      </c>
      <c r="AK64" s="75" t="s">
        <v>173</v>
      </c>
      <c r="AL64" s="74">
        <v>2615</v>
      </c>
      <c r="AM64" s="74" t="s">
        <v>529</v>
      </c>
      <c r="AN64" s="75"/>
      <c r="AO64" s="74">
        <v>1141</v>
      </c>
      <c r="AP64" s="74" t="s">
        <v>529</v>
      </c>
      <c r="AQ64" s="75" t="s">
        <v>173</v>
      </c>
      <c r="AR64" s="74">
        <v>713</v>
      </c>
      <c r="AS64" s="74" t="s">
        <v>529</v>
      </c>
      <c r="AT64" s="75" t="s">
        <v>173</v>
      </c>
      <c r="AU64" s="74">
        <v>751</v>
      </c>
      <c r="AV64" s="74" t="s">
        <v>529</v>
      </c>
      <c r="AW64" s="75" t="s">
        <v>173</v>
      </c>
      <c r="AX64" s="74">
        <v>2605</v>
      </c>
      <c r="AY64" s="74" t="s">
        <v>529</v>
      </c>
      <c r="AZ64" s="75" t="s">
        <v>173</v>
      </c>
      <c r="BA64" s="74">
        <v>9</v>
      </c>
      <c r="BB64" s="74" t="s">
        <v>566</v>
      </c>
      <c r="BC64" s="75" t="s">
        <v>173</v>
      </c>
      <c r="BD64" s="74" t="s">
        <v>529</v>
      </c>
      <c r="BE64" s="74"/>
      <c r="BF64" s="75" t="s">
        <v>173</v>
      </c>
      <c r="BG64" s="74">
        <v>0</v>
      </c>
      <c r="BH64" s="74" t="s">
        <v>567</v>
      </c>
      <c r="BI64" s="75" t="s">
        <v>173</v>
      </c>
    </row>
    <row r="65" spans="1:61" s="80" customFormat="1" ht="12.9" x14ac:dyDescent="0.5">
      <c r="A65" s="105">
        <v>20</v>
      </c>
      <c r="B65" s="102" t="s">
        <v>338</v>
      </c>
      <c r="C65" s="103">
        <v>9521</v>
      </c>
      <c r="D65" s="102" t="s">
        <v>434</v>
      </c>
      <c r="E65" s="74">
        <v>654</v>
      </c>
      <c r="F65" s="74" t="s">
        <v>529</v>
      </c>
      <c r="G65" s="75"/>
      <c r="H65" s="74">
        <v>715</v>
      </c>
      <c r="I65" s="74" t="s">
        <v>529</v>
      </c>
      <c r="J65" s="75" t="s">
        <v>173</v>
      </c>
      <c r="K65" s="74">
        <v>870</v>
      </c>
      <c r="L65" s="74" t="s">
        <v>529</v>
      </c>
      <c r="M65" s="75"/>
      <c r="N65" s="74">
        <v>2239</v>
      </c>
      <c r="O65" s="74" t="s">
        <v>529</v>
      </c>
      <c r="P65" s="75" t="s">
        <v>173</v>
      </c>
      <c r="Q65" s="74">
        <v>588</v>
      </c>
      <c r="R65" s="74" t="s">
        <v>529</v>
      </c>
      <c r="S65" s="75"/>
      <c r="T65" s="74">
        <v>966</v>
      </c>
      <c r="U65" s="74" t="s">
        <v>529</v>
      </c>
      <c r="V65" s="75" t="s">
        <v>173</v>
      </c>
      <c r="W65" s="74">
        <v>1092</v>
      </c>
      <c r="X65" s="74" t="s">
        <v>529</v>
      </c>
      <c r="Y65" s="75" t="s">
        <v>173</v>
      </c>
      <c r="Z65" s="74">
        <v>2646</v>
      </c>
      <c r="AA65" s="74" t="s">
        <v>529</v>
      </c>
      <c r="AB65" s="75" t="s">
        <v>173</v>
      </c>
      <c r="AC65" s="74">
        <v>588</v>
      </c>
      <c r="AD65" s="74" t="s">
        <v>529</v>
      </c>
      <c r="AE65" s="75" t="s">
        <v>173</v>
      </c>
      <c r="AF65" s="74">
        <v>966</v>
      </c>
      <c r="AG65" s="74" t="s">
        <v>529</v>
      </c>
      <c r="AH65" s="75" t="s">
        <v>173</v>
      </c>
      <c r="AI65" s="74">
        <v>1092</v>
      </c>
      <c r="AJ65" s="74" t="s">
        <v>534</v>
      </c>
      <c r="AK65" s="75" t="s">
        <v>173</v>
      </c>
      <c r="AL65" s="74">
        <v>2646</v>
      </c>
      <c r="AM65" s="74" t="s">
        <v>529</v>
      </c>
      <c r="AN65" s="75"/>
      <c r="AO65" s="74">
        <v>581</v>
      </c>
      <c r="AP65" s="74" t="s">
        <v>529</v>
      </c>
      <c r="AQ65" s="75" t="s">
        <v>173</v>
      </c>
      <c r="AR65" s="74">
        <v>948</v>
      </c>
      <c r="AS65" s="74" t="s">
        <v>529</v>
      </c>
      <c r="AT65" s="75" t="s">
        <v>173</v>
      </c>
      <c r="AU65" s="74">
        <v>1081</v>
      </c>
      <c r="AV65" s="74" t="s">
        <v>529</v>
      </c>
      <c r="AW65" s="75" t="s">
        <v>173</v>
      </c>
      <c r="AX65" s="74">
        <v>2610</v>
      </c>
      <c r="AY65" s="74" t="s">
        <v>529</v>
      </c>
      <c r="AZ65" s="75" t="s">
        <v>173</v>
      </c>
      <c r="BA65" s="74">
        <v>9</v>
      </c>
      <c r="BB65" s="74" t="s">
        <v>566</v>
      </c>
      <c r="BC65" s="75" t="s">
        <v>173</v>
      </c>
      <c r="BD65" s="74" t="s">
        <v>529</v>
      </c>
      <c r="BE65" s="74"/>
      <c r="BF65" s="75" t="s">
        <v>173</v>
      </c>
      <c r="BG65" s="74">
        <v>0</v>
      </c>
      <c r="BH65" s="74" t="s">
        <v>567</v>
      </c>
      <c r="BI65" s="75" t="s">
        <v>173</v>
      </c>
    </row>
    <row r="66" spans="1:61" s="80" customFormat="1" ht="12.9" x14ac:dyDescent="0.5">
      <c r="A66" s="105">
        <v>23</v>
      </c>
      <c r="B66" s="102" t="s">
        <v>339</v>
      </c>
      <c r="C66" s="103">
        <v>9115</v>
      </c>
      <c r="D66" s="102" t="s">
        <v>435</v>
      </c>
      <c r="E66" s="74">
        <v>2176</v>
      </c>
      <c r="F66" s="74">
        <v>18</v>
      </c>
      <c r="G66" s="75">
        <f>+Tabla1311[[#This Row],[Ejecución Certificaciones de competencias laborales expedidas para CampeSENA]]/Tabla1311[[#This Row],[Certificaciones de competencias laborales expedidas para CampeSENA (A)]]</f>
        <v>8.2720588235294119E-3</v>
      </c>
      <c r="H66" s="74">
        <v>774</v>
      </c>
      <c r="I66" s="74" t="s">
        <v>529</v>
      </c>
      <c r="J66" s="75" t="s">
        <v>173</v>
      </c>
      <c r="K66" s="74">
        <v>2743</v>
      </c>
      <c r="L66" s="74" t="s">
        <v>529</v>
      </c>
      <c r="M66" s="75"/>
      <c r="N66" s="74">
        <v>5693</v>
      </c>
      <c r="O66" s="74">
        <v>18</v>
      </c>
      <c r="P66" s="75" t="s">
        <v>173</v>
      </c>
      <c r="Q66" s="74">
        <v>2573</v>
      </c>
      <c r="R66" s="74" t="s">
        <v>529</v>
      </c>
      <c r="S66" s="75"/>
      <c r="T66" s="74">
        <v>1445</v>
      </c>
      <c r="U66" s="74" t="s">
        <v>529</v>
      </c>
      <c r="V66" s="75" t="s">
        <v>173</v>
      </c>
      <c r="W66" s="74">
        <v>2044</v>
      </c>
      <c r="X66" s="74" t="s">
        <v>529</v>
      </c>
      <c r="Y66" s="75" t="s">
        <v>173</v>
      </c>
      <c r="Z66" s="74">
        <v>6062</v>
      </c>
      <c r="AA66" s="74" t="s">
        <v>529</v>
      </c>
      <c r="AB66" s="75" t="s">
        <v>173</v>
      </c>
      <c r="AC66" s="74">
        <v>2014</v>
      </c>
      <c r="AD66" s="74" t="s">
        <v>529</v>
      </c>
      <c r="AE66" s="75" t="s">
        <v>173</v>
      </c>
      <c r="AF66" s="74">
        <v>1243</v>
      </c>
      <c r="AG66" s="74" t="s">
        <v>529</v>
      </c>
      <c r="AH66" s="75" t="s">
        <v>173</v>
      </c>
      <c r="AI66" s="74">
        <v>1484</v>
      </c>
      <c r="AJ66" s="74" t="s">
        <v>534</v>
      </c>
      <c r="AK66" s="75" t="s">
        <v>173</v>
      </c>
      <c r="AL66" s="74">
        <v>4741</v>
      </c>
      <c r="AM66" s="74" t="s">
        <v>529</v>
      </c>
      <c r="AN66" s="75"/>
      <c r="AO66" s="74">
        <v>1882</v>
      </c>
      <c r="AP66" s="74">
        <v>18</v>
      </c>
      <c r="AQ66" s="75">
        <f>+Tabla1311[[#This Row],[Ejecución Personas Certificadas de competencias laborales -CampeSENA ]]/Tabla1311[[#This Row],[Personas Certificadas de competencias laborales -CampeSENA (M)]]</f>
        <v>9.5642933049946872E-3</v>
      </c>
      <c r="AR66" s="74">
        <v>1178</v>
      </c>
      <c r="AS66" s="74" t="s">
        <v>529</v>
      </c>
      <c r="AT66" s="75" t="s">
        <v>173</v>
      </c>
      <c r="AU66" s="74">
        <v>1341</v>
      </c>
      <c r="AV66" s="74" t="s">
        <v>529</v>
      </c>
      <c r="AW66" s="75" t="s">
        <v>173</v>
      </c>
      <c r="AX66" s="74">
        <v>4401</v>
      </c>
      <c r="AY66" s="74">
        <v>18</v>
      </c>
      <c r="AZ66" s="75">
        <f>+Tabla1311[[#This Row],[ Ejecución  Total Personas Certificadas en Competencias Laborales ]]/Tabla1311[[#This Row],[Total Personas Certificadas en Competencias Laborales (P)= (M+N+O)]]</f>
        <v>4.0899795501022499E-3</v>
      </c>
      <c r="BA66" s="74">
        <v>18</v>
      </c>
      <c r="BB66" s="74" t="s">
        <v>566</v>
      </c>
      <c r="BC66" s="75" t="s">
        <v>173</v>
      </c>
      <c r="BD66" s="74" t="s">
        <v>529</v>
      </c>
      <c r="BE66" s="74"/>
      <c r="BF66" s="75" t="s">
        <v>173</v>
      </c>
      <c r="BG66" s="74">
        <v>0</v>
      </c>
      <c r="BH66" s="74" t="s">
        <v>567</v>
      </c>
      <c r="BI66" s="75" t="s">
        <v>173</v>
      </c>
    </row>
    <row r="67" spans="1:61" s="80" customFormat="1" ht="12.9" x14ac:dyDescent="0.5">
      <c r="A67" s="105">
        <v>23</v>
      </c>
      <c r="B67" s="102" t="s">
        <v>339</v>
      </c>
      <c r="C67" s="103">
        <v>9523</v>
      </c>
      <c r="D67" s="102" t="s">
        <v>436</v>
      </c>
      <c r="E67" s="74">
        <v>801</v>
      </c>
      <c r="F67" s="74" t="s">
        <v>529</v>
      </c>
      <c r="G67" s="75"/>
      <c r="H67" s="74">
        <v>712</v>
      </c>
      <c r="I67" s="74" t="s">
        <v>529</v>
      </c>
      <c r="J67" s="75" t="s">
        <v>173</v>
      </c>
      <c r="K67" s="74">
        <v>5023</v>
      </c>
      <c r="L67" s="74" t="s">
        <v>529</v>
      </c>
      <c r="M67" s="75"/>
      <c r="N67" s="74">
        <v>6536</v>
      </c>
      <c r="O67" s="74" t="s">
        <v>529</v>
      </c>
      <c r="P67" s="75" t="s">
        <v>173</v>
      </c>
      <c r="Q67" s="74">
        <v>1028</v>
      </c>
      <c r="R67" s="74" t="s">
        <v>529</v>
      </c>
      <c r="S67" s="75"/>
      <c r="T67" s="74">
        <v>1316</v>
      </c>
      <c r="U67" s="74" t="s">
        <v>529</v>
      </c>
      <c r="V67" s="75" t="s">
        <v>173</v>
      </c>
      <c r="W67" s="74">
        <v>4335</v>
      </c>
      <c r="X67" s="74" t="s">
        <v>529</v>
      </c>
      <c r="Y67" s="75" t="s">
        <v>173</v>
      </c>
      <c r="Z67" s="74">
        <v>6679</v>
      </c>
      <c r="AA67" s="74" t="s">
        <v>529</v>
      </c>
      <c r="AB67" s="75" t="s">
        <v>173</v>
      </c>
      <c r="AC67" s="74">
        <v>708</v>
      </c>
      <c r="AD67" s="74" t="s">
        <v>529</v>
      </c>
      <c r="AE67" s="75" t="s">
        <v>173</v>
      </c>
      <c r="AF67" s="74">
        <v>1049</v>
      </c>
      <c r="AG67" s="74" t="s">
        <v>529</v>
      </c>
      <c r="AH67" s="75" t="s">
        <v>173</v>
      </c>
      <c r="AI67" s="74">
        <v>2917</v>
      </c>
      <c r="AJ67" s="74" t="s">
        <v>534</v>
      </c>
      <c r="AK67" s="75" t="s">
        <v>173</v>
      </c>
      <c r="AL67" s="74">
        <v>4674</v>
      </c>
      <c r="AM67" s="74" t="s">
        <v>529</v>
      </c>
      <c r="AN67" s="75"/>
      <c r="AO67" s="74">
        <v>686</v>
      </c>
      <c r="AP67" s="74" t="s">
        <v>529</v>
      </c>
      <c r="AQ67" s="75" t="s">
        <v>173</v>
      </c>
      <c r="AR67" s="74">
        <v>1001</v>
      </c>
      <c r="AS67" s="74" t="s">
        <v>529</v>
      </c>
      <c r="AT67" s="75" t="s">
        <v>173</v>
      </c>
      <c r="AU67" s="74">
        <v>2818</v>
      </c>
      <c r="AV67" s="74" t="s">
        <v>529</v>
      </c>
      <c r="AW67" s="75" t="s">
        <v>173</v>
      </c>
      <c r="AX67" s="74">
        <v>4505</v>
      </c>
      <c r="AY67" s="74" t="s">
        <v>529</v>
      </c>
      <c r="AZ67" s="75" t="s">
        <v>173</v>
      </c>
      <c r="BA67" s="74">
        <v>18</v>
      </c>
      <c r="BB67" s="74" t="s">
        <v>566</v>
      </c>
      <c r="BC67" s="75" t="s">
        <v>173</v>
      </c>
      <c r="BD67" s="74" t="s">
        <v>529</v>
      </c>
      <c r="BE67" s="74"/>
      <c r="BF67" s="75" t="s">
        <v>173</v>
      </c>
      <c r="BG67" s="74">
        <v>0</v>
      </c>
      <c r="BH67" s="74" t="s">
        <v>567</v>
      </c>
      <c r="BI67" s="75" t="s">
        <v>173</v>
      </c>
    </row>
    <row r="68" spans="1:61" s="80" customFormat="1" ht="12.9" x14ac:dyDescent="0.5">
      <c r="A68" s="105">
        <v>25</v>
      </c>
      <c r="B68" s="102" t="s">
        <v>340</v>
      </c>
      <c r="C68" s="103">
        <v>9232</v>
      </c>
      <c r="D68" s="102" t="s">
        <v>437</v>
      </c>
      <c r="E68" s="74">
        <v>598</v>
      </c>
      <c r="F68" s="74" t="s">
        <v>529</v>
      </c>
      <c r="G68" s="75"/>
      <c r="H68" s="74">
        <v>136</v>
      </c>
      <c r="I68" s="74" t="s">
        <v>529</v>
      </c>
      <c r="J68" s="75" t="s">
        <v>173</v>
      </c>
      <c r="K68" s="74">
        <v>3402</v>
      </c>
      <c r="L68" s="74" t="s">
        <v>529</v>
      </c>
      <c r="M68" s="75"/>
      <c r="N68" s="74">
        <v>4136</v>
      </c>
      <c r="O68" s="74" t="s">
        <v>529</v>
      </c>
      <c r="P68" s="75" t="s">
        <v>173</v>
      </c>
      <c r="Q68" s="74">
        <v>750</v>
      </c>
      <c r="R68" s="74" t="s">
        <v>529</v>
      </c>
      <c r="S68" s="75"/>
      <c r="T68" s="74">
        <v>700</v>
      </c>
      <c r="U68" s="74" t="s">
        <v>529</v>
      </c>
      <c r="V68" s="75" t="s">
        <v>173</v>
      </c>
      <c r="W68" s="74">
        <v>2940</v>
      </c>
      <c r="X68" s="74" t="s">
        <v>529</v>
      </c>
      <c r="Y68" s="75" t="s">
        <v>173</v>
      </c>
      <c r="Z68" s="74">
        <v>4390</v>
      </c>
      <c r="AA68" s="74" t="s">
        <v>529</v>
      </c>
      <c r="AB68" s="75" t="s">
        <v>173</v>
      </c>
      <c r="AC68" s="74">
        <v>724</v>
      </c>
      <c r="AD68" s="74" t="s">
        <v>529</v>
      </c>
      <c r="AE68" s="75" t="s">
        <v>173</v>
      </c>
      <c r="AF68" s="74">
        <v>700</v>
      </c>
      <c r="AG68" s="74" t="s">
        <v>529</v>
      </c>
      <c r="AH68" s="75" t="s">
        <v>173</v>
      </c>
      <c r="AI68" s="74">
        <v>2800</v>
      </c>
      <c r="AJ68" s="74" t="s">
        <v>534</v>
      </c>
      <c r="AK68" s="75" t="s">
        <v>173</v>
      </c>
      <c r="AL68" s="74">
        <v>4224</v>
      </c>
      <c r="AM68" s="74" t="s">
        <v>529</v>
      </c>
      <c r="AN68" s="75"/>
      <c r="AO68" s="74">
        <v>719</v>
      </c>
      <c r="AP68" s="74" t="s">
        <v>529</v>
      </c>
      <c r="AQ68" s="75" t="s">
        <v>173</v>
      </c>
      <c r="AR68" s="74">
        <v>690</v>
      </c>
      <c r="AS68" s="74" t="s">
        <v>529</v>
      </c>
      <c r="AT68" s="75" t="s">
        <v>173</v>
      </c>
      <c r="AU68" s="74">
        <v>2710</v>
      </c>
      <c r="AV68" s="74" t="s">
        <v>529</v>
      </c>
      <c r="AW68" s="75" t="s">
        <v>173</v>
      </c>
      <c r="AX68" s="74">
        <v>4119</v>
      </c>
      <c r="AY68" s="74" t="s">
        <v>529</v>
      </c>
      <c r="AZ68" s="75" t="s">
        <v>173</v>
      </c>
      <c r="BA68" s="74">
        <v>13</v>
      </c>
      <c r="BB68" s="74" t="s">
        <v>566</v>
      </c>
      <c r="BC68" s="75" t="s">
        <v>173</v>
      </c>
      <c r="BD68" s="74" t="s">
        <v>529</v>
      </c>
      <c r="BE68" s="74"/>
      <c r="BF68" s="75" t="s">
        <v>173</v>
      </c>
      <c r="BG68" s="74">
        <v>0</v>
      </c>
      <c r="BH68" s="74" t="s">
        <v>567</v>
      </c>
      <c r="BI68" s="75" t="s">
        <v>173</v>
      </c>
    </row>
    <row r="69" spans="1:61" s="80" customFormat="1" ht="12.9" x14ac:dyDescent="0.5">
      <c r="A69" s="105">
        <v>25</v>
      </c>
      <c r="B69" s="102" t="s">
        <v>340</v>
      </c>
      <c r="C69" s="103">
        <v>9509</v>
      </c>
      <c r="D69" s="102" t="s">
        <v>438</v>
      </c>
      <c r="E69" s="74">
        <v>457</v>
      </c>
      <c r="F69" s="74" t="s">
        <v>529</v>
      </c>
      <c r="G69" s="75"/>
      <c r="H69" s="74">
        <v>299</v>
      </c>
      <c r="I69" s="74" t="s">
        <v>529</v>
      </c>
      <c r="J69" s="75" t="s">
        <v>173</v>
      </c>
      <c r="K69" s="74">
        <v>3057</v>
      </c>
      <c r="L69" s="74" t="s">
        <v>529</v>
      </c>
      <c r="M69" s="75"/>
      <c r="N69" s="74">
        <v>3813</v>
      </c>
      <c r="O69" s="74" t="s">
        <v>529</v>
      </c>
      <c r="P69" s="75" t="s">
        <v>173</v>
      </c>
      <c r="Q69" s="74">
        <v>750</v>
      </c>
      <c r="R69" s="74" t="s">
        <v>529</v>
      </c>
      <c r="S69" s="75"/>
      <c r="T69" s="74">
        <v>550</v>
      </c>
      <c r="U69" s="74" t="s">
        <v>529</v>
      </c>
      <c r="V69" s="75" t="s">
        <v>173</v>
      </c>
      <c r="W69" s="74">
        <v>3025</v>
      </c>
      <c r="X69" s="74" t="s">
        <v>529</v>
      </c>
      <c r="Y69" s="75" t="s">
        <v>173</v>
      </c>
      <c r="Z69" s="74">
        <v>4325</v>
      </c>
      <c r="AA69" s="74" t="s">
        <v>529</v>
      </c>
      <c r="AB69" s="75" t="s">
        <v>173</v>
      </c>
      <c r="AC69" s="74">
        <v>495</v>
      </c>
      <c r="AD69" s="74" t="s">
        <v>529</v>
      </c>
      <c r="AE69" s="75" t="s">
        <v>173</v>
      </c>
      <c r="AF69" s="74">
        <v>550</v>
      </c>
      <c r="AG69" s="74" t="s">
        <v>529</v>
      </c>
      <c r="AH69" s="75" t="s">
        <v>173</v>
      </c>
      <c r="AI69" s="74">
        <v>2690</v>
      </c>
      <c r="AJ69" s="74" t="s">
        <v>534</v>
      </c>
      <c r="AK69" s="75" t="s">
        <v>173</v>
      </c>
      <c r="AL69" s="74">
        <v>3735</v>
      </c>
      <c r="AM69" s="74" t="s">
        <v>529</v>
      </c>
      <c r="AN69" s="75"/>
      <c r="AO69" s="74">
        <v>476</v>
      </c>
      <c r="AP69" s="74" t="s">
        <v>529</v>
      </c>
      <c r="AQ69" s="75" t="s">
        <v>173</v>
      </c>
      <c r="AR69" s="74">
        <v>517</v>
      </c>
      <c r="AS69" s="74" t="s">
        <v>529</v>
      </c>
      <c r="AT69" s="75" t="s">
        <v>173</v>
      </c>
      <c r="AU69" s="74">
        <v>2540</v>
      </c>
      <c r="AV69" s="74" t="s">
        <v>529</v>
      </c>
      <c r="AW69" s="75" t="s">
        <v>173</v>
      </c>
      <c r="AX69" s="74">
        <v>3533</v>
      </c>
      <c r="AY69" s="74" t="s">
        <v>529</v>
      </c>
      <c r="AZ69" s="75" t="s">
        <v>173</v>
      </c>
      <c r="BA69" s="74">
        <v>11</v>
      </c>
      <c r="BB69" s="74" t="s">
        <v>566</v>
      </c>
      <c r="BC69" s="75" t="s">
        <v>173</v>
      </c>
      <c r="BD69" s="74">
        <v>6</v>
      </c>
      <c r="BE69" s="74" t="s">
        <v>529</v>
      </c>
      <c r="BF69" s="75" t="s">
        <v>173</v>
      </c>
      <c r="BG69" s="74">
        <v>1</v>
      </c>
      <c r="BH69" s="74" t="s">
        <v>567</v>
      </c>
      <c r="BI69" s="75" t="s">
        <v>173</v>
      </c>
    </row>
    <row r="70" spans="1:61" s="80" customFormat="1" ht="12.9" x14ac:dyDescent="0.5">
      <c r="A70" s="105">
        <v>25</v>
      </c>
      <c r="B70" s="102" t="s">
        <v>340</v>
      </c>
      <c r="C70" s="103">
        <v>9510</v>
      </c>
      <c r="D70" s="102" t="s">
        <v>439</v>
      </c>
      <c r="E70" s="74">
        <v>2536</v>
      </c>
      <c r="F70" s="74" t="s">
        <v>529</v>
      </c>
      <c r="G70" s="75"/>
      <c r="H70" s="74">
        <v>258</v>
      </c>
      <c r="I70" s="74" t="s">
        <v>529</v>
      </c>
      <c r="J70" s="75" t="s">
        <v>173</v>
      </c>
      <c r="K70" s="74">
        <v>682</v>
      </c>
      <c r="L70" s="74" t="s">
        <v>529</v>
      </c>
      <c r="M70" s="75"/>
      <c r="N70" s="74">
        <v>3476</v>
      </c>
      <c r="O70" s="74" t="s">
        <v>529</v>
      </c>
      <c r="P70" s="75" t="s">
        <v>173</v>
      </c>
      <c r="Q70" s="74">
        <v>1751</v>
      </c>
      <c r="R70" s="74" t="s">
        <v>529</v>
      </c>
      <c r="S70" s="75"/>
      <c r="T70" s="74">
        <v>288</v>
      </c>
      <c r="U70" s="74" t="s">
        <v>529</v>
      </c>
      <c r="V70" s="75" t="s">
        <v>173</v>
      </c>
      <c r="W70" s="74">
        <v>1660</v>
      </c>
      <c r="X70" s="74" t="s">
        <v>529</v>
      </c>
      <c r="Y70" s="75" t="s">
        <v>173</v>
      </c>
      <c r="Z70" s="74">
        <v>3699</v>
      </c>
      <c r="AA70" s="74" t="s">
        <v>529</v>
      </c>
      <c r="AB70" s="75" t="s">
        <v>173</v>
      </c>
      <c r="AC70" s="74">
        <v>1659</v>
      </c>
      <c r="AD70" s="74" t="s">
        <v>529</v>
      </c>
      <c r="AE70" s="75" t="s">
        <v>173</v>
      </c>
      <c r="AF70" s="74">
        <v>252</v>
      </c>
      <c r="AG70" s="74" t="s">
        <v>529</v>
      </c>
      <c r="AH70" s="75" t="s">
        <v>173</v>
      </c>
      <c r="AI70" s="74">
        <v>1660</v>
      </c>
      <c r="AJ70" s="74" t="s">
        <v>534</v>
      </c>
      <c r="AK70" s="75" t="s">
        <v>173</v>
      </c>
      <c r="AL70" s="74">
        <v>3571</v>
      </c>
      <c r="AM70" s="74" t="s">
        <v>529</v>
      </c>
      <c r="AN70" s="75"/>
      <c r="AO70" s="74">
        <v>1574</v>
      </c>
      <c r="AP70" s="74" t="s">
        <v>529</v>
      </c>
      <c r="AQ70" s="75" t="s">
        <v>173</v>
      </c>
      <c r="AR70" s="74">
        <v>245</v>
      </c>
      <c r="AS70" s="74" t="s">
        <v>529</v>
      </c>
      <c r="AT70" s="75" t="s">
        <v>173</v>
      </c>
      <c r="AU70" s="74">
        <v>1592</v>
      </c>
      <c r="AV70" s="74" t="s">
        <v>529</v>
      </c>
      <c r="AW70" s="75" t="s">
        <v>173</v>
      </c>
      <c r="AX70" s="74">
        <v>3411</v>
      </c>
      <c r="AY70" s="74" t="s">
        <v>529</v>
      </c>
      <c r="AZ70" s="75" t="s">
        <v>173</v>
      </c>
      <c r="BA70" s="74">
        <v>11</v>
      </c>
      <c r="BB70" s="74" t="s">
        <v>566</v>
      </c>
      <c r="BC70" s="75" t="s">
        <v>173</v>
      </c>
      <c r="BD70" s="74">
        <v>3</v>
      </c>
      <c r="BE70" s="74" t="s">
        <v>529</v>
      </c>
      <c r="BF70" s="75" t="s">
        <v>173</v>
      </c>
      <c r="BG70" s="74">
        <v>0</v>
      </c>
      <c r="BH70" s="74" t="s">
        <v>567</v>
      </c>
      <c r="BI70" s="75" t="s">
        <v>173</v>
      </c>
    </row>
    <row r="71" spans="1:61" s="80" customFormat="1" ht="12.9" x14ac:dyDescent="0.5">
      <c r="A71" s="105">
        <v>25</v>
      </c>
      <c r="B71" s="102" t="s">
        <v>340</v>
      </c>
      <c r="C71" s="103">
        <v>9511</v>
      </c>
      <c r="D71" s="102" t="s">
        <v>440</v>
      </c>
      <c r="E71" s="74">
        <v>550</v>
      </c>
      <c r="F71" s="74" t="s">
        <v>529</v>
      </c>
      <c r="G71" s="75"/>
      <c r="H71" s="74">
        <v>406</v>
      </c>
      <c r="I71" s="74" t="s">
        <v>529</v>
      </c>
      <c r="J71" s="75" t="s">
        <v>173</v>
      </c>
      <c r="K71" s="74">
        <v>4148</v>
      </c>
      <c r="L71" s="74">
        <v>24</v>
      </c>
      <c r="M71" s="75"/>
      <c r="N71" s="74">
        <v>5104</v>
      </c>
      <c r="O71" s="74">
        <v>24</v>
      </c>
      <c r="P71" s="75" t="s">
        <v>173</v>
      </c>
      <c r="Q71" s="74">
        <v>751</v>
      </c>
      <c r="R71" s="74" t="s">
        <v>529</v>
      </c>
      <c r="S71" s="75"/>
      <c r="T71" s="74">
        <v>686</v>
      </c>
      <c r="U71" s="74" t="s">
        <v>529</v>
      </c>
      <c r="V71" s="75" t="s">
        <v>173</v>
      </c>
      <c r="W71" s="74">
        <v>3765</v>
      </c>
      <c r="X71" s="74" t="s">
        <v>529</v>
      </c>
      <c r="Y71" s="75" t="s">
        <v>173</v>
      </c>
      <c r="Z71" s="74">
        <v>5202</v>
      </c>
      <c r="AA71" s="74" t="s">
        <v>529</v>
      </c>
      <c r="AB71" s="75" t="s">
        <v>173</v>
      </c>
      <c r="AC71" s="74">
        <v>454</v>
      </c>
      <c r="AD71" s="74" t="s">
        <v>529</v>
      </c>
      <c r="AE71" s="75" t="s">
        <v>173</v>
      </c>
      <c r="AF71" s="74">
        <v>686</v>
      </c>
      <c r="AG71" s="74" t="s">
        <v>529</v>
      </c>
      <c r="AH71" s="75" t="s">
        <v>173</v>
      </c>
      <c r="AI71" s="74">
        <v>3411</v>
      </c>
      <c r="AJ71" s="74" t="s">
        <v>534</v>
      </c>
      <c r="AK71" s="75" t="s">
        <v>173</v>
      </c>
      <c r="AL71" s="74">
        <v>4551</v>
      </c>
      <c r="AM71" s="74" t="s">
        <v>529</v>
      </c>
      <c r="AN71" s="75"/>
      <c r="AO71" s="74">
        <v>454</v>
      </c>
      <c r="AP71" s="74" t="s">
        <v>529</v>
      </c>
      <c r="AQ71" s="75" t="s">
        <v>173</v>
      </c>
      <c r="AR71" s="74">
        <v>665</v>
      </c>
      <c r="AS71" s="74" t="s">
        <v>529</v>
      </c>
      <c r="AT71" s="75" t="s">
        <v>173</v>
      </c>
      <c r="AU71" s="74">
        <v>3364</v>
      </c>
      <c r="AV71" s="74">
        <v>24</v>
      </c>
      <c r="AW71" s="75">
        <f>+Tabla1311[[#This Row],[ Ejecución Personas Certificadas de competencias laborales - Regular ]]/Tabla1311[[#This Row],[Personas Certificadas de competencias laborales - Regular (O)]]</f>
        <v>7.1343638525564806E-3</v>
      </c>
      <c r="AX71" s="74">
        <v>4483</v>
      </c>
      <c r="AY71" s="74">
        <v>24</v>
      </c>
      <c r="AZ71" s="75">
        <f>+Tabla1311[[#This Row],[ Ejecución  Total Personas Certificadas en Competencias Laborales ]]/Tabla1311[[#This Row],[Total Personas Certificadas en Competencias Laborales (P)= (M+N+O)]]</f>
        <v>5.3535578853446354E-3</v>
      </c>
      <c r="BA71" s="74">
        <v>14</v>
      </c>
      <c r="BB71" s="74" t="s">
        <v>566</v>
      </c>
      <c r="BC71" s="75" t="s">
        <v>173</v>
      </c>
      <c r="BD71" s="74" t="s">
        <v>529</v>
      </c>
      <c r="BE71" s="74"/>
      <c r="BF71" s="75" t="s">
        <v>173</v>
      </c>
      <c r="BG71" s="74">
        <v>0</v>
      </c>
      <c r="BH71" s="74" t="s">
        <v>567</v>
      </c>
      <c r="BI71" s="75" t="s">
        <v>173</v>
      </c>
    </row>
    <row r="72" spans="1:61" s="80" customFormat="1" ht="12.9" x14ac:dyDescent="0.5">
      <c r="A72" s="105">
        <v>25</v>
      </c>
      <c r="B72" s="102" t="s">
        <v>340</v>
      </c>
      <c r="C72" s="103">
        <v>9512</v>
      </c>
      <c r="D72" s="102" t="s">
        <v>441</v>
      </c>
      <c r="E72" s="74">
        <v>1578</v>
      </c>
      <c r="F72" s="74" t="s">
        <v>529</v>
      </c>
      <c r="G72" s="75"/>
      <c r="H72" s="74">
        <v>581</v>
      </c>
      <c r="I72" s="74" t="s">
        <v>529</v>
      </c>
      <c r="J72" s="75" t="s">
        <v>173</v>
      </c>
      <c r="K72" s="74">
        <v>1985</v>
      </c>
      <c r="L72" s="74" t="s">
        <v>529</v>
      </c>
      <c r="M72" s="75"/>
      <c r="N72" s="74">
        <v>4144</v>
      </c>
      <c r="O72" s="74" t="s">
        <v>529</v>
      </c>
      <c r="P72" s="75" t="s">
        <v>173</v>
      </c>
      <c r="Q72" s="74">
        <v>1994</v>
      </c>
      <c r="R72" s="74" t="s">
        <v>529</v>
      </c>
      <c r="S72" s="75"/>
      <c r="T72" s="74">
        <v>1091</v>
      </c>
      <c r="U72" s="74" t="s">
        <v>529</v>
      </c>
      <c r="V72" s="75" t="s">
        <v>173</v>
      </c>
      <c r="W72" s="74">
        <v>1785</v>
      </c>
      <c r="X72" s="74" t="s">
        <v>529</v>
      </c>
      <c r="Y72" s="75" t="s">
        <v>173</v>
      </c>
      <c r="Z72" s="74">
        <v>4870</v>
      </c>
      <c r="AA72" s="74" t="s">
        <v>529</v>
      </c>
      <c r="AB72" s="75" t="s">
        <v>173</v>
      </c>
      <c r="AC72" s="74">
        <v>1994</v>
      </c>
      <c r="AD72" s="74" t="s">
        <v>529</v>
      </c>
      <c r="AE72" s="75" t="s">
        <v>173</v>
      </c>
      <c r="AF72" s="74">
        <v>941</v>
      </c>
      <c r="AG72" s="74" t="s">
        <v>529</v>
      </c>
      <c r="AH72" s="75" t="s">
        <v>173</v>
      </c>
      <c r="AI72" s="74">
        <v>1595</v>
      </c>
      <c r="AJ72" s="74" t="s">
        <v>534</v>
      </c>
      <c r="AK72" s="75" t="s">
        <v>173</v>
      </c>
      <c r="AL72" s="74">
        <v>4530</v>
      </c>
      <c r="AM72" s="74" t="s">
        <v>529</v>
      </c>
      <c r="AN72" s="75"/>
      <c r="AO72" s="74">
        <v>1737</v>
      </c>
      <c r="AP72" s="74" t="s">
        <v>529</v>
      </c>
      <c r="AQ72" s="75" t="s">
        <v>173</v>
      </c>
      <c r="AR72" s="74">
        <v>867</v>
      </c>
      <c r="AS72" s="74" t="s">
        <v>529</v>
      </c>
      <c r="AT72" s="75" t="s">
        <v>173</v>
      </c>
      <c r="AU72" s="74">
        <v>1472</v>
      </c>
      <c r="AV72" s="74" t="s">
        <v>529</v>
      </c>
      <c r="AW72" s="75" t="s">
        <v>173</v>
      </c>
      <c r="AX72" s="74">
        <v>4076</v>
      </c>
      <c r="AY72" s="74" t="s">
        <v>529</v>
      </c>
      <c r="AZ72" s="75" t="s">
        <v>173</v>
      </c>
      <c r="BA72" s="74">
        <v>15</v>
      </c>
      <c r="BB72" s="74" t="s">
        <v>566</v>
      </c>
      <c r="BC72" s="75" t="s">
        <v>173</v>
      </c>
      <c r="BD72" s="74">
        <v>6</v>
      </c>
      <c r="BE72" s="74" t="s">
        <v>529</v>
      </c>
      <c r="BF72" s="75" t="s">
        <v>173</v>
      </c>
      <c r="BG72" s="74">
        <v>1</v>
      </c>
      <c r="BH72" s="74" t="s">
        <v>567</v>
      </c>
      <c r="BI72" s="75" t="s">
        <v>173</v>
      </c>
    </row>
    <row r="73" spans="1:61" s="80" customFormat="1" ht="12.9" x14ac:dyDescent="0.5">
      <c r="A73" s="105">
        <v>25</v>
      </c>
      <c r="B73" s="102" t="s">
        <v>340</v>
      </c>
      <c r="C73" s="103">
        <v>9513</v>
      </c>
      <c r="D73" s="102" t="s">
        <v>442</v>
      </c>
      <c r="E73" s="74">
        <v>1010</v>
      </c>
      <c r="F73" s="74" t="s">
        <v>529</v>
      </c>
      <c r="G73" s="75"/>
      <c r="H73" s="74">
        <v>1110</v>
      </c>
      <c r="I73" s="74" t="s">
        <v>529</v>
      </c>
      <c r="J73" s="75" t="s">
        <v>173</v>
      </c>
      <c r="K73" s="74">
        <v>3114</v>
      </c>
      <c r="L73" s="74" t="s">
        <v>529</v>
      </c>
      <c r="M73" s="75"/>
      <c r="N73" s="74">
        <v>5234</v>
      </c>
      <c r="O73" s="74" t="s">
        <v>529</v>
      </c>
      <c r="P73" s="75" t="s">
        <v>173</v>
      </c>
      <c r="Q73" s="74">
        <v>880</v>
      </c>
      <c r="R73" s="74" t="s">
        <v>529</v>
      </c>
      <c r="S73" s="75"/>
      <c r="T73" s="74">
        <v>1752</v>
      </c>
      <c r="U73" s="74" t="s">
        <v>529</v>
      </c>
      <c r="V73" s="75" t="s">
        <v>173</v>
      </c>
      <c r="W73" s="74">
        <v>3216</v>
      </c>
      <c r="X73" s="74" t="s">
        <v>529</v>
      </c>
      <c r="Y73" s="75" t="s">
        <v>173</v>
      </c>
      <c r="Z73" s="74">
        <v>5848</v>
      </c>
      <c r="AA73" s="74" t="s">
        <v>529</v>
      </c>
      <c r="AB73" s="75" t="s">
        <v>173</v>
      </c>
      <c r="AC73" s="74">
        <v>701</v>
      </c>
      <c r="AD73" s="74" t="s">
        <v>529</v>
      </c>
      <c r="AE73" s="75" t="s">
        <v>173</v>
      </c>
      <c r="AF73" s="74">
        <v>1436</v>
      </c>
      <c r="AG73" s="74" t="s">
        <v>529</v>
      </c>
      <c r="AH73" s="75" t="s">
        <v>173</v>
      </c>
      <c r="AI73" s="74">
        <v>2679</v>
      </c>
      <c r="AJ73" s="74" t="s">
        <v>534</v>
      </c>
      <c r="AK73" s="75" t="s">
        <v>173</v>
      </c>
      <c r="AL73" s="74">
        <v>4816</v>
      </c>
      <c r="AM73" s="74" t="s">
        <v>529</v>
      </c>
      <c r="AN73" s="75"/>
      <c r="AO73" s="74">
        <v>696</v>
      </c>
      <c r="AP73" s="74" t="s">
        <v>529</v>
      </c>
      <c r="AQ73" s="75" t="s">
        <v>173</v>
      </c>
      <c r="AR73" s="74">
        <v>1420</v>
      </c>
      <c r="AS73" s="74" t="s">
        <v>529</v>
      </c>
      <c r="AT73" s="75" t="s">
        <v>173</v>
      </c>
      <c r="AU73" s="74">
        <v>2627</v>
      </c>
      <c r="AV73" s="74" t="s">
        <v>529</v>
      </c>
      <c r="AW73" s="75" t="s">
        <v>173</v>
      </c>
      <c r="AX73" s="74">
        <v>4743</v>
      </c>
      <c r="AY73" s="74" t="s">
        <v>529</v>
      </c>
      <c r="AZ73" s="75" t="s">
        <v>173</v>
      </c>
      <c r="BA73" s="74">
        <v>16</v>
      </c>
      <c r="BB73" s="74" t="s">
        <v>566</v>
      </c>
      <c r="BC73" s="75" t="s">
        <v>173</v>
      </c>
      <c r="BD73" s="74" t="s">
        <v>529</v>
      </c>
      <c r="BE73" s="74"/>
      <c r="BF73" s="75" t="s">
        <v>173</v>
      </c>
      <c r="BG73" s="74">
        <v>0</v>
      </c>
      <c r="BH73" s="74" t="s">
        <v>567</v>
      </c>
      <c r="BI73" s="75" t="s">
        <v>173</v>
      </c>
    </row>
    <row r="74" spans="1:61" s="80" customFormat="1" ht="12.9" x14ac:dyDescent="0.5">
      <c r="A74" s="105">
        <v>27</v>
      </c>
      <c r="B74" s="102" t="s">
        <v>341</v>
      </c>
      <c r="C74" s="103">
        <v>9522</v>
      </c>
      <c r="D74" s="102" t="s">
        <v>443</v>
      </c>
      <c r="E74" s="74">
        <v>636</v>
      </c>
      <c r="F74" s="74" t="s">
        <v>529</v>
      </c>
      <c r="G74" s="75"/>
      <c r="H74" s="74">
        <v>242</v>
      </c>
      <c r="I74" s="74" t="s">
        <v>529</v>
      </c>
      <c r="J74" s="75" t="s">
        <v>173</v>
      </c>
      <c r="K74" s="74">
        <v>950</v>
      </c>
      <c r="L74" s="74" t="s">
        <v>529</v>
      </c>
      <c r="M74" s="75"/>
      <c r="N74" s="74">
        <v>1828</v>
      </c>
      <c r="O74" s="74" t="s">
        <v>529</v>
      </c>
      <c r="P74" s="75" t="s">
        <v>173</v>
      </c>
      <c r="Q74" s="74">
        <v>976</v>
      </c>
      <c r="R74" s="74" t="s">
        <v>529</v>
      </c>
      <c r="S74" s="75"/>
      <c r="T74" s="74">
        <v>290</v>
      </c>
      <c r="U74" s="74" t="s">
        <v>529</v>
      </c>
      <c r="V74" s="75" t="s">
        <v>173</v>
      </c>
      <c r="W74" s="74">
        <v>962</v>
      </c>
      <c r="X74" s="74" t="s">
        <v>529</v>
      </c>
      <c r="Y74" s="75" t="s">
        <v>173</v>
      </c>
      <c r="Z74" s="74">
        <v>2228</v>
      </c>
      <c r="AA74" s="74" t="s">
        <v>529</v>
      </c>
      <c r="AB74" s="75" t="s">
        <v>173</v>
      </c>
      <c r="AC74" s="74">
        <v>646</v>
      </c>
      <c r="AD74" s="74" t="s">
        <v>529</v>
      </c>
      <c r="AE74" s="75" t="s">
        <v>173</v>
      </c>
      <c r="AF74" s="74">
        <v>290</v>
      </c>
      <c r="AG74" s="74" t="s">
        <v>529</v>
      </c>
      <c r="AH74" s="75" t="s">
        <v>173</v>
      </c>
      <c r="AI74" s="74">
        <v>962</v>
      </c>
      <c r="AJ74" s="74" t="s">
        <v>534</v>
      </c>
      <c r="AK74" s="75" t="s">
        <v>173</v>
      </c>
      <c r="AL74" s="74">
        <v>1898</v>
      </c>
      <c r="AM74" s="74" t="s">
        <v>529</v>
      </c>
      <c r="AN74" s="75"/>
      <c r="AO74" s="74">
        <v>546</v>
      </c>
      <c r="AP74" s="74" t="s">
        <v>529</v>
      </c>
      <c r="AQ74" s="75" t="s">
        <v>173</v>
      </c>
      <c r="AR74" s="74">
        <v>284</v>
      </c>
      <c r="AS74" s="74" t="s">
        <v>529</v>
      </c>
      <c r="AT74" s="75" t="s">
        <v>173</v>
      </c>
      <c r="AU74" s="74">
        <v>843</v>
      </c>
      <c r="AV74" s="74" t="s">
        <v>529</v>
      </c>
      <c r="AW74" s="75" t="s">
        <v>173</v>
      </c>
      <c r="AX74" s="74">
        <v>1673</v>
      </c>
      <c r="AY74" s="74" t="s">
        <v>529</v>
      </c>
      <c r="AZ74" s="75" t="s">
        <v>173</v>
      </c>
      <c r="BA74" s="74">
        <v>4</v>
      </c>
      <c r="BB74" s="74" t="s">
        <v>566</v>
      </c>
      <c r="BC74" s="75" t="s">
        <v>173</v>
      </c>
      <c r="BD74" s="74" t="s">
        <v>529</v>
      </c>
      <c r="BE74" s="74"/>
      <c r="BF74" s="75" t="s">
        <v>173</v>
      </c>
      <c r="BG74" s="74">
        <v>0</v>
      </c>
      <c r="BH74" s="74" t="s">
        <v>567</v>
      </c>
      <c r="BI74" s="75" t="s">
        <v>173</v>
      </c>
    </row>
    <row r="75" spans="1:61" s="80" customFormat="1" ht="12.9" x14ac:dyDescent="0.5">
      <c r="A75" s="105">
        <v>41</v>
      </c>
      <c r="B75" s="102" t="s">
        <v>342</v>
      </c>
      <c r="C75" s="103">
        <v>9116</v>
      </c>
      <c r="D75" s="102" t="s">
        <v>444</v>
      </c>
      <c r="E75" s="74">
        <v>478</v>
      </c>
      <c r="F75" s="74" t="s">
        <v>529</v>
      </c>
      <c r="G75" s="75"/>
      <c r="H75" s="74">
        <v>403</v>
      </c>
      <c r="I75" s="74" t="s">
        <v>529</v>
      </c>
      <c r="J75" s="75" t="s">
        <v>173</v>
      </c>
      <c r="K75" s="74">
        <v>690</v>
      </c>
      <c r="L75" s="74" t="s">
        <v>529</v>
      </c>
      <c r="M75" s="75"/>
      <c r="N75" s="74">
        <v>1571</v>
      </c>
      <c r="O75" s="74" t="s">
        <v>529</v>
      </c>
      <c r="P75" s="75" t="s">
        <v>173</v>
      </c>
      <c r="Q75" s="74">
        <v>550</v>
      </c>
      <c r="R75" s="74" t="s">
        <v>529</v>
      </c>
      <c r="S75" s="75"/>
      <c r="T75" s="74">
        <v>428</v>
      </c>
      <c r="U75" s="74" t="s">
        <v>529</v>
      </c>
      <c r="V75" s="75" t="s">
        <v>173</v>
      </c>
      <c r="W75" s="74">
        <v>721</v>
      </c>
      <c r="X75" s="74" t="s">
        <v>529</v>
      </c>
      <c r="Y75" s="75" t="s">
        <v>173</v>
      </c>
      <c r="Z75" s="74">
        <v>1699</v>
      </c>
      <c r="AA75" s="74" t="s">
        <v>529</v>
      </c>
      <c r="AB75" s="75" t="s">
        <v>173</v>
      </c>
      <c r="AC75" s="74">
        <v>475</v>
      </c>
      <c r="AD75" s="74" t="s">
        <v>529</v>
      </c>
      <c r="AE75" s="75" t="s">
        <v>173</v>
      </c>
      <c r="AF75" s="74">
        <v>428</v>
      </c>
      <c r="AG75" s="74" t="s">
        <v>529</v>
      </c>
      <c r="AH75" s="75" t="s">
        <v>173</v>
      </c>
      <c r="AI75" s="74">
        <v>677</v>
      </c>
      <c r="AJ75" s="74" t="s">
        <v>534</v>
      </c>
      <c r="AK75" s="75" t="s">
        <v>173</v>
      </c>
      <c r="AL75" s="74">
        <v>1580</v>
      </c>
      <c r="AM75" s="74" t="s">
        <v>529</v>
      </c>
      <c r="AN75" s="75"/>
      <c r="AO75" s="74">
        <v>474</v>
      </c>
      <c r="AP75" s="74" t="s">
        <v>529</v>
      </c>
      <c r="AQ75" s="75" t="s">
        <v>173</v>
      </c>
      <c r="AR75" s="74">
        <v>427</v>
      </c>
      <c r="AS75" s="74" t="s">
        <v>529</v>
      </c>
      <c r="AT75" s="75" t="s">
        <v>173</v>
      </c>
      <c r="AU75" s="74">
        <v>674</v>
      </c>
      <c r="AV75" s="74" t="s">
        <v>529</v>
      </c>
      <c r="AW75" s="75" t="s">
        <v>173</v>
      </c>
      <c r="AX75" s="74">
        <v>1575</v>
      </c>
      <c r="AY75" s="74" t="s">
        <v>529</v>
      </c>
      <c r="AZ75" s="75" t="s">
        <v>173</v>
      </c>
      <c r="BA75" s="74">
        <v>10</v>
      </c>
      <c r="BB75" s="74" t="s">
        <v>566</v>
      </c>
      <c r="BC75" s="75" t="s">
        <v>173</v>
      </c>
      <c r="BD75" s="74" t="s">
        <v>529</v>
      </c>
      <c r="BE75" s="74"/>
      <c r="BF75" s="75" t="s">
        <v>173</v>
      </c>
      <c r="BG75" s="74">
        <v>0</v>
      </c>
      <c r="BH75" s="74" t="s">
        <v>567</v>
      </c>
      <c r="BI75" s="75" t="s">
        <v>173</v>
      </c>
    </row>
    <row r="76" spans="1:61" s="80" customFormat="1" ht="12.9" x14ac:dyDescent="0.5">
      <c r="A76" s="105">
        <v>41</v>
      </c>
      <c r="B76" s="102" t="s">
        <v>342</v>
      </c>
      <c r="C76" s="103">
        <v>9525</v>
      </c>
      <c r="D76" s="102" t="s">
        <v>445</v>
      </c>
      <c r="E76" s="74">
        <v>851</v>
      </c>
      <c r="F76" s="74" t="s">
        <v>529</v>
      </c>
      <c r="G76" s="75"/>
      <c r="H76" s="74">
        <v>400</v>
      </c>
      <c r="I76" s="74" t="s">
        <v>529</v>
      </c>
      <c r="J76" s="75" t="s">
        <v>173</v>
      </c>
      <c r="K76" s="74">
        <v>511</v>
      </c>
      <c r="L76" s="74" t="s">
        <v>529</v>
      </c>
      <c r="M76" s="75"/>
      <c r="N76" s="74">
        <v>1762</v>
      </c>
      <c r="O76" s="74" t="s">
        <v>529</v>
      </c>
      <c r="P76" s="75" t="s">
        <v>173</v>
      </c>
      <c r="Q76" s="74">
        <v>757</v>
      </c>
      <c r="R76" s="74" t="s">
        <v>529</v>
      </c>
      <c r="S76" s="75"/>
      <c r="T76" s="74">
        <v>738</v>
      </c>
      <c r="U76" s="74" t="s">
        <v>529</v>
      </c>
      <c r="V76" s="75" t="s">
        <v>173</v>
      </c>
      <c r="W76" s="74">
        <v>394</v>
      </c>
      <c r="X76" s="74" t="s">
        <v>529</v>
      </c>
      <c r="Y76" s="75" t="s">
        <v>173</v>
      </c>
      <c r="Z76" s="74">
        <v>1889</v>
      </c>
      <c r="AA76" s="74" t="s">
        <v>529</v>
      </c>
      <c r="AB76" s="75" t="s">
        <v>173</v>
      </c>
      <c r="AC76" s="74">
        <v>632</v>
      </c>
      <c r="AD76" s="74" t="s">
        <v>529</v>
      </c>
      <c r="AE76" s="75" t="s">
        <v>173</v>
      </c>
      <c r="AF76" s="74">
        <v>652</v>
      </c>
      <c r="AG76" s="74" t="s">
        <v>529</v>
      </c>
      <c r="AH76" s="75" t="s">
        <v>173</v>
      </c>
      <c r="AI76" s="74">
        <v>356</v>
      </c>
      <c r="AJ76" s="74" t="s">
        <v>534</v>
      </c>
      <c r="AK76" s="75" t="s">
        <v>173</v>
      </c>
      <c r="AL76" s="74">
        <v>1640</v>
      </c>
      <c r="AM76" s="74" t="s">
        <v>529</v>
      </c>
      <c r="AN76" s="75"/>
      <c r="AO76" s="74">
        <v>628</v>
      </c>
      <c r="AP76" s="74" t="s">
        <v>529</v>
      </c>
      <c r="AQ76" s="75" t="s">
        <v>173</v>
      </c>
      <c r="AR76" s="74">
        <v>645</v>
      </c>
      <c r="AS76" s="74" t="s">
        <v>529</v>
      </c>
      <c r="AT76" s="75" t="s">
        <v>173</v>
      </c>
      <c r="AU76" s="74">
        <v>356</v>
      </c>
      <c r="AV76" s="74" t="s">
        <v>529</v>
      </c>
      <c r="AW76" s="75" t="s">
        <v>173</v>
      </c>
      <c r="AX76" s="74">
        <v>1629</v>
      </c>
      <c r="AY76" s="74" t="s">
        <v>529</v>
      </c>
      <c r="AZ76" s="75" t="s">
        <v>173</v>
      </c>
      <c r="BA76" s="74">
        <v>10</v>
      </c>
      <c r="BB76" s="74" t="s">
        <v>566</v>
      </c>
      <c r="BC76" s="75" t="s">
        <v>173</v>
      </c>
      <c r="BD76" s="74" t="s">
        <v>529</v>
      </c>
      <c r="BE76" s="74"/>
      <c r="BF76" s="75" t="s">
        <v>173</v>
      </c>
      <c r="BG76" s="74">
        <v>0</v>
      </c>
      <c r="BH76" s="74" t="s">
        <v>567</v>
      </c>
      <c r="BI76" s="75" t="s">
        <v>173</v>
      </c>
    </row>
    <row r="77" spans="1:61" s="80" customFormat="1" ht="12.9" x14ac:dyDescent="0.5">
      <c r="A77" s="105">
        <v>41</v>
      </c>
      <c r="B77" s="102" t="s">
        <v>342</v>
      </c>
      <c r="C77" s="103">
        <v>9526</v>
      </c>
      <c r="D77" s="102" t="s">
        <v>446</v>
      </c>
      <c r="E77" s="74">
        <v>301</v>
      </c>
      <c r="F77" s="74" t="s">
        <v>529</v>
      </c>
      <c r="G77" s="75"/>
      <c r="H77" s="74">
        <v>172</v>
      </c>
      <c r="I77" s="74" t="s">
        <v>529</v>
      </c>
      <c r="J77" s="75" t="s">
        <v>173</v>
      </c>
      <c r="K77" s="74">
        <v>803</v>
      </c>
      <c r="L77" s="74" t="s">
        <v>529</v>
      </c>
      <c r="M77" s="75"/>
      <c r="N77" s="74">
        <v>1276</v>
      </c>
      <c r="O77" s="74" t="s">
        <v>529</v>
      </c>
      <c r="P77" s="75" t="s">
        <v>173</v>
      </c>
      <c r="Q77" s="74">
        <v>442</v>
      </c>
      <c r="R77" s="74" t="s">
        <v>529</v>
      </c>
      <c r="S77" s="75"/>
      <c r="T77" s="74">
        <v>320</v>
      </c>
      <c r="U77" s="74" t="s">
        <v>529</v>
      </c>
      <c r="V77" s="75" t="s">
        <v>173</v>
      </c>
      <c r="W77" s="74">
        <v>590</v>
      </c>
      <c r="X77" s="74" t="s">
        <v>529</v>
      </c>
      <c r="Y77" s="75" t="s">
        <v>173</v>
      </c>
      <c r="Z77" s="74">
        <v>1352</v>
      </c>
      <c r="AA77" s="74" t="s">
        <v>529</v>
      </c>
      <c r="AB77" s="75" t="s">
        <v>173</v>
      </c>
      <c r="AC77" s="74">
        <v>442</v>
      </c>
      <c r="AD77" s="74" t="s">
        <v>529</v>
      </c>
      <c r="AE77" s="75" t="s">
        <v>173</v>
      </c>
      <c r="AF77" s="74">
        <v>320</v>
      </c>
      <c r="AG77" s="74" t="s">
        <v>529</v>
      </c>
      <c r="AH77" s="75" t="s">
        <v>173</v>
      </c>
      <c r="AI77" s="74">
        <v>590</v>
      </c>
      <c r="AJ77" s="74" t="s">
        <v>534</v>
      </c>
      <c r="AK77" s="75" t="s">
        <v>173</v>
      </c>
      <c r="AL77" s="74">
        <v>1352</v>
      </c>
      <c r="AM77" s="74" t="s">
        <v>529</v>
      </c>
      <c r="AN77" s="75"/>
      <c r="AO77" s="74">
        <v>437</v>
      </c>
      <c r="AP77" s="74" t="s">
        <v>529</v>
      </c>
      <c r="AQ77" s="75" t="s">
        <v>173</v>
      </c>
      <c r="AR77" s="74">
        <v>313</v>
      </c>
      <c r="AS77" s="74" t="s">
        <v>529</v>
      </c>
      <c r="AT77" s="75" t="s">
        <v>173</v>
      </c>
      <c r="AU77" s="74">
        <v>580</v>
      </c>
      <c r="AV77" s="74" t="s">
        <v>529</v>
      </c>
      <c r="AW77" s="75" t="s">
        <v>173</v>
      </c>
      <c r="AX77" s="74">
        <v>1330</v>
      </c>
      <c r="AY77" s="74" t="s">
        <v>529</v>
      </c>
      <c r="AZ77" s="75" t="s">
        <v>173</v>
      </c>
      <c r="BA77" s="74">
        <v>8</v>
      </c>
      <c r="BB77" s="74" t="s">
        <v>566</v>
      </c>
      <c r="BC77" s="75" t="s">
        <v>173</v>
      </c>
      <c r="BD77" s="74" t="s">
        <v>529</v>
      </c>
      <c r="BE77" s="74"/>
      <c r="BF77" s="75" t="s">
        <v>173</v>
      </c>
      <c r="BG77" s="74">
        <v>0</v>
      </c>
      <c r="BH77" s="74" t="s">
        <v>567</v>
      </c>
      <c r="BI77" s="75" t="s">
        <v>173</v>
      </c>
    </row>
    <row r="78" spans="1:61" s="80" customFormat="1" ht="12.9" x14ac:dyDescent="0.5">
      <c r="A78" s="105">
        <v>41</v>
      </c>
      <c r="B78" s="102" t="s">
        <v>342</v>
      </c>
      <c r="C78" s="103">
        <v>9527</v>
      </c>
      <c r="D78" s="102" t="s">
        <v>447</v>
      </c>
      <c r="E78" s="74" t="s">
        <v>529</v>
      </c>
      <c r="F78" s="74" t="s">
        <v>529</v>
      </c>
      <c r="G78" s="75"/>
      <c r="H78" s="74">
        <v>252</v>
      </c>
      <c r="I78" s="74" t="s">
        <v>529</v>
      </c>
      <c r="J78" s="75" t="s">
        <v>173</v>
      </c>
      <c r="K78" s="74">
        <v>2506</v>
      </c>
      <c r="L78" s="74" t="s">
        <v>529</v>
      </c>
      <c r="M78" s="75"/>
      <c r="N78" s="74">
        <v>2758</v>
      </c>
      <c r="O78" s="74" t="s">
        <v>529</v>
      </c>
      <c r="P78" s="75" t="s">
        <v>173</v>
      </c>
      <c r="Q78" s="74">
        <v>238</v>
      </c>
      <c r="R78" s="74" t="s">
        <v>529</v>
      </c>
      <c r="S78" s="75"/>
      <c r="T78" s="74">
        <v>399</v>
      </c>
      <c r="U78" s="74" t="s">
        <v>529</v>
      </c>
      <c r="V78" s="75" t="s">
        <v>173</v>
      </c>
      <c r="W78" s="74">
        <v>2394</v>
      </c>
      <c r="X78" s="74" t="s">
        <v>529</v>
      </c>
      <c r="Y78" s="75" t="s">
        <v>173</v>
      </c>
      <c r="Z78" s="74">
        <v>3031</v>
      </c>
      <c r="AA78" s="74" t="s">
        <v>529</v>
      </c>
      <c r="AB78" s="75" t="s">
        <v>173</v>
      </c>
      <c r="AC78" s="74">
        <v>200</v>
      </c>
      <c r="AD78" s="74" t="s">
        <v>529</v>
      </c>
      <c r="AE78" s="75" t="s">
        <v>173</v>
      </c>
      <c r="AF78" s="74">
        <v>316</v>
      </c>
      <c r="AG78" s="74" t="s">
        <v>529</v>
      </c>
      <c r="AH78" s="75" t="s">
        <v>173</v>
      </c>
      <c r="AI78" s="74">
        <v>2029</v>
      </c>
      <c r="AJ78" s="74" t="s">
        <v>534</v>
      </c>
      <c r="AK78" s="75" t="s">
        <v>173</v>
      </c>
      <c r="AL78" s="74">
        <v>2545</v>
      </c>
      <c r="AM78" s="74" t="s">
        <v>529</v>
      </c>
      <c r="AN78" s="75"/>
      <c r="AO78" s="74">
        <v>196</v>
      </c>
      <c r="AP78" s="74" t="s">
        <v>529</v>
      </c>
      <c r="AQ78" s="75" t="s">
        <v>173</v>
      </c>
      <c r="AR78" s="74">
        <v>308</v>
      </c>
      <c r="AS78" s="74" t="s">
        <v>529</v>
      </c>
      <c r="AT78" s="75" t="s">
        <v>173</v>
      </c>
      <c r="AU78" s="74">
        <v>2005</v>
      </c>
      <c r="AV78" s="74" t="s">
        <v>529</v>
      </c>
      <c r="AW78" s="75" t="s">
        <v>173</v>
      </c>
      <c r="AX78" s="74">
        <v>2509</v>
      </c>
      <c r="AY78" s="74" t="s">
        <v>529</v>
      </c>
      <c r="AZ78" s="75" t="s">
        <v>173</v>
      </c>
      <c r="BA78" s="74">
        <v>16</v>
      </c>
      <c r="BB78" s="74" t="s">
        <v>566</v>
      </c>
      <c r="BC78" s="75" t="s">
        <v>173</v>
      </c>
      <c r="BD78" s="74" t="s">
        <v>529</v>
      </c>
      <c r="BE78" s="74"/>
      <c r="BF78" s="75" t="s">
        <v>173</v>
      </c>
      <c r="BG78" s="74">
        <v>0</v>
      </c>
      <c r="BH78" s="74" t="s">
        <v>567</v>
      </c>
      <c r="BI78" s="75" t="s">
        <v>173</v>
      </c>
    </row>
    <row r="79" spans="1:61" s="80" customFormat="1" ht="12.9" x14ac:dyDescent="0.5">
      <c r="A79" s="105">
        <v>41</v>
      </c>
      <c r="B79" s="102" t="s">
        <v>342</v>
      </c>
      <c r="C79" s="103">
        <v>9528</v>
      </c>
      <c r="D79" s="102" t="s">
        <v>448</v>
      </c>
      <c r="E79" s="74">
        <v>403</v>
      </c>
      <c r="F79" s="74" t="s">
        <v>529</v>
      </c>
      <c r="G79" s="75"/>
      <c r="H79" s="74">
        <v>382</v>
      </c>
      <c r="I79" s="74" t="s">
        <v>529</v>
      </c>
      <c r="J79" s="75" t="s">
        <v>173</v>
      </c>
      <c r="K79" s="74">
        <v>673</v>
      </c>
      <c r="L79" s="74" t="s">
        <v>529</v>
      </c>
      <c r="M79" s="75"/>
      <c r="N79" s="74">
        <v>1458</v>
      </c>
      <c r="O79" s="74" t="s">
        <v>529</v>
      </c>
      <c r="P79" s="75" t="s">
        <v>173</v>
      </c>
      <c r="Q79" s="74">
        <v>422</v>
      </c>
      <c r="R79" s="74" t="s">
        <v>529</v>
      </c>
      <c r="S79" s="75"/>
      <c r="T79" s="74">
        <v>390</v>
      </c>
      <c r="U79" s="74" t="s">
        <v>529</v>
      </c>
      <c r="V79" s="75" t="s">
        <v>173</v>
      </c>
      <c r="W79" s="74">
        <v>624</v>
      </c>
      <c r="X79" s="74" t="s">
        <v>529</v>
      </c>
      <c r="Y79" s="75" t="s">
        <v>173</v>
      </c>
      <c r="Z79" s="74">
        <v>1436</v>
      </c>
      <c r="AA79" s="74" t="s">
        <v>529</v>
      </c>
      <c r="AB79" s="75" t="s">
        <v>173</v>
      </c>
      <c r="AC79" s="74">
        <v>422</v>
      </c>
      <c r="AD79" s="74" t="s">
        <v>529</v>
      </c>
      <c r="AE79" s="75" t="s">
        <v>173</v>
      </c>
      <c r="AF79" s="74">
        <v>390</v>
      </c>
      <c r="AG79" s="74" t="s">
        <v>529</v>
      </c>
      <c r="AH79" s="75" t="s">
        <v>173</v>
      </c>
      <c r="AI79" s="74">
        <v>624</v>
      </c>
      <c r="AJ79" s="74" t="s">
        <v>534</v>
      </c>
      <c r="AK79" s="75" t="s">
        <v>173</v>
      </c>
      <c r="AL79" s="74">
        <v>1436</v>
      </c>
      <c r="AM79" s="74" t="s">
        <v>529</v>
      </c>
      <c r="AN79" s="75"/>
      <c r="AO79" s="74">
        <v>407</v>
      </c>
      <c r="AP79" s="74" t="s">
        <v>529</v>
      </c>
      <c r="AQ79" s="75" t="s">
        <v>173</v>
      </c>
      <c r="AR79" s="74">
        <v>387</v>
      </c>
      <c r="AS79" s="74" t="s">
        <v>529</v>
      </c>
      <c r="AT79" s="75" t="s">
        <v>173</v>
      </c>
      <c r="AU79" s="74">
        <v>613</v>
      </c>
      <c r="AV79" s="74" t="s">
        <v>529</v>
      </c>
      <c r="AW79" s="75" t="s">
        <v>173</v>
      </c>
      <c r="AX79" s="74">
        <v>1407</v>
      </c>
      <c r="AY79" s="74" t="s">
        <v>529</v>
      </c>
      <c r="AZ79" s="75" t="s">
        <v>173</v>
      </c>
      <c r="BA79" s="74">
        <v>9</v>
      </c>
      <c r="BB79" s="74" t="s">
        <v>566</v>
      </c>
      <c r="BC79" s="75" t="s">
        <v>173</v>
      </c>
      <c r="BD79" s="74" t="s">
        <v>529</v>
      </c>
      <c r="BE79" s="74"/>
      <c r="BF79" s="75" t="s">
        <v>173</v>
      </c>
      <c r="BG79" s="74">
        <v>0</v>
      </c>
      <c r="BH79" s="74" t="s">
        <v>567</v>
      </c>
      <c r="BI79" s="75" t="s">
        <v>173</v>
      </c>
    </row>
    <row r="80" spans="1:61" s="80" customFormat="1" ht="12.9" x14ac:dyDescent="0.5">
      <c r="A80" s="105">
        <v>44</v>
      </c>
      <c r="B80" s="102" t="s">
        <v>343</v>
      </c>
      <c r="C80" s="103">
        <v>9222</v>
      </c>
      <c r="D80" s="102" t="s">
        <v>449</v>
      </c>
      <c r="E80" s="74">
        <v>143</v>
      </c>
      <c r="F80" s="74" t="s">
        <v>529</v>
      </c>
      <c r="G80" s="75"/>
      <c r="H80" s="74">
        <v>607</v>
      </c>
      <c r="I80" s="74" t="s">
        <v>529</v>
      </c>
      <c r="J80" s="75" t="s">
        <v>173</v>
      </c>
      <c r="K80" s="74">
        <v>629</v>
      </c>
      <c r="L80" s="74" t="s">
        <v>529</v>
      </c>
      <c r="M80" s="75"/>
      <c r="N80" s="74">
        <v>1379</v>
      </c>
      <c r="O80" s="74" t="s">
        <v>529</v>
      </c>
      <c r="P80" s="75" t="s">
        <v>173</v>
      </c>
      <c r="Q80" s="74">
        <v>193</v>
      </c>
      <c r="R80" s="74" t="s">
        <v>529</v>
      </c>
      <c r="S80" s="75"/>
      <c r="T80" s="74">
        <v>981</v>
      </c>
      <c r="U80" s="74" t="s">
        <v>529</v>
      </c>
      <c r="V80" s="75" t="s">
        <v>173</v>
      </c>
      <c r="W80" s="74">
        <v>431</v>
      </c>
      <c r="X80" s="74" t="s">
        <v>529</v>
      </c>
      <c r="Y80" s="75" t="s">
        <v>173</v>
      </c>
      <c r="Z80" s="74">
        <v>1605</v>
      </c>
      <c r="AA80" s="74" t="s">
        <v>529</v>
      </c>
      <c r="AB80" s="75" t="s">
        <v>173</v>
      </c>
      <c r="AC80" s="74">
        <v>193</v>
      </c>
      <c r="AD80" s="74" t="s">
        <v>529</v>
      </c>
      <c r="AE80" s="75" t="s">
        <v>173</v>
      </c>
      <c r="AF80" s="74">
        <v>981</v>
      </c>
      <c r="AG80" s="74" t="s">
        <v>529</v>
      </c>
      <c r="AH80" s="75" t="s">
        <v>173</v>
      </c>
      <c r="AI80" s="74">
        <v>431</v>
      </c>
      <c r="AJ80" s="74" t="s">
        <v>534</v>
      </c>
      <c r="AK80" s="75" t="s">
        <v>173</v>
      </c>
      <c r="AL80" s="74">
        <v>1605</v>
      </c>
      <c r="AM80" s="74" t="s">
        <v>529</v>
      </c>
      <c r="AN80" s="75"/>
      <c r="AO80" s="74">
        <v>181</v>
      </c>
      <c r="AP80" s="74" t="s">
        <v>529</v>
      </c>
      <c r="AQ80" s="75" t="s">
        <v>173</v>
      </c>
      <c r="AR80" s="74">
        <v>929</v>
      </c>
      <c r="AS80" s="74" t="s">
        <v>529</v>
      </c>
      <c r="AT80" s="75" t="s">
        <v>173</v>
      </c>
      <c r="AU80" s="74">
        <v>412</v>
      </c>
      <c r="AV80" s="74" t="s">
        <v>529</v>
      </c>
      <c r="AW80" s="75" t="s">
        <v>173</v>
      </c>
      <c r="AX80" s="74">
        <v>1522</v>
      </c>
      <c r="AY80" s="74" t="s">
        <v>529</v>
      </c>
      <c r="AZ80" s="75" t="s">
        <v>173</v>
      </c>
      <c r="BA80" s="74">
        <v>6</v>
      </c>
      <c r="BB80" s="74" t="s">
        <v>566</v>
      </c>
      <c r="BC80" s="75" t="s">
        <v>173</v>
      </c>
      <c r="BD80" s="74" t="s">
        <v>529</v>
      </c>
      <c r="BE80" s="74"/>
      <c r="BF80" s="75" t="s">
        <v>173</v>
      </c>
      <c r="BG80" s="74">
        <v>0</v>
      </c>
      <c r="BH80" s="74" t="s">
        <v>567</v>
      </c>
      <c r="BI80" s="75" t="s">
        <v>173</v>
      </c>
    </row>
    <row r="81" spans="1:61" s="80" customFormat="1" ht="12.9" x14ac:dyDescent="0.5">
      <c r="A81" s="105">
        <v>44</v>
      </c>
      <c r="B81" s="102" t="s">
        <v>343</v>
      </c>
      <c r="C81" s="103">
        <v>9524</v>
      </c>
      <c r="D81" s="102" t="s">
        <v>450</v>
      </c>
      <c r="E81" s="74">
        <v>479</v>
      </c>
      <c r="F81" s="74" t="s">
        <v>529</v>
      </c>
      <c r="G81" s="75"/>
      <c r="H81" s="74">
        <v>500</v>
      </c>
      <c r="I81" s="74" t="s">
        <v>529</v>
      </c>
      <c r="J81" s="75" t="s">
        <v>173</v>
      </c>
      <c r="K81" s="74">
        <v>640</v>
      </c>
      <c r="L81" s="74" t="s">
        <v>529</v>
      </c>
      <c r="M81" s="75"/>
      <c r="N81" s="74">
        <v>1619</v>
      </c>
      <c r="O81" s="74" t="s">
        <v>529</v>
      </c>
      <c r="P81" s="75" t="s">
        <v>173</v>
      </c>
      <c r="Q81" s="74">
        <v>643</v>
      </c>
      <c r="R81" s="74" t="s">
        <v>529</v>
      </c>
      <c r="S81" s="75"/>
      <c r="T81" s="74">
        <v>853</v>
      </c>
      <c r="U81" s="74" t="s">
        <v>529</v>
      </c>
      <c r="V81" s="75" t="s">
        <v>173</v>
      </c>
      <c r="W81" s="74">
        <v>563</v>
      </c>
      <c r="X81" s="74" t="s">
        <v>529</v>
      </c>
      <c r="Y81" s="75" t="s">
        <v>173</v>
      </c>
      <c r="Z81" s="74">
        <v>2059</v>
      </c>
      <c r="AA81" s="74" t="s">
        <v>529</v>
      </c>
      <c r="AB81" s="75" t="s">
        <v>173</v>
      </c>
      <c r="AC81" s="74">
        <v>643</v>
      </c>
      <c r="AD81" s="74" t="s">
        <v>529</v>
      </c>
      <c r="AE81" s="75" t="s">
        <v>173</v>
      </c>
      <c r="AF81" s="74">
        <v>853</v>
      </c>
      <c r="AG81" s="74" t="s">
        <v>529</v>
      </c>
      <c r="AH81" s="75" t="s">
        <v>173</v>
      </c>
      <c r="AI81" s="74">
        <v>563</v>
      </c>
      <c r="AJ81" s="74" t="s">
        <v>534</v>
      </c>
      <c r="AK81" s="75" t="s">
        <v>173</v>
      </c>
      <c r="AL81" s="74">
        <v>2059</v>
      </c>
      <c r="AM81" s="74" t="s">
        <v>529</v>
      </c>
      <c r="AN81" s="75"/>
      <c r="AO81" s="74">
        <v>637</v>
      </c>
      <c r="AP81" s="74" t="s">
        <v>529</v>
      </c>
      <c r="AQ81" s="75" t="s">
        <v>173</v>
      </c>
      <c r="AR81" s="74">
        <v>847</v>
      </c>
      <c r="AS81" s="74" t="s">
        <v>529</v>
      </c>
      <c r="AT81" s="75" t="s">
        <v>173</v>
      </c>
      <c r="AU81" s="74">
        <v>563</v>
      </c>
      <c r="AV81" s="74" t="s">
        <v>529</v>
      </c>
      <c r="AW81" s="75" t="s">
        <v>173</v>
      </c>
      <c r="AX81" s="74">
        <v>2047</v>
      </c>
      <c r="AY81" s="74" t="s">
        <v>529</v>
      </c>
      <c r="AZ81" s="75" t="s">
        <v>173</v>
      </c>
      <c r="BA81" s="74">
        <v>6</v>
      </c>
      <c r="BB81" s="74" t="s">
        <v>566</v>
      </c>
      <c r="BC81" s="75" t="s">
        <v>173</v>
      </c>
      <c r="BD81" s="74" t="s">
        <v>529</v>
      </c>
      <c r="BE81" s="74"/>
      <c r="BF81" s="75" t="s">
        <v>173</v>
      </c>
      <c r="BG81" s="74">
        <v>0</v>
      </c>
      <c r="BH81" s="74" t="s">
        <v>567</v>
      </c>
      <c r="BI81" s="75" t="s">
        <v>173</v>
      </c>
    </row>
    <row r="82" spans="1:61" s="80" customFormat="1" ht="12.9" x14ac:dyDescent="0.5">
      <c r="A82" s="105">
        <v>47</v>
      </c>
      <c r="B82" s="102" t="s">
        <v>344</v>
      </c>
      <c r="C82" s="103">
        <v>9118</v>
      </c>
      <c r="D82" s="102" t="s">
        <v>451</v>
      </c>
      <c r="E82" s="74">
        <v>1153</v>
      </c>
      <c r="F82" s="74">
        <v>90</v>
      </c>
      <c r="G82" s="75">
        <f>+Tabla1311[[#This Row],[Ejecución Certificaciones de competencias laborales expedidas para CampeSENA]]/Tabla1311[[#This Row],[Certificaciones de competencias laborales expedidas para CampeSENA (A)]]</f>
        <v>7.8057241977450134E-2</v>
      </c>
      <c r="H82" s="74" t="s">
        <v>529</v>
      </c>
      <c r="I82" s="74" t="s">
        <v>529</v>
      </c>
      <c r="J82" s="75" t="s">
        <v>173</v>
      </c>
      <c r="K82" s="74">
        <v>2840</v>
      </c>
      <c r="L82" s="74">
        <v>70</v>
      </c>
      <c r="M82" s="75"/>
      <c r="N82" s="74">
        <v>3993</v>
      </c>
      <c r="O82" s="74">
        <v>160</v>
      </c>
      <c r="P82" s="75" t="s">
        <v>173</v>
      </c>
      <c r="Q82" s="74">
        <v>1507</v>
      </c>
      <c r="R82" s="74" t="s">
        <v>529</v>
      </c>
      <c r="S82" s="75"/>
      <c r="T82" s="74">
        <v>482</v>
      </c>
      <c r="U82" s="74" t="s">
        <v>529</v>
      </c>
      <c r="V82" s="75" t="s">
        <v>173</v>
      </c>
      <c r="W82" s="74">
        <v>2036</v>
      </c>
      <c r="X82" s="74" t="s">
        <v>529</v>
      </c>
      <c r="Y82" s="75" t="s">
        <v>173</v>
      </c>
      <c r="Z82" s="74">
        <v>4025</v>
      </c>
      <c r="AA82" s="74" t="s">
        <v>529</v>
      </c>
      <c r="AB82" s="75" t="s">
        <v>173</v>
      </c>
      <c r="AC82" s="74">
        <v>1507</v>
      </c>
      <c r="AD82" s="74" t="s">
        <v>529</v>
      </c>
      <c r="AE82" s="75" t="s">
        <v>173</v>
      </c>
      <c r="AF82" s="74">
        <v>482</v>
      </c>
      <c r="AG82" s="74" t="s">
        <v>529</v>
      </c>
      <c r="AH82" s="75" t="s">
        <v>173</v>
      </c>
      <c r="AI82" s="74">
        <v>2036</v>
      </c>
      <c r="AJ82" s="74" t="s">
        <v>534</v>
      </c>
      <c r="AK82" s="75" t="s">
        <v>173</v>
      </c>
      <c r="AL82" s="74">
        <v>4025</v>
      </c>
      <c r="AM82" s="74" t="s">
        <v>529</v>
      </c>
      <c r="AN82" s="75"/>
      <c r="AO82" s="74">
        <v>1480</v>
      </c>
      <c r="AP82" s="74">
        <v>90</v>
      </c>
      <c r="AQ82" s="75">
        <f>+Tabla1311[[#This Row],[Ejecución Personas Certificadas de competencias laborales -CampeSENA ]]/Tabla1311[[#This Row],[Personas Certificadas de competencias laborales -CampeSENA (M)]]</f>
        <v>6.0810810810810814E-2</v>
      </c>
      <c r="AR82" s="74">
        <v>482</v>
      </c>
      <c r="AS82" s="74" t="s">
        <v>529</v>
      </c>
      <c r="AT82" s="75" t="s">
        <v>173</v>
      </c>
      <c r="AU82" s="74">
        <v>2036</v>
      </c>
      <c r="AV82" s="74">
        <v>70</v>
      </c>
      <c r="AW82" s="75">
        <f>+Tabla1311[[#This Row],[ Ejecución Personas Certificadas de competencias laborales - Regular ]]/Tabla1311[[#This Row],[Personas Certificadas de competencias laborales - Regular (O)]]</f>
        <v>3.4381139489194502E-2</v>
      </c>
      <c r="AX82" s="74">
        <v>3998</v>
      </c>
      <c r="AY82" s="74">
        <v>160</v>
      </c>
      <c r="AZ82" s="75">
        <f>+Tabla1311[[#This Row],[ Ejecución  Total Personas Certificadas en Competencias Laborales ]]/Tabla1311[[#This Row],[Total Personas Certificadas en Competencias Laborales (P)= (M+N+O)]]</f>
        <v>4.00200100050025E-2</v>
      </c>
      <c r="BA82" s="74">
        <v>15</v>
      </c>
      <c r="BB82" s="74" t="s">
        <v>566</v>
      </c>
      <c r="BC82" s="75" t="s">
        <v>173</v>
      </c>
      <c r="BD82" s="74" t="s">
        <v>529</v>
      </c>
      <c r="BE82" s="74"/>
      <c r="BF82" s="75" t="s">
        <v>173</v>
      </c>
      <c r="BG82" s="74">
        <v>0</v>
      </c>
      <c r="BH82" s="74" t="s">
        <v>567</v>
      </c>
      <c r="BI82" s="75" t="s">
        <v>173</v>
      </c>
    </row>
    <row r="83" spans="1:61" s="80" customFormat="1" ht="12.9" x14ac:dyDescent="0.5">
      <c r="A83" s="105">
        <v>47</v>
      </c>
      <c r="B83" s="102" t="s">
        <v>344</v>
      </c>
      <c r="C83" s="103">
        <v>9529</v>
      </c>
      <c r="D83" s="102" t="s">
        <v>452</v>
      </c>
      <c r="E83" s="74">
        <v>158</v>
      </c>
      <c r="F83" s="74" t="s">
        <v>529</v>
      </c>
      <c r="G83" s="75"/>
      <c r="H83" s="74">
        <v>245</v>
      </c>
      <c r="I83" s="74" t="s">
        <v>529</v>
      </c>
      <c r="J83" s="75" t="s">
        <v>173</v>
      </c>
      <c r="K83" s="74">
        <v>1201</v>
      </c>
      <c r="L83" s="74" t="s">
        <v>529</v>
      </c>
      <c r="M83" s="75"/>
      <c r="N83" s="74">
        <v>1604</v>
      </c>
      <c r="O83" s="74" t="s">
        <v>529</v>
      </c>
      <c r="P83" s="75" t="s">
        <v>173</v>
      </c>
      <c r="Q83" s="74">
        <v>195</v>
      </c>
      <c r="R83" s="74" t="s">
        <v>529</v>
      </c>
      <c r="S83" s="75"/>
      <c r="T83" s="74">
        <v>222</v>
      </c>
      <c r="U83" s="74" t="s">
        <v>529</v>
      </c>
      <c r="V83" s="75" t="s">
        <v>173</v>
      </c>
      <c r="W83" s="74">
        <v>1308</v>
      </c>
      <c r="X83" s="74" t="s">
        <v>529</v>
      </c>
      <c r="Y83" s="75" t="s">
        <v>173</v>
      </c>
      <c r="Z83" s="74">
        <v>1725</v>
      </c>
      <c r="AA83" s="74" t="s">
        <v>529</v>
      </c>
      <c r="AB83" s="75" t="s">
        <v>173</v>
      </c>
      <c r="AC83" s="74">
        <v>195</v>
      </c>
      <c r="AD83" s="74" t="s">
        <v>529</v>
      </c>
      <c r="AE83" s="75" t="s">
        <v>173</v>
      </c>
      <c r="AF83" s="74">
        <v>202</v>
      </c>
      <c r="AG83" s="74" t="s">
        <v>529</v>
      </c>
      <c r="AH83" s="75" t="s">
        <v>173</v>
      </c>
      <c r="AI83" s="74">
        <v>1204</v>
      </c>
      <c r="AJ83" s="74" t="s">
        <v>534</v>
      </c>
      <c r="AK83" s="75" t="s">
        <v>173</v>
      </c>
      <c r="AL83" s="74">
        <v>1601</v>
      </c>
      <c r="AM83" s="74" t="s">
        <v>529</v>
      </c>
      <c r="AN83" s="75"/>
      <c r="AO83" s="74">
        <v>182</v>
      </c>
      <c r="AP83" s="74" t="s">
        <v>529</v>
      </c>
      <c r="AQ83" s="75" t="s">
        <v>173</v>
      </c>
      <c r="AR83" s="74">
        <v>195</v>
      </c>
      <c r="AS83" s="74" t="s">
        <v>529</v>
      </c>
      <c r="AT83" s="75" t="s">
        <v>173</v>
      </c>
      <c r="AU83" s="74">
        <v>1109</v>
      </c>
      <c r="AV83" s="74" t="s">
        <v>529</v>
      </c>
      <c r="AW83" s="75" t="s">
        <v>173</v>
      </c>
      <c r="AX83" s="74">
        <v>1486</v>
      </c>
      <c r="AY83" s="74" t="s">
        <v>529</v>
      </c>
      <c r="AZ83" s="75" t="s">
        <v>173</v>
      </c>
      <c r="BA83" s="74">
        <v>9</v>
      </c>
      <c r="BB83" s="74" t="s">
        <v>566</v>
      </c>
      <c r="BC83" s="75" t="s">
        <v>173</v>
      </c>
      <c r="BD83" s="74">
        <v>6</v>
      </c>
      <c r="BE83" s="74" t="s">
        <v>529</v>
      </c>
      <c r="BF83" s="75" t="s">
        <v>173</v>
      </c>
      <c r="BG83" s="74">
        <v>1</v>
      </c>
      <c r="BH83" s="74" t="s">
        <v>567</v>
      </c>
      <c r="BI83" s="75" t="s">
        <v>173</v>
      </c>
    </row>
    <row r="84" spans="1:61" s="80" customFormat="1" ht="12.9" x14ac:dyDescent="0.5">
      <c r="A84" s="105">
        <v>50</v>
      </c>
      <c r="B84" s="102" t="s">
        <v>345</v>
      </c>
      <c r="C84" s="103">
        <v>9117</v>
      </c>
      <c r="D84" s="102" t="s">
        <v>453</v>
      </c>
      <c r="E84" s="74">
        <v>1150</v>
      </c>
      <c r="F84" s="74" t="s">
        <v>529</v>
      </c>
      <c r="G84" s="75"/>
      <c r="H84" s="74">
        <v>271</v>
      </c>
      <c r="I84" s="74" t="s">
        <v>529</v>
      </c>
      <c r="J84" s="75" t="s">
        <v>173</v>
      </c>
      <c r="K84" s="74">
        <v>93</v>
      </c>
      <c r="L84" s="74" t="s">
        <v>529</v>
      </c>
      <c r="M84" s="75"/>
      <c r="N84" s="74">
        <v>1514</v>
      </c>
      <c r="O84" s="74" t="s">
        <v>529</v>
      </c>
      <c r="P84" s="75" t="s">
        <v>173</v>
      </c>
      <c r="Q84" s="74">
        <v>1163</v>
      </c>
      <c r="R84" s="74" t="s">
        <v>529</v>
      </c>
      <c r="S84" s="75"/>
      <c r="T84" s="74">
        <v>251</v>
      </c>
      <c r="U84" s="74" t="s">
        <v>529</v>
      </c>
      <c r="V84" s="75" t="s">
        <v>173</v>
      </c>
      <c r="W84" s="74">
        <v>294</v>
      </c>
      <c r="X84" s="74" t="s">
        <v>529</v>
      </c>
      <c r="Y84" s="75" t="s">
        <v>173</v>
      </c>
      <c r="Z84" s="74">
        <v>1708</v>
      </c>
      <c r="AA84" s="74" t="s">
        <v>529</v>
      </c>
      <c r="AB84" s="75" t="s">
        <v>173</v>
      </c>
      <c r="AC84" s="74">
        <v>1073</v>
      </c>
      <c r="AD84" s="74" t="s">
        <v>529</v>
      </c>
      <c r="AE84" s="75" t="s">
        <v>173</v>
      </c>
      <c r="AF84" s="74">
        <v>251</v>
      </c>
      <c r="AG84" s="74" t="s">
        <v>529</v>
      </c>
      <c r="AH84" s="75" t="s">
        <v>173</v>
      </c>
      <c r="AI84" s="74">
        <v>294</v>
      </c>
      <c r="AJ84" s="74" t="s">
        <v>534</v>
      </c>
      <c r="AK84" s="75" t="s">
        <v>173</v>
      </c>
      <c r="AL84" s="74">
        <v>1618</v>
      </c>
      <c r="AM84" s="74" t="s">
        <v>529</v>
      </c>
      <c r="AN84" s="75"/>
      <c r="AO84" s="74">
        <v>994</v>
      </c>
      <c r="AP84" s="74" t="s">
        <v>529</v>
      </c>
      <c r="AQ84" s="75" t="s">
        <v>173</v>
      </c>
      <c r="AR84" s="74">
        <v>229</v>
      </c>
      <c r="AS84" s="74" t="s">
        <v>529</v>
      </c>
      <c r="AT84" s="75" t="s">
        <v>173</v>
      </c>
      <c r="AU84" s="74">
        <v>244</v>
      </c>
      <c r="AV84" s="74" t="s">
        <v>529</v>
      </c>
      <c r="AW84" s="75" t="s">
        <v>173</v>
      </c>
      <c r="AX84" s="74">
        <v>1467</v>
      </c>
      <c r="AY84" s="74" t="s">
        <v>529</v>
      </c>
      <c r="AZ84" s="75" t="s">
        <v>173</v>
      </c>
      <c r="BA84" s="74">
        <v>10</v>
      </c>
      <c r="BB84" s="74" t="s">
        <v>566</v>
      </c>
      <c r="BC84" s="75" t="s">
        <v>173</v>
      </c>
      <c r="BD84" s="74" t="s">
        <v>529</v>
      </c>
      <c r="BE84" s="74"/>
      <c r="BF84" s="75" t="s">
        <v>173</v>
      </c>
      <c r="BG84" s="74">
        <v>0</v>
      </c>
      <c r="BH84" s="74" t="s">
        <v>567</v>
      </c>
      <c r="BI84" s="75" t="s">
        <v>173</v>
      </c>
    </row>
    <row r="85" spans="1:61" s="80" customFormat="1" ht="12.9" x14ac:dyDescent="0.5">
      <c r="A85" s="105">
        <v>50</v>
      </c>
      <c r="B85" s="102" t="s">
        <v>345</v>
      </c>
      <c r="C85" s="103">
        <v>9532</v>
      </c>
      <c r="D85" s="102" t="s">
        <v>454</v>
      </c>
      <c r="E85" s="74">
        <v>210</v>
      </c>
      <c r="F85" s="74" t="s">
        <v>529</v>
      </c>
      <c r="G85" s="75"/>
      <c r="H85" s="74">
        <v>191</v>
      </c>
      <c r="I85" s="74" t="s">
        <v>529</v>
      </c>
      <c r="J85" s="75" t="s">
        <v>173</v>
      </c>
      <c r="K85" s="74">
        <v>2246</v>
      </c>
      <c r="L85" s="74" t="s">
        <v>529</v>
      </c>
      <c r="M85" s="75"/>
      <c r="N85" s="74">
        <v>2647</v>
      </c>
      <c r="O85" s="74" t="s">
        <v>529</v>
      </c>
      <c r="P85" s="75" t="s">
        <v>173</v>
      </c>
      <c r="Q85" s="74">
        <v>228</v>
      </c>
      <c r="R85" s="74" t="s">
        <v>529</v>
      </c>
      <c r="S85" s="75"/>
      <c r="T85" s="74">
        <v>206</v>
      </c>
      <c r="U85" s="74" t="s">
        <v>529</v>
      </c>
      <c r="V85" s="75" t="s">
        <v>173</v>
      </c>
      <c r="W85" s="74">
        <v>2378</v>
      </c>
      <c r="X85" s="74" t="s">
        <v>529</v>
      </c>
      <c r="Y85" s="75" t="s">
        <v>173</v>
      </c>
      <c r="Z85" s="74">
        <v>2812</v>
      </c>
      <c r="AA85" s="74" t="s">
        <v>529</v>
      </c>
      <c r="AB85" s="75" t="s">
        <v>173</v>
      </c>
      <c r="AC85" s="74">
        <v>228</v>
      </c>
      <c r="AD85" s="74" t="s">
        <v>529</v>
      </c>
      <c r="AE85" s="75" t="s">
        <v>173</v>
      </c>
      <c r="AF85" s="74">
        <v>206</v>
      </c>
      <c r="AG85" s="74" t="s">
        <v>529</v>
      </c>
      <c r="AH85" s="75" t="s">
        <v>173</v>
      </c>
      <c r="AI85" s="74">
        <v>2378</v>
      </c>
      <c r="AJ85" s="74" t="s">
        <v>534</v>
      </c>
      <c r="AK85" s="75" t="s">
        <v>173</v>
      </c>
      <c r="AL85" s="74">
        <v>2812</v>
      </c>
      <c r="AM85" s="74" t="s">
        <v>529</v>
      </c>
      <c r="AN85" s="75"/>
      <c r="AO85" s="74">
        <v>228</v>
      </c>
      <c r="AP85" s="74" t="s">
        <v>529</v>
      </c>
      <c r="AQ85" s="75" t="s">
        <v>173</v>
      </c>
      <c r="AR85" s="74">
        <v>205</v>
      </c>
      <c r="AS85" s="74" t="s">
        <v>529</v>
      </c>
      <c r="AT85" s="75" t="s">
        <v>173</v>
      </c>
      <c r="AU85" s="74">
        <v>2360</v>
      </c>
      <c r="AV85" s="74" t="s">
        <v>529</v>
      </c>
      <c r="AW85" s="75" t="s">
        <v>173</v>
      </c>
      <c r="AX85" s="74">
        <v>2793</v>
      </c>
      <c r="AY85" s="74" t="s">
        <v>529</v>
      </c>
      <c r="AZ85" s="75" t="s">
        <v>173</v>
      </c>
      <c r="BA85" s="74">
        <v>12</v>
      </c>
      <c r="BB85" s="74" t="s">
        <v>566</v>
      </c>
      <c r="BC85" s="75" t="s">
        <v>173</v>
      </c>
      <c r="BD85" s="74" t="s">
        <v>529</v>
      </c>
      <c r="BE85" s="74"/>
      <c r="BF85" s="75" t="s">
        <v>173</v>
      </c>
      <c r="BG85" s="74">
        <v>0</v>
      </c>
      <c r="BH85" s="74" t="s">
        <v>567</v>
      </c>
      <c r="BI85" s="75" t="s">
        <v>173</v>
      </c>
    </row>
    <row r="86" spans="1:61" s="80" customFormat="1" ht="12.9" x14ac:dyDescent="0.5">
      <c r="A86" s="105">
        <v>52</v>
      </c>
      <c r="B86" s="102" t="s">
        <v>346</v>
      </c>
      <c r="C86" s="103">
        <v>9534</v>
      </c>
      <c r="D86" s="102" t="s">
        <v>455</v>
      </c>
      <c r="E86" s="74">
        <v>215</v>
      </c>
      <c r="F86" s="74" t="s">
        <v>529</v>
      </c>
      <c r="G86" s="75"/>
      <c r="H86" s="74">
        <v>238</v>
      </c>
      <c r="I86" s="74" t="s">
        <v>529</v>
      </c>
      <c r="J86" s="75" t="s">
        <v>173</v>
      </c>
      <c r="K86" s="74">
        <v>1737</v>
      </c>
      <c r="L86" s="74" t="s">
        <v>529</v>
      </c>
      <c r="M86" s="75"/>
      <c r="N86" s="74">
        <v>2190</v>
      </c>
      <c r="O86" s="74" t="s">
        <v>529</v>
      </c>
      <c r="P86" s="75" t="s">
        <v>173</v>
      </c>
      <c r="Q86" s="74">
        <v>207</v>
      </c>
      <c r="R86" s="74" t="s">
        <v>529</v>
      </c>
      <c r="S86" s="75"/>
      <c r="T86" s="74">
        <v>372</v>
      </c>
      <c r="U86" s="74" t="s">
        <v>529</v>
      </c>
      <c r="V86" s="75" t="s">
        <v>173</v>
      </c>
      <c r="W86" s="74">
        <v>2076</v>
      </c>
      <c r="X86" s="74" t="s">
        <v>529</v>
      </c>
      <c r="Y86" s="75" t="s">
        <v>173</v>
      </c>
      <c r="Z86" s="74">
        <v>2655</v>
      </c>
      <c r="AA86" s="74" t="s">
        <v>529</v>
      </c>
      <c r="AB86" s="75" t="s">
        <v>173</v>
      </c>
      <c r="AC86" s="74">
        <v>207</v>
      </c>
      <c r="AD86" s="74" t="s">
        <v>529</v>
      </c>
      <c r="AE86" s="75" t="s">
        <v>173</v>
      </c>
      <c r="AF86" s="74">
        <v>372</v>
      </c>
      <c r="AG86" s="74" t="s">
        <v>529</v>
      </c>
      <c r="AH86" s="75" t="s">
        <v>173</v>
      </c>
      <c r="AI86" s="74">
        <v>2076</v>
      </c>
      <c r="AJ86" s="74" t="s">
        <v>534</v>
      </c>
      <c r="AK86" s="75" t="s">
        <v>173</v>
      </c>
      <c r="AL86" s="74">
        <v>2655</v>
      </c>
      <c r="AM86" s="74" t="s">
        <v>529</v>
      </c>
      <c r="AN86" s="75"/>
      <c r="AO86" s="74">
        <v>207</v>
      </c>
      <c r="AP86" s="74" t="s">
        <v>529</v>
      </c>
      <c r="AQ86" s="75" t="s">
        <v>173</v>
      </c>
      <c r="AR86" s="74">
        <v>356</v>
      </c>
      <c r="AS86" s="74" t="s">
        <v>529</v>
      </c>
      <c r="AT86" s="75" t="s">
        <v>173</v>
      </c>
      <c r="AU86" s="74">
        <v>2030</v>
      </c>
      <c r="AV86" s="74" t="s">
        <v>529</v>
      </c>
      <c r="AW86" s="75" t="s">
        <v>173</v>
      </c>
      <c r="AX86" s="74">
        <v>2593</v>
      </c>
      <c r="AY86" s="74" t="s">
        <v>529</v>
      </c>
      <c r="AZ86" s="75" t="s">
        <v>173</v>
      </c>
      <c r="BA86" s="74">
        <v>16</v>
      </c>
      <c r="BB86" s="74" t="s">
        <v>566</v>
      </c>
      <c r="BC86" s="75" t="s">
        <v>173</v>
      </c>
      <c r="BD86" s="74" t="s">
        <v>529</v>
      </c>
      <c r="BE86" s="74"/>
      <c r="BF86" s="75" t="s">
        <v>173</v>
      </c>
      <c r="BG86" s="74">
        <v>0</v>
      </c>
      <c r="BH86" s="74" t="s">
        <v>567</v>
      </c>
      <c r="BI86" s="75" t="s">
        <v>173</v>
      </c>
    </row>
    <row r="87" spans="1:61" s="80" customFormat="1" ht="12.9" x14ac:dyDescent="0.5">
      <c r="A87" s="105">
        <v>52</v>
      </c>
      <c r="B87" s="102" t="s">
        <v>346</v>
      </c>
      <c r="C87" s="103">
        <v>9535</v>
      </c>
      <c r="D87" s="102" t="s">
        <v>456</v>
      </c>
      <c r="E87" s="74">
        <v>545</v>
      </c>
      <c r="F87" s="74" t="s">
        <v>529</v>
      </c>
      <c r="G87" s="75"/>
      <c r="H87" s="74">
        <v>263</v>
      </c>
      <c r="I87" s="74" t="s">
        <v>529</v>
      </c>
      <c r="J87" s="75" t="s">
        <v>173</v>
      </c>
      <c r="K87" s="74">
        <v>2370</v>
      </c>
      <c r="L87" s="74" t="s">
        <v>529</v>
      </c>
      <c r="M87" s="75"/>
      <c r="N87" s="74">
        <v>3178</v>
      </c>
      <c r="O87" s="74" t="s">
        <v>529</v>
      </c>
      <c r="P87" s="75" t="s">
        <v>173</v>
      </c>
      <c r="Q87" s="74">
        <v>865</v>
      </c>
      <c r="R87" s="74" t="s">
        <v>529</v>
      </c>
      <c r="S87" s="75"/>
      <c r="T87" s="74">
        <v>332</v>
      </c>
      <c r="U87" s="74" t="s">
        <v>529</v>
      </c>
      <c r="V87" s="75" t="s">
        <v>173</v>
      </c>
      <c r="W87" s="74">
        <v>1168</v>
      </c>
      <c r="X87" s="74" t="s">
        <v>529</v>
      </c>
      <c r="Y87" s="75" t="s">
        <v>173</v>
      </c>
      <c r="Z87" s="74">
        <v>2365</v>
      </c>
      <c r="AA87" s="74" t="s">
        <v>529</v>
      </c>
      <c r="AB87" s="75" t="s">
        <v>173</v>
      </c>
      <c r="AC87" s="74">
        <v>865</v>
      </c>
      <c r="AD87" s="74" t="s">
        <v>529</v>
      </c>
      <c r="AE87" s="75" t="s">
        <v>173</v>
      </c>
      <c r="AF87" s="74">
        <v>332</v>
      </c>
      <c r="AG87" s="74" t="s">
        <v>529</v>
      </c>
      <c r="AH87" s="75" t="s">
        <v>173</v>
      </c>
      <c r="AI87" s="74">
        <v>807</v>
      </c>
      <c r="AJ87" s="74" t="s">
        <v>534</v>
      </c>
      <c r="AK87" s="75" t="s">
        <v>173</v>
      </c>
      <c r="AL87" s="74">
        <v>2004</v>
      </c>
      <c r="AM87" s="74" t="s">
        <v>529</v>
      </c>
      <c r="AN87" s="75"/>
      <c r="AO87" s="74">
        <v>835</v>
      </c>
      <c r="AP87" s="74" t="s">
        <v>529</v>
      </c>
      <c r="AQ87" s="75" t="s">
        <v>173</v>
      </c>
      <c r="AR87" s="74">
        <v>320</v>
      </c>
      <c r="AS87" s="74" t="s">
        <v>529</v>
      </c>
      <c r="AT87" s="75" t="s">
        <v>173</v>
      </c>
      <c r="AU87" s="74">
        <v>779</v>
      </c>
      <c r="AV87" s="74" t="s">
        <v>529</v>
      </c>
      <c r="AW87" s="75" t="s">
        <v>173</v>
      </c>
      <c r="AX87" s="74">
        <v>1934</v>
      </c>
      <c r="AY87" s="74" t="s">
        <v>529</v>
      </c>
      <c r="AZ87" s="75" t="s">
        <v>173</v>
      </c>
      <c r="BA87" s="74">
        <v>8</v>
      </c>
      <c r="BB87" s="74" t="s">
        <v>566</v>
      </c>
      <c r="BC87" s="75" t="s">
        <v>173</v>
      </c>
      <c r="BD87" s="74" t="s">
        <v>529</v>
      </c>
      <c r="BE87" s="74"/>
      <c r="BF87" s="75" t="s">
        <v>173</v>
      </c>
      <c r="BG87" s="74">
        <v>0</v>
      </c>
      <c r="BH87" s="74" t="s">
        <v>567</v>
      </c>
      <c r="BI87" s="75" t="s">
        <v>173</v>
      </c>
    </row>
    <row r="88" spans="1:61" s="80" customFormat="1" ht="12.9" x14ac:dyDescent="0.5">
      <c r="A88" s="105">
        <v>52</v>
      </c>
      <c r="B88" s="102" t="s">
        <v>346</v>
      </c>
      <c r="C88" s="103">
        <v>9536</v>
      </c>
      <c r="D88" s="102" t="s">
        <v>457</v>
      </c>
      <c r="E88" s="74">
        <v>454</v>
      </c>
      <c r="F88" s="74" t="s">
        <v>529</v>
      </c>
      <c r="G88" s="75"/>
      <c r="H88" s="74">
        <v>412</v>
      </c>
      <c r="I88" s="74" t="s">
        <v>529</v>
      </c>
      <c r="J88" s="75" t="s">
        <v>173</v>
      </c>
      <c r="K88" s="74">
        <v>2434</v>
      </c>
      <c r="L88" s="74" t="s">
        <v>529</v>
      </c>
      <c r="M88" s="75"/>
      <c r="N88" s="74">
        <v>3300</v>
      </c>
      <c r="O88" s="74" t="s">
        <v>529</v>
      </c>
      <c r="P88" s="75" t="s">
        <v>173</v>
      </c>
      <c r="Q88" s="74">
        <v>1019</v>
      </c>
      <c r="R88" s="74" t="s">
        <v>529</v>
      </c>
      <c r="S88" s="75"/>
      <c r="T88" s="74">
        <v>1448</v>
      </c>
      <c r="U88" s="74" t="s">
        <v>529</v>
      </c>
      <c r="V88" s="75" t="s">
        <v>173</v>
      </c>
      <c r="W88" s="74">
        <v>856</v>
      </c>
      <c r="X88" s="74" t="s">
        <v>529</v>
      </c>
      <c r="Y88" s="75" t="s">
        <v>173</v>
      </c>
      <c r="Z88" s="74">
        <v>3323</v>
      </c>
      <c r="AA88" s="74" t="s">
        <v>529</v>
      </c>
      <c r="AB88" s="75" t="s">
        <v>173</v>
      </c>
      <c r="AC88" s="74">
        <v>1019</v>
      </c>
      <c r="AD88" s="74" t="s">
        <v>529</v>
      </c>
      <c r="AE88" s="75" t="s">
        <v>173</v>
      </c>
      <c r="AF88" s="74">
        <v>1448</v>
      </c>
      <c r="AG88" s="74" t="s">
        <v>529</v>
      </c>
      <c r="AH88" s="75" t="s">
        <v>173</v>
      </c>
      <c r="AI88" s="74">
        <v>856</v>
      </c>
      <c r="AJ88" s="74" t="s">
        <v>534</v>
      </c>
      <c r="AK88" s="75" t="s">
        <v>173</v>
      </c>
      <c r="AL88" s="74">
        <v>3323</v>
      </c>
      <c r="AM88" s="74" t="s">
        <v>529</v>
      </c>
      <c r="AN88" s="75"/>
      <c r="AO88" s="74">
        <v>995</v>
      </c>
      <c r="AP88" s="74" t="s">
        <v>529</v>
      </c>
      <c r="AQ88" s="75" t="s">
        <v>173</v>
      </c>
      <c r="AR88" s="74">
        <v>1410</v>
      </c>
      <c r="AS88" s="74" t="s">
        <v>529</v>
      </c>
      <c r="AT88" s="75" t="s">
        <v>173</v>
      </c>
      <c r="AU88" s="74">
        <v>821</v>
      </c>
      <c r="AV88" s="74" t="s">
        <v>529</v>
      </c>
      <c r="AW88" s="75" t="s">
        <v>173</v>
      </c>
      <c r="AX88" s="74">
        <v>3226</v>
      </c>
      <c r="AY88" s="74" t="s">
        <v>529</v>
      </c>
      <c r="AZ88" s="75" t="s">
        <v>173</v>
      </c>
      <c r="BA88" s="74">
        <v>15</v>
      </c>
      <c r="BB88" s="74" t="s">
        <v>566</v>
      </c>
      <c r="BC88" s="75" t="s">
        <v>173</v>
      </c>
      <c r="BD88" s="74">
        <v>6</v>
      </c>
      <c r="BE88" s="74" t="s">
        <v>529</v>
      </c>
      <c r="BF88" s="75" t="s">
        <v>173</v>
      </c>
      <c r="BG88" s="74">
        <v>1</v>
      </c>
      <c r="BH88" s="74" t="s">
        <v>567</v>
      </c>
      <c r="BI88" s="75" t="s">
        <v>173</v>
      </c>
    </row>
    <row r="89" spans="1:61" s="80" customFormat="1" ht="12.9" x14ac:dyDescent="0.5">
      <c r="A89" s="105">
        <v>54</v>
      </c>
      <c r="B89" s="102" t="s">
        <v>347</v>
      </c>
      <c r="C89" s="103">
        <v>9119</v>
      </c>
      <c r="D89" s="102" t="s">
        <v>458</v>
      </c>
      <c r="E89" s="74">
        <v>528</v>
      </c>
      <c r="F89" s="74" t="s">
        <v>529</v>
      </c>
      <c r="G89" s="75"/>
      <c r="H89" s="74">
        <v>192</v>
      </c>
      <c r="I89" s="74" t="s">
        <v>529</v>
      </c>
      <c r="J89" s="75" t="s">
        <v>173</v>
      </c>
      <c r="K89" s="74">
        <v>1519</v>
      </c>
      <c r="L89" s="74" t="s">
        <v>529</v>
      </c>
      <c r="M89" s="75"/>
      <c r="N89" s="74">
        <v>2239</v>
      </c>
      <c r="O89" s="74" t="s">
        <v>529</v>
      </c>
      <c r="P89" s="75" t="s">
        <v>173</v>
      </c>
      <c r="Q89" s="74">
        <v>900</v>
      </c>
      <c r="R89" s="74" t="s">
        <v>529</v>
      </c>
      <c r="S89" s="75"/>
      <c r="T89" s="74">
        <v>210</v>
      </c>
      <c r="U89" s="74" t="s">
        <v>529</v>
      </c>
      <c r="V89" s="75" t="s">
        <v>173</v>
      </c>
      <c r="W89" s="74">
        <v>1319</v>
      </c>
      <c r="X89" s="74" t="s">
        <v>529</v>
      </c>
      <c r="Y89" s="75" t="s">
        <v>173</v>
      </c>
      <c r="Z89" s="74">
        <v>2429</v>
      </c>
      <c r="AA89" s="74" t="s">
        <v>529</v>
      </c>
      <c r="AB89" s="75" t="s">
        <v>173</v>
      </c>
      <c r="AC89" s="74">
        <v>900</v>
      </c>
      <c r="AD89" s="74" t="s">
        <v>529</v>
      </c>
      <c r="AE89" s="75" t="s">
        <v>173</v>
      </c>
      <c r="AF89" s="74">
        <v>210</v>
      </c>
      <c r="AG89" s="74" t="s">
        <v>529</v>
      </c>
      <c r="AH89" s="75" t="s">
        <v>173</v>
      </c>
      <c r="AI89" s="74">
        <v>1319</v>
      </c>
      <c r="AJ89" s="74" t="s">
        <v>534</v>
      </c>
      <c r="AK89" s="75" t="s">
        <v>173</v>
      </c>
      <c r="AL89" s="74">
        <v>2429</v>
      </c>
      <c r="AM89" s="74" t="s">
        <v>529</v>
      </c>
      <c r="AN89" s="75"/>
      <c r="AO89" s="74">
        <v>900</v>
      </c>
      <c r="AP89" s="74" t="s">
        <v>529</v>
      </c>
      <c r="AQ89" s="75" t="s">
        <v>173</v>
      </c>
      <c r="AR89" s="74">
        <v>210</v>
      </c>
      <c r="AS89" s="74" t="s">
        <v>529</v>
      </c>
      <c r="AT89" s="75" t="s">
        <v>173</v>
      </c>
      <c r="AU89" s="74">
        <v>1319</v>
      </c>
      <c r="AV89" s="74" t="s">
        <v>529</v>
      </c>
      <c r="AW89" s="75" t="s">
        <v>173</v>
      </c>
      <c r="AX89" s="74">
        <v>2429</v>
      </c>
      <c r="AY89" s="74" t="s">
        <v>529</v>
      </c>
      <c r="AZ89" s="75" t="s">
        <v>173</v>
      </c>
      <c r="BA89" s="74">
        <v>14</v>
      </c>
      <c r="BB89" s="74" t="s">
        <v>566</v>
      </c>
      <c r="BC89" s="75" t="s">
        <v>173</v>
      </c>
      <c r="BD89" s="74" t="s">
        <v>529</v>
      </c>
      <c r="BE89" s="74"/>
      <c r="BF89" s="75" t="s">
        <v>173</v>
      </c>
      <c r="BG89" s="74">
        <v>0</v>
      </c>
      <c r="BH89" s="74" t="s">
        <v>567</v>
      </c>
      <c r="BI89" s="75" t="s">
        <v>173</v>
      </c>
    </row>
    <row r="90" spans="1:61" s="80" customFormat="1" ht="12.9" x14ac:dyDescent="0.5">
      <c r="A90" s="105">
        <v>54</v>
      </c>
      <c r="B90" s="102" t="s">
        <v>347</v>
      </c>
      <c r="C90" s="103">
        <v>9537</v>
      </c>
      <c r="D90" s="102" t="s">
        <v>447</v>
      </c>
      <c r="E90" s="74">
        <v>780</v>
      </c>
      <c r="F90" s="74" t="s">
        <v>529</v>
      </c>
      <c r="G90" s="75"/>
      <c r="H90" s="74">
        <v>404</v>
      </c>
      <c r="I90" s="74" t="s">
        <v>529</v>
      </c>
      <c r="J90" s="75" t="s">
        <v>173</v>
      </c>
      <c r="K90" s="74">
        <v>3391</v>
      </c>
      <c r="L90" s="74" t="s">
        <v>529</v>
      </c>
      <c r="M90" s="75"/>
      <c r="N90" s="74">
        <v>4575</v>
      </c>
      <c r="O90" s="74" t="s">
        <v>529</v>
      </c>
      <c r="P90" s="75" t="s">
        <v>173</v>
      </c>
      <c r="Q90" s="74">
        <v>833</v>
      </c>
      <c r="R90" s="74" t="s">
        <v>529</v>
      </c>
      <c r="S90" s="75"/>
      <c r="T90" s="74">
        <v>543</v>
      </c>
      <c r="U90" s="74" t="s">
        <v>529</v>
      </c>
      <c r="V90" s="75" t="s">
        <v>173</v>
      </c>
      <c r="W90" s="74">
        <v>3364</v>
      </c>
      <c r="X90" s="74" t="s">
        <v>529</v>
      </c>
      <c r="Y90" s="75" t="s">
        <v>173</v>
      </c>
      <c r="Z90" s="74">
        <v>4740</v>
      </c>
      <c r="AA90" s="74" t="s">
        <v>529</v>
      </c>
      <c r="AB90" s="75" t="s">
        <v>173</v>
      </c>
      <c r="AC90" s="74">
        <v>833</v>
      </c>
      <c r="AD90" s="74" t="s">
        <v>529</v>
      </c>
      <c r="AE90" s="75" t="s">
        <v>173</v>
      </c>
      <c r="AF90" s="74">
        <v>543</v>
      </c>
      <c r="AG90" s="74" t="s">
        <v>529</v>
      </c>
      <c r="AH90" s="75" t="s">
        <v>173</v>
      </c>
      <c r="AI90" s="74">
        <v>3364</v>
      </c>
      <c r="AJ90" s="74" t="s">
        <v>534</v>
      </c>
      <c r="AK90" s="75" t="s">
        <v>173</v>
      </c>
      <c r="AL90" s="74">
        <v>4740</v>
      </c>
      <c r="AM90" s="74" t="s">
        <v>529</v>
      </c>
      <c r="AN90" s="75"/>
      <c r="AO90" s="74">
        <v>804</v>
      </c>
      <c r="AP90" s="74" t="s">
        <v>529</v>
      </c>
      <c r="AQ90" s="75" t="s">
        <v>173</v>
      </c>
      <c r="AR90" s="74">
        <v>523</v>
      </c>
      <c r="AS90" s="74" t="s">
        <v>529</v>
      </c>
      <c r="AT90" s="75" t="s">
        <v>173</v>
      </c>
      <c r="AU90" s="74">
        <v>3364</v>
      </c>
      <c r="AV90" s="74" t="s">
        <v>529</v>
      </c>
      <c r="AW90" s="75" t="s">
        <v>173</v>
      </c>
      <c r="AX90" s="74">
        <v>4691</v>
      </c>
      <c r="AY90" s="74" t="s">
        <v>529</v>
      </c>
      <c r="AZ90" s="75" t="s">
        <v>173</v>
      </c>
      <c r="BA90" s="74">
        <v>22</v>
      </c>
      <c r="BB90" s="74" t="s">
        <v>566</v>
      </c>
      <c r="BC90" s="75" t="s">
        <v>173</v>
      </c>
      <c r="BD90" s="74">
        <v>6</v>
      </c>
      <c r="BE90" s="74" t="s">
        <v>529</v>
      </c>
      <c r="BF90" s="75" t="s">
        <v>173</v>
      </c>
      <c r="BG90" s="74">
        <v>1</v>
      </c>
      <c r="BH90" s="74" t="s">
        <v>567</v>
      </c>
      <c r="BI90" s="75" t="s">
        <v>173</v>
      </c>
    </row>
    <row r="91" spans="1:61" s="80" customFormat="1" ht="12.9" x14ac:dyDescent="0.5">
      <c r="A91" s="105">
        <v>63</v>
      </c>
      <c r="B91" s="102" t="s">
        <v>348</v>
      </c>
      <c r="C91" s="103">
        <v>9120</v>
      </c>
      <c r="D91" s="102" t="s">
        <v>459</v>
      </c>
      <c r="E91" s="74">
        <v>471</v>
      </c>
      <c r="F91" s="74" t="s">
        <v>529</v>
      </c>
      <c r="G91" s="75"/>
      <c r="H91" s="74">
        <v>158</v>
      </c>
      <c r="I91" s="74" t="s">
        <v>529</v>
      </c>
      <c r="J91" s="75" t="s">
        <v>173</v>
      </c>
      <c r="K91" s="74">
        <v>471</v>
      </c>
      <c r="L91" s="74" t="s">
        <v>529</v>
      </c>
      <c r="M91" s="75"/>
      <c r="N91" s="74">
        <v>1100</v>
      </c>
      <c r="O91" s="74" t="s">
        <v>529</v>
      </c>
      <c r="P91" s="75" t="s">
        <v>173</v>
      </c>
      <c r="Q91" s="74">
        <v>663</v>
      </c>
      <c r="R91" s="74" t="s">
        <v>529</v>
      </c>
      <c r="S91" s="75"/>
      <c r="T91" s="74">
        <v>151</v>
      </c>
      <c r="U91" s="74" t="s">
        <v>529</v>
      </c>
      <c r="V91" s="75" t="s">
        <v>173</v>
      </c>
      <c r="W91" s="74">
        <v>447</v>
      </c>
      <c r="X91" s="74" t="s">
        <v>529</v>
      </c>
      <c r="Y91" s="75" t="s">
        <v>173</v>
      </c>
      <c r="Z91" s="74">
        <v>1261</v>
      </c>
      <c r="AA91" s="74" t="s">
        <v>529</v>
      </c>
      <c r="AB91" s="75" t="s">
        <v>173</v>
      </c>
      <c r="AC91" s="74">
        <v>663</v>
      </c>
      <c r="AD91" s="74" t="s">
        <v>529</v>
      </c>
      <c r="AE91" s="75" t="s">
        <v>173</v>
      </c>
      <c r="AF91" s="74">
        <v>151</v>
      </c>
      <c r="AG91" s="74" t="s">
        <v>529</v>
      </c>
      <c r="AH91" s="75" t="s">
        <v>173</v>
      </c>
      <c r="AI91" s="74">
        <v>447</v>
      </c>
      <c r="AJ91" s="74" t="s">
        <v>534</v>
      </c>
      <c r="AK91" s="75" t="s">
        <v>173</v>
      </c>
      <c r="AL91" s="74">
        <v>1261</v>
      </c>
      <c r="AM91" s="74" t="s">
        <v>529</v>
      </c>
      <c r="AN91" s="75"/>
      <c r="AO91" s="74">
        <v>663</v>
      </c>
      <c r="AP91" s="74" t="s">
        <v>529</v>
      </c>
      <c r="AQ91" s="75" t="s">
        <v>173</v>
      </c>
      <c r="AR91" s="74">
        <v>151</v>
      </c>
      <c r="AS91" s="74" t="s">
        <v>529</v>
      </c>
      <c r="AT91" s="75" t="s">
        <v>173</v>
      </c>
      <c r="AU91" s="74">
        <v>447</v>
      </c>
      <c r="AV91" s="74" t="s">
        <v>529</v>
      </c>
      <c r="AW91" s="75" t="s">
        <v>173</v>
      </c>
      <c r="AX91" s="74">
        <v>1261</v>
      </c>
      <c r="AY91" s="74" t="s">
        <v>529</v>
      </c>
      <c r="AZ91" s="75" t="s">
        <v>173</v>
      </c>
      <c r="BA91" s="74">
        <v>5</v>
      </c>
      <c r="BB91" s="74" t="s">
        <v>566</v>
      </c>
      <c r="BC91" s="75" t="s">
        <v>173</v>
      </c>
      <c r="BD91" s="74">
        <v>6</v>
      </c>
      <c r="BE91" s="74" t="s">
        <v>529</v>
      </c>
      <c r="BF91" s="75" t="s">
        <v>173</v>
      </c>
      <c r="BG91" s="74">
        <v>1</v>
      </c>
      <c r="BH91" s="74" t="s">
        <v>567</v>
      </c>
      <c r="BI91" s="75" t="s">
        <v>173</v>
      </c>
    </row>
    <row r="92" spans="1:61" s="80" customFormat="1" ht="12.9" x14ac:dyDescent="0.5">
      <c r="A92" s="105">
        <v>63</v>
      </c>
      <c r="B92" s="102" t="s">
        <v>348</v>
      </c>
      <c r="C92" s="103">
        <v>9231</v>
      </c>
      <c r="D92" s="102" t="s">
        <v>460</v>
      </c>
      <c r="E92" s="74">
        <v>119</v>
      </c>
      <c r="F92" s="74" t="s">
        <v>529</v>
      </c>
      <c r="G92" s="75"/>
      <c r="H92" s="74">
        <v>311</v>
      </c>
      <c r="I92" s="74" t="s">
        <v>529</v>
      </c>
      <c r="J92" s="75" t="s">
        <v>173</v>
      </c>
      <c r="K92" s="74">
        <v>1015</v>
      </c>
      <c r="L92" s="74" t="s">
        <v>529</v>
      </c>
      <c r="M92" s="75"/>
      <c r="N92" s="74">
        <v>1445</v>
      </c>
      <c r="O92" s="74" t="s">
        <v>529</v>
      </c>
      <c r="P92" s="75" t="s">
        <v>173</v>
      </c>
      <c r="Q92" s="74">
        <v>184</v>
      </c>
      <c r="R92" s="74" t="s">
        <v>529</v>
      </c>
      <c r="S92" s="75"/>
      <c r="T92" s="74">
        <v>739</v>
      </c>
      <c r="U92" s="74" t="s">
        <v>529</v>
      </c>
      <c r="V92" s="75" t="s">
        <v>173</v>
      </c>
      <c r="W92" s="74">
        <v>876</v>
      </c>
      <c r="X92" s="74" t="s">
        <v>529</v>
      </c>
      <c r="Y92" s="75" t="s">
        <v>173</v>
      </c>
      <c r="Z92" s="74">
        <v>1799</v>
      </c>
      <c r="AA92" s="74" t="s">
        <v>529</v>
      </c>
      <c r="AB92" s="75" t="s">
        <v>173</v>
      </c>
      <c r="AC92" s="74">
        <v>159</v>
      </c>
      <c r="AD92" s="74" t="s">
        <v>529</v>
      </c>
      <c r="AE92" s="75" t="s">
        <v>173</v>
      </c>
      <c r="AF92" s="74">
        <v>523</v>
      </c>
      <c r="AG92" s="74" t="s">
        <v>529</v>
      </c>
      <c r="AH92" s="75" t="s">
        <v>173</v>
      </c>
      <c r="AI92" s="74">
        <v>587</v>
      </c>
      <c r="AJ92" s="74" t="s">
        <v>534</v>
      </c>
      <c r="AK92" s="75" t="s">
        <v>173</v>
      </c>
      <c r="AL92" s="74">
        <v>1269</v>
      </c>
      <c r="AM92" s="74" t="s">
        <v>529</v>
      </c>
      <c r="AN92" s="75"/>
      <c r="AO92" s="74">
        <v>147</v>
      </c>
      <c r="AP92" s="74" t="s">
        <v>529</v>
      </c>
      <c r="AQ92" s="75" t="s">
        <v>173</v>
      </c>
      <c r="AR92" s="74">
        <v>487</v>
      </c>
      <c r="AS92" s="74" t="s">
        <v>529</v>
      </c>
      <c r="AT92" s="75" t="s">
        <v>173</v>
      </c>
      <c r="AU92" s="74">
        <v>541</v>
      </c>
      <c r="AV92" s="74" t="s">
        <v>529</v>
      </c>
      <c r="AW92" s="75" t="s">
        <v>173</v>
      </c>
      <c r="AX92" s="74">
        <v>1175</v>
      </c>
      <c r="AY92" s="74" t="s">
        <v>529</v>
      </c>
      <c r="AZ92" s="75" t="s">
        <v>173</v>
      </c>
      <c r="BA92" s="74">
        <v>5</v>
      </c>
      <c r="BB92" s="74" t="s">
        <v>566</v>
      </c>
      <c r="BC92" s="75" t="s">
        <v>173</v>
      </c>
      <c r="BD92" s="74">
        <v>6</v>
      </c>
      <c r="BE92" s="74" t="s">
        <v>529</v>
      </c>
      <c r="BF92" s="75" t="s">
        <v>173</v>
      </c>
      <c r="BG92" s="74">
        <v>1</v>
      </c>
      <c r="BH92" s="74" t="s">
        <v>567</v>
      </c>
      <c r="BI92" s="75" t="s">
        <v>173</v>
      </c>
    </row>
    <row r="93" spans="1:61" s="80" customFormat="1" ht="12.9" x14ac:dyDescent="0.5">
      <c r="A93" s="105">
        <v>63</v>
      </c>
      <c r="B93" s="102" t="s">
        <v>348</v>
      </c>
      <c r="C93" s="103">
        <v>9538</v>
      </c>
      <c r="D93" s="102" t="s">
        <v>461</v>
      </c>
      <c r="E93" s="74">
        <v>320</v>
      </c>
      <c r="F93" s="74" t="s">
        <v>529</v>
      </c>
      <c r="G93" s="75"/>
      <c r="H93" s="74">
        <v>279</v>
      </c>
      <c r="I93" s="74" t="s">
        <v>529</v>
      </c>
      <c r="J93" s="75" t="s">
        <v>173</v>
      </c>
      <c r="K93" s="74">
        <v>1469</v>
      </c>
      <c r="L93" s="74" t="s">
        <v>529</v>
      </c>
      <c r="M93" s="75"/>
      <c r="N93" s="74">
        <v>2068</v>
      </c>
      <c r="O93" s="74" t="s">
        <v>529</v>
      </c>
      <c r="P93" s="75" t="s">
        <v>173</v>
      </c>
      <c r="Q93" s="74">
        <v>430</v>
      </c>
      <c r="R93" s="74" t="s">
        <v>529</v>
      </c>
      <c r="S93" s="75"/>
      <c r="T93" s="74">
        <v>530</v>
      </c>
      <c r="U93" s="74" t="s">
        <v>529</v>
      </c>
      <c r="V93" s="75" t="s">
        <v>173</v>
      </c>
      <c r="W93" s="74">
        <v>1238</v>
      </c>
      <c r="X93" s="74" t="s">
        <v>529</v>
      </c>
      <c r="Y93" s="75" t="s">
        <v>173</v>
      </c>
      <c r="Z93" s="74">
        <v>2198</v>
      </c>
      <c r="AA93" s="74" t="s">
        <v>529</v>
      </c>
      <c r="AB93" s="75" t="s">
        <v>173</v>
      </c>
      <c r="AC93" s="74">
        <v>330</v>
      </c>
      <c r="AD93" s="74" t="s">
        <v>529</v>
      </c>
      <c r="AE93" s="75" t="s">
        <v>173</v>
      </c>
      <c r="AF93" s="74">
        <v>460</v>
      </c>
      <c r="AG93" s="74" t="s">
        <v>529</v>
      </c>
      <c r="AH93" s="75" t="s">
        <v>173</v>
      </c>
      <c r="AI93" s="74">
        <v>1158</v>
      </c>
      <c r="AJ93" s="74" t="s">
        <v>534</v>
      </c>
      <c r="AK93" s="75" t="s">
        <v>173</v>
      </c>
      <c r="AL93" s="74">
        <v>1948</v>
      </c>
      <c r="AM93" s="74" t="s">
        <v>529</v>
      </c>
      <c r="AN93" s="75"/>
      <c r="AO93" s="74">
        <v>306</v>
      </c>
      <c r="AP93" s="74" t="s">
        <v>529</v>
      </c>
      <c r="AQ93" s="75" t="s">
        <v>173</v>
      </c>
      <c r="AR93" s="74">
        <v>430</v>
      </c>
      <c r="AS93" s="74" t="s">
        <v>529</v>
      </c>
      <c r="AT93" s="75" t="s">
        <v>173</v>
      </c>
      <c r="AU93" s="74">
        <v>1078</v>
      </c>
      <c r="AV93" s="74" t="s">
        <v>529</v>
      </c>
      <c r="AW93" s="75" t="s">
        <v>173</v>
      </c>
      <c r="AX93" s="74">
        <v>1814</v>
      </c>
      <c r="AY93" s="74" t="s">
        <v>529</v>
      </c>
      <c r="AZ93" s="75" t="s">
        <v>173</v>
      </c>
      <c r="BA93" s="74">
        <v>5</v>
      </c>
      <c r="BB93" s="74" t="s">
        <v>566</v>
      </c>
      <c r="BC93" s="75" t="s">
        <v>173</v>
      </c>
      <c r="BD93" s="74" t="s">
        <v>529</v>
      </c>
      <c r="BE93" s="74"/>
      <c r="BF93" s="75" t="s">
        <v>173</v>
      </c>
      <c r="BG93" s="74">
        <v>0</v>
      </c>
      <c r="BH93" s="74" t="s">
        <v>567</v>
      </c>
      <c r="BI93" s="75" t="s">
        <v>173</v>
      </c>
    </row>
    <row r="94" spans="1:61" s="80" customFormat="1" ht="12.9" x14ac:dyDescent="0.5">
      <c r="A94" s="105">
        <v>66</v>
      </c>
      <c r="B94" s="102" t="s">
        <v>349</v>
      </c>
      <c r="C94" s="103">
        <v>9121</v>
      </c>
      <c r="D94" s="102" t="s">
        <v>462</v>
      </c>
      <c r="E94" s="74">
        <v>783</v>
      </c>
      <c r="F94" s="74" t="s">
        <v>529</v>
      </c>
      <c r="G94" s="75"/>
      <c r="H94" s="74">
        <v>511</v>
      </c>
      <c r="I94" s="74" t="s">
        <v>529</v>
      </c>
      <c r="J94" s="75" t="s">
        <v>173</v>
      </c>
      <c r="K94" s="74">
        <v>410</v>
      </c>
      <c r="L94" s="74" t="s">
        <v>529</v>
      </c>
      <c r="M94" s="75"/>
      <c r="N94" s="74">
        <v>1704</v>
      </c>
      <c r="O94" s="74" t="s">
        <v>529</v>
      </c>
      <c r="P94" s="75" t="s">
        <v>173</v>
      </c>
      <c r="Q94" s="74">
        <v>978</v>
      </c>
      <c r="R94" s="74" t="s">
        <v>529</v>
      </c>
      <c r="S94" s="75"/>
      <c r="T94" s="74">
        <v>830</v>
      </c>
      <c r="U94" s="74" t="s">
        <v>529</v>
      </c>
      <c r="V94" s="75" t="s">
        <v>173</v>
      </c>
      <c r="W94" s="74">
        <v>325</v>
      </c>
      <c r="X94" s="74" t="s">
        <v>529</v>
      </c>
      <c r="Y94" s="75" t="s">
        <v>173</v>
      </c>
      <c r="Z94" s="74">
        <v>2133</v>
      </c>
      <c r="AA94" s="74" t="s">
        <v>529</v>
      </c>
      <c r="AB94" s="75" t="s">
        <v>173</v>
      </c>
      <c r="AC94" s="74">
        <v>957</v>
      </c>
      <c r="AD94" s="74" t="s">
        <v>529</v>
      </c>
      <c r="AE94" s="75" t="s">
        <v>173</v>
      </c>
      <c r="AF94" s="74">
        <v>830</v>
      </c>
      <c r="AG94" s="74" t="s">
        <v>529</v>
      </c>
      <c r="AH94" s="75" t="s">
        <v>173</v>
      </c>
      <c r="AI94" s="74">
        <v>325</v>
      </c>
      <c r="AJ94" s="74" t="s">
        <v>534</v>
      </c>
      <c r="AK94" s="75" t="s">
        <v>173</v>
      </c>
      <c r="AL94" s="74">
        <v>2112</v>
      </c>
      <c r="AM94" s="74" t="s">
        <v>529</v>
      </c>
      <c r="AN94" s="75"/>
      <c r="AO94" s="74">
        <v>957</v>
      </c>
      <c r="AP94" s="74" t="s">
        <v>529</v>
      </c>
      <c r="AQ94" s="75" t="s">
        <v>173</v>
      </c>
      <c r="AR94" s="74">
        <v>830</v>
      </c>
      <c r="AS94" s="74" t="s">
        <v>529</v>
      </c>
      <c r="AT94" s="75" t="s">
        <v>173</v>
      </c>
      <c r="AU94" s="74">
        <v>322</v>
      </c>
      <c r="AV94" s="74" t="s">
        <v>529</v>
      </c>
      <c r="AW94" s="75" t="s">
        <v>173</v>
      </c>
      <c r="AX94" s="74">
        <v>2109</v>
      </c>
      <c r="AY94" s="74" t="s">
        <v>529</v>
      </c>
      <c r="AZ94" s="75" t="s">
        <v>173</v>
      </c>
      <c r="BA94" s="74">
        <v>8</v>
      </c>
      <c r="BB94" s="74" t="s">
        <v>566</v>
      </c>
      <c r="BC94" s="75" t="s">
        <v>173</v>
      </c>
      <c r="BD94" s="74">
        <v>6</v>
      </c>
      <c r="BE94" s="74" t="s">
        <v>529</v>
      </c>
      <c r="BF94" s="75" t="s">
        <v>173</v>
      </c>
      <c r="BG94" s="74">
        <v>0</v>
      </c>
      <c r="BH94" s="74" t="s">
        <v>567</v>
      </c>
      <c r="BI94" s="75" t="s">
        <v>173</v>
      </c>
    </row>
    <row r="95" spans="1:61" s="80" customFormat="1" ht="12.9" x14ac:dyDescent="0.5">
      <c r="A95" s="107">
        <v>66</v>
      </c>
      <c r="B95" s="108" t="s">
        <v>349</v>
      </c>
      <c r="C95" s="109">
        <v>9223</v>
      </c>
      <c r="D95" s="108" t="s">
        <v>463</v>
      </c>
      <c r="E95" s="74">
        <v>186</v>
      </c>
      <c r="F95" s="74" t="s">
        <v>529</v>
      </c>
      <c r="G95" s="75"/>
      <c r="H95" s="74">
        <v>70</v>
      </c>
      <c r="I95" s="74" t="s">
        <v>529</v>
      </c>
      <c r="J95" s="75" t="s">
        <v>173</v>
      </c>
      <c r="K95" s="74">
        <v>2792</v>
      </c>
      <c r="L95" s="74" t="s">
        <v>529</v>
      </c>
      <c r="M95" s="75"/>
      <c r="N95" s="74">
        <v>3048</v>
      </c>
      <c r="O95" s="74" t="s">
        <v>529</v>
      </c>
      <c r="P95" s="75" t="s">
        <v>173</v>
      </c>
      <c r="Q95" s="74">
        <v>91</v>
      </c>
      <c r="R95" s="74" t="s">
        <v>529</v>
      </c>
      <c r="S95" s="75"/>
      <c r="T95" s="74">
        <v>62</v>
      </c>
      <c r="U95" s="74" t="s">
        <v>529</v>
      </c>
      <c r="V95" s="75" t="s">
        <v>173</v>
      </c>
      <c r="W95" s="74">
        <v>2734</v>
      </c>
      <c r="X95" s="74" t="s">
        <v>529</v>
      </c>
      <c r="Y95" s="75" t="s">
        <v>173</v>
      </c>
      <c r="Z95" s="74">
        <v>2887</v>
      </c>
      <c r="AA95" s="74" t="s">
        <v>529</v>
      </c>
      <c r="AB95" s="75" t="s">
        <v>173</v>
      </c>
      <c r="AC95" s="74">
        <v>91</v>
      </c>
      <c r="AD95" s="74" t="s">
        <v>529</v>
      </c>
      <c r="AE95" s="75" t="s">
        <v>173</v>
      </c>
      <c r="AF95" s="74">
        <v>62</v>
      </c>
      <c r="AG95" s="74" t="s">
        <v>529</v>
      </c>
      <c r="AH95" s="75" t="s">
        <v>173</v>
      </c>
      <c r="AI95" s="74">
        <v>2344</v>
      </c>
      <c r="AJ95" s="74" t="s">
        <v>534</v>
      </c>
      <c r="AK95" s="75" t="s">
        <v>173</v>
      </c>
      <c r="AL95" s="74">
        <v>2497</v>
      </c>
      <c r="AM95" s="74" t="s">
        <v>529</v>
      </c>
      <c r="AN95" s="75"/>
      <c r="AO95" s="74">
        <v>90</v>
      </c>
      <c r="AP95" s="74" t="s">
        <v>529</v>
      </c>
      <c r="AQ95" s="75" t="s">
        <v>173</v>
      </c>
      <c r="AR95" s="74">
        <v>61</v>
      </c>
      <c r="AS95" s="74" t="s">
        <v>529</v>
      </c>
      <c r="AT95" s="75" t="s">
        <v>173</v>
      </c>
      <c r="AU95" s="74">
        <v>2290</v>
      </c>
      <c r="AV95" s="74" t="s">
        <v>529</v>
      </c>
      <c r="AW95" s="75" t="s">
        <v>173</v>
      </c>
      <c r="AX95" s="74">
        <v>2441</v>
      </c>
      <c r="AY95" s="74" t="s">
        <v>529</v>
      </c>
      <c r="AZ95" s="75" t="s">
        <v>173</v>
      </c>
      <c r="BA95" s="74">
        <v>8</v>
      </c>
      <c r="BB95" s="74" t="s">
        <v>566</v>
      </c>
      <c r="BC95" s="75" t="s">
        <v>173</v>
      </c>
      <c r="BD95" s="74">
        <v>6</v>
      </c>
      <c r="BE95" s="74" t="s">
        <v>529</v>
      </c>
      <c r="BF95" s="75" t="s">
        <v>173</v>
      </c>
      <c r="BG95" s="74">
        <v>1</v>
      </c>
      <c r="BH95" s="74" t="s">
        <v>567</v>
      </c>
      <c r="BI95" s="75" t="s">
        <v>173</v>
      </c>
    </row>
    <row r="96" spans="1:61" s="80" customFormat="1" ht="12.9" x14ac:dyDescent="0.5">
      <c r="A96" s="105">
        <v>66</v>
      </c>
      <c r="B96" s="102" t="s">
        <v>349</v>
      </c>
      <c r="C96" s="103">
        <v>9308</v>
      </c>
      <c r="D96" s="102" t="s">
        <v>401</v>
      </c>
      <c r="E96" s="74">
        <v>248</v>
      </c>
      <c r="F96" s="74" t="s">
        <v>529</v>
      </c>
      <c r="G96" s="75"/>
      <c r="H96" s="74">
        <v>138</v>
      </c>
      <c r="I96" s="74" t="s">
        <v>529</v>
      </c>
      <c r="J96" s="75" t="s">
        <v>173</v>
      </c>
      <c r="K96" s="74">
        <v>2406</v>
      </c>
      <c r="L96" s="74" t="s">
        <v>529</v>
      </c>
      <c r="M96" s="75"/>
      <c r="N96" s="74">
        <v>2792</v>
      </c>
      <c r="O96" s="74" t="s">
        <v>529</v>
      </c>
      <c r="P96" s="75" t="s">
        <v>173</v>
      </c>
      <c r="Q96" s="74">
        <v>223</v>
      </c>
      <c r="R96" s="74" t="s">
        <v>529</v>
      </c>
      <c r="S96" s="75"/>
      <c r="T96" s="74">
        <v>273</v>
      </c>
      <c r="U96" s="74" t="s">
        <v>529</v>
      </c>
      <c r="V96" s="75" t="s">
        <v>173</v>
      </c>
      <c r="W96" s="74">
        <v>2416</v>
      </c>
      <c r="X96" s="74" t="s">
        <v>529</v>
      </c>
      <c r="Y96" s="75" t="s">
        <v>173</v>
      </c>
      <c r="Z96" s="74">
        <v>2912</v>
      </c>
      <c r="AA96" s="74" t="s">
        <v>529</v>
      </c>
      <c r="AB96" s="75" t="s">
        <v>173</v>
      </c>
      <c r="AC96" s="74">
        <v>223</v>
      </c>
      <c r="AD96" s="74" t="s">
        <v>529</v>
      </c>
      <c r="AE96" s="75" t="s">
        <v>173</v>
      </c>
      <c r="AF96" s="74">
        <v>273</v>
      </c>
      <c r="AG96" s="74" t="s">
        <v>529</v>
      </c>
      <c r="AH96" s="75" t="s">
        <v>173</v>
      </c>
      <c r="AI96" s="74">
        <v>2416</v>
      </c>
      <c r="AJ96" s="74" t="s">
        <v>534</v>
      </c>
      <c r="AK96" s="75" t="s">
        <v>173</v>
      </c>
      <c r="AL96" s="74">
        <v>2912</v>
      </c>
      <c r="AM96" s="74" t="s">
        <v>529</v>
      </c>
      <c r="AN96" s="75"/>
      <c r="AO96" s="74">
        <v>202</v>
      </c>
      <c r="AP96" s="74" t="s">
        <v>529</v>
      </c>
      <c r="AQ96" s="75" t="s">
        <v>173</v>
      </c>
      <c r="AR96" s="74">
        <v>222</v>
      </c>
      <c r="AS96" s="74" t="s">
        <v>529</v>
      </c>
      <c r="AT96" s="75" t="s">
        <v>173</v>
      </c>
      <c r="AU96" s="74">
        <v>2370</v>
      </c>
      <c r="AV96" s="74" t="s">
        <v>529</v>
      </c>
      <c r="AW96" s="75" t="s">
        <v>173</v>
      </c>
      <c r="AX96" s="74">
        <v>2794</v>
      </c>
      <c r="AY96" s="74" t="s">
        <v>529</v>
      </c>
      <c r="AZ96" s="75" t="s">
        <v>173</v>
      </c>
      <c r="BA96" s="74">
        <v>8</v>
      </c>
      <c r="BB96" s="74" t="s">
        <v>566</v>
      </c>
      <c r="BC96" s="75" t="s">
        <v>173</v>
      </c>
      <c r="BD96" s="74" t="s">
        <v>529</v>
      </c>
      <c r="BE96" s="74"/>
      <c r="BF96" s="75" t="s">
        <v>173</v>
      </c>
      <c r="BG96" s="74">
        <v>0</v>
      </c>
      <c r="BH96" s="74" t="s">
        <v>567</v>
      </c>
      <c r="BI96" s="75" t="s">
        <v>173</v>
      </c>
    </row>
    <row r="97" spans="1:61" s="80" customFormat="1" ht="12.9" x14ac:dyDescent="0.5">
      <c r="A97" s="105">
        <v>68</v>
      </c>
      <c r="B97" s="102" t="s">
        <v>350</v>
      </c>
      <c r="C97" s="103">
        <v>9122</v>
      </c>
      <c r="D97" s="102" t="s">
        <v>462</v>
      </c>
      <c r="E97" s="74">
        <v>810</v>
      </c>
      <c r="F97" s="74" t="s">
        <v>529</v>
      </c>
      <c r="G97" s="75"/>
      <c r="H97" s="74">
        <v>217</v>
      </c>
      <c r="I97" s="74" t="s">
        <v>529</v>
      </c>
      <c r="J97" s="75" t="s">
        <v>173</v>
      </c>
      <c r="K97" s="74">
        <v>1791</v>
      </c>
      <c r="L97" s="74" t="s">
        <v>529</v>
      </c>
      <c r="M97" s="75"/>
      <c r="N97" s="74">
        <v>2818</v>
      </c>
      <c r="O97" s="74" t="s">
        <v>529</v>
      </c>
      <c r="P97" s="75" t="s">
        <v>173</v>
      </c>
      <c r="Q97" s="74" t="s">
        <v>529</v>
      </c>
      <c r="R97" s="74" t="s">
        <v>529</v>
      </c>
      <c r="S97" s="75"/>
      <c r="T97" s="74" t="s">
        <v>529</v>
      </c>
      <c r="U97" s="74" t="s">
        <v>529</v>
      </c>
      <c r="V97" s="75" t="s">
        <v>173</v>
      </c>
      <c r="W97" s="74">
        <v>4874</v>
      </c>
      <c r="X97" s="74" t="s">
        <v>529</v>
      </c>
      <c r="Y97" s="75" t="s">
        <v>173</v>
      </c>
      <c r="Z97" s="74">
        <v>4874</v>
      </c>
      <c r="AA97" s="74" t="s">
        <v>529</v>
      </c>
      <c r="AB97" s="75" t="s">
        <v>173</v>
      </c>
      <c r="AC97" s="74" t="s">
        <v>529</v>
      </c>
      <c r="AD97" s="74" t="s">
        <v>529</v>
      </c>
      <c r="AE97" s="75" t="s">
        <v>173</v>
      </c>
      <c r="AF97" s="74" t="s">
        <v>529</v>
      </c>
      <c r="AG97" s="74" t="s">
        <v>529</v>
      </c>
      <c r="AH97" s="75" t="s">
        <v>173</v>
      </c>
      <c r="AI97" s="74">
        <v>3937</v>
      </c>
      <c r="AJ97" s="74" t="s">
        <v>534</v>
      </c>
      <c r="AK97" s="75" t="s">
        <v>173</v>
      </c>
      <c r="AL97" s="74">
        <v>3937</v>
      </c>
      <c r="AM97" s="74" t="s">
        <v>529</v>
      </c>
      <c r="AN97" s="75"/>
      <c r="AO97" s="74" t="s">
        <v>529</v>
      </c>
      <c r="AP97" s="74" t="s">
        <v>529</v>
      </c>
      <c r="AQ97" s="75" t="s">
        <v>173</v>
      </c>
      <c r="AR97" s="74" t="s">
        <v>529</v>
      </c>
      <c r="AS97" s="74" t="s">
        <v>529</v>
      </c>
      <c r="AT97" s="75" t="s">
        <v>173</v>
      </c>
      <c r="AU97" s="74">
        <v>3937</v>
      </c>
      <c r="AV97" s="74" t="s">
        <v>529</v>
      </c>
      <c r="AW97" s="75" t="s">
        <v>173</v>
      </c>
      <c r="AX97" s="74">
        <v>3937</v>
      </c>
      <c r="AY97" s="74" t="s">
        <v>529</v>
      </c>
      <c r="AZ97" s="75" t="s">
        <v>173</v>
      </c>
      <c r="BA97" s="74">
        <v>13</v>
      </c>
      <c r="BB97" s="74" t="s">
        <v>566</v>
      </c>
      <c r="BC97" s="75" t="s">
        <v>173</v>
      </c>
      <c r="BD97" s="74">
        <v>6</v>
      </c>
      <c r="BE97" s="74" t="s">
        <v>529</v>
      </c>
      <c r="BF97" s="75" t="s">
        <v>173</v>
      </c>
      <c r="BG97" s="74">
        <v>1</v>
      </c>
      <c r="BH97" s="74" t="s">
        <v>567</v>
      </c>
      <c r="BI97" s="75" t="s">
        <v>173</v>
      </c>
    </row>
    <row r="98" spans="1:61" s="80" customFormat="1" ht="12.9" x14ac:dyDescent="0.5">
      <c r="A98" s="105">
        <v>68</v>
      </c>
      <c r="B98" s="102" t="s">
        <v>350</v>
      </c>
      <c r="C98" s="103">
        <v>9224</v>
      </c>
      <c r="D98" s="102" t="s">
        <v>464</v>
      </c>
      <c r="E98" s="74">
        <v>160</v>
      </c>
      <c r="F98" s="74" t="s">
        <v>529</v>
      </c>
      <c r="G98" s="75"/>
      <c r="H98" s="74">
        <v>102</v>
      </c>
      <c r="I98" s="74" t="s">
        <v>529</v>
      </c>
      <c r="J98" s="75" t="s">
        <v>173</v>
      </c>
      <c r="K98" s="74">
        <v>3011</v>
      </c>
      <c r="L98" s="74" t="s">
        <v>529</v>
      </c>
      <c r="M98" s="75"/>
      <c r="N98" s="74">
        <v>3273</v>
      </c>
      <c r="O98" s="74" t="s">
        <v>529</v>
      </c>
      <c r="P98" s="75" t="s">
        <v>173</v>
      </c>
      <c r="Q98" s="74">
        <v>161</v>
      </c>
      <c r="R98" s="74" t="s">
        <v>529</v>
      </c>
      <c r="S98" s="75"/>
      <c r="T98" s="74">
        <v>105</v>
      </c>
      <c r="U98" s="74" t="s">
        <v>529</v>
      </c>
      <c r="V98" s="75" t="s">
        <v>173</v>
      </c>
      <c r="W98" s="74">
        <v>3229</v>
      </c>
      <c r="X98" s="74" t="s">
        <v>529</v>
      </c>
      <c r="Y98" s="75" t="s">
        <v>173</v>
      </c>
      <c r="Z98" s="74">
        <v>3495</v>
      </c>
      <c r="AA98" s="74" t="s">
        <v>529</v>
      </c>
      <c r="AB98" s="75" t="s">
        <v>173</v>
      </c>
      <c r="AC98" s="74">
        <v>161</v>
      </c>
      <c r="AD98" s="74" t="s">
        <v>529</v>
      </c>
      <c r="AE98" s="75" t="s">
        <v>173</v>
      </c>
      <c r="AF98" s="74">
        <v>88</v>
      </c>
      <c r="AG98" s="74" t="s">
        <v>529</v>
      </c>
      <c r="AH98" s="75" t="s">
        <v>173</v>
      </c>
      <c r="AI98" s="74">
        <v>2813</v>
      </c>
      <c r="AJ98" s="74" t="s">
        <v>534</v>
      </c>
      <c r="AK98" s="75" t="s">
        <v>173</v>
      </c>
      <c r="AL98" s="74">
        <v>3062</v>
      </c>
      <c r="AM98" s="74" t="s">
        <v>529</v>
      </c>
      <c r="AN98" s="75"/>
      <c r="AO98" s="74">
        <v>155</v>
      </c>
      <c r="AP98" s="74" t="s">
        <v>529</v>
      </c>
      <c r="AQ98" s="75" t="s">
        <v>173</v>
      </c>
      <c r="AR98" s="74">
        <v>77</v>
      </c>
      <c r="AS98" s="74" t="s">
        <v>529</v>
      </c>
      <c r="AT98" s="75" t="s">
        <v>173</v>
      </c>
      <c r="AU98" s="74">
        <v>2660</v>
      </c>
      <c r="AV98" s="74" t="s">
        <v>529</v>
      </c>
      <c r="AW98" s="75" t="s">
        <v>173</v>
      </c>
      <c r="AX98" s="74">
        <v>2892</v>
      </c>
      <c r="AY98" s="74" t="s">
        <v>529</v>
      </c>
      <c r="AZ98" s="75" t="s">
        <v>173</v>
      </c>
      <c r="BA98" s="74">
        <v>16</v>
      </c>
      <c r="BB98" s="74" t="s">
        <v>566</v>
      </c>
      <c r="BC98" s="75" t="s">
        <v>173</v>
      </c>
      <c r="BD98" s="74" t="s">
        <v>529</v>
      </c>
      <c r="BE98" s="74"/>
      <c r="BF98" s="75" t="s">
        <v>173</v>
      </c>
      <c r="BG98" s="74">
        <v>0</v>
      </c>
      <c r="BH98" s="74" t="s">
        <v>567</v>
      </c>
      <c r="BI98" s="75" t="s">
        <v>173</v>
      </c>
    </row>
    <row r="99" spans="1:61" s="80" customFormat="1" ht="12.9" x14ac:dyDescent="0.5">
      <c r="A99" s="105">
        <v>68</v>
      </c>
      <c r="B99" s="102" t="s">
        <v>350</v>
      </c>
      <c r="C99" s="103">
        <v>9225</v>
      </c>
      <c r="D99" s="102" t="s">
        <v>465</v>
      </c>
      <c r="E99" s="74">
        <v>512</v>
      </c>
      <c r="F99" s="74" t="s">
        <v>529</v>
      </c>
      <c r="G99" s="75"/>
      <c r="H99" s="74">
        <v>120</v>
      </c>
      <c r="I99" s="74" t="s">
        <v>529</v>
      </c>
      <c r="J99" s="75" t="s">
        <v>173</v>
      </c>
      <c r="K99" s="74">
        <v>2177</v>
      </c>
      <c r="L99" s="74" t="s">
        <v>529</v>
      </c>
      <c r="M99" s="75"/>
      <c r="N99" s="74">
        <v>2809</v>
      </c>
      <c r="O99" s="74" t="s">
        <v>529</v>
      </c>
      <c r="P99" s="75" t="s">
        <v>173</v>
      </c>
      <c r="Q99" s="74">
        <v>700</v>
      </c>
      <c r="R99" s="74" t="s">
        <v>529</v>
      </c>
      <c r="S99" s="75"/>
      <c r="T99" s="74">
        <v>200</v>
      </c>
      <c r="U99" s="74" t="s">
        <v>529</v>
      </c>
      <c r="V99" s="75" t="s">
        <v>173</v>
      </c>
      <c r="W99" s="74">
        <v>2434</v>
      </c>
      <c r="X99" s="74" t="s">
        <v>529</v>
      </c>
      <c r="Y99" s="75" t="s">
        <v>173</v>
      </c>
      <c r="Z99" s="74">
        <v>3334</v>
      </c>
      <c r="AA99" s="74" t="s">
        <v>529</v>
      </c>
      <c r="AB99" s="75" t="s">
        <v>173</v>
      </c>
      <c r="AC99" s="74">
        <v>700</v>
      </c>
      <c r="AD99" s="74" t="s">
        <v>529</v>
      </c>
      <c r="AE99" s="75" t="s">
        <v>173</v>
      </c>
      <c r="AF99" s="74">
        <v>115</v>
      </c>
      <c r="AG99" s="74" t="s">
        <v>529</v>
      </c>
      <c r="AH99" s="75" t="s">
        <v>173</v>
      </c>
      <c r="AI99" s="74">
        <v>1246</v>
      </c>
      <c r="AJ99" s="74" t="s">
        <v>534</v>
      </c>
      <c r="AK99" s="75" t="s">
        <v>173</v>
      </c>
      <c r="AL99" s="74">
        <v>2061</v>
      </c>
      <c r="AM99" s="74" t="s">
        <v>529</v>
      </c>
      <c r="AN99" s="75"/>
      <c r="AO99" s="74">
        <v>700</v>
      </c>
      <c r="AP99" s="74" t="s">
        <v>529</v>
      </c>
      <c r="AQ99" s="75" t="s">
        <v>173</v>
      </c>
      <c r="AR99" s="74">
        <v>115</v>
      </c>
      <c r="AS99" s="74" t="s">
        <v>529</v>
      </c>
      <c r="AT99" s="75" t="s">
        <v>173</v>
      </c>
      <c r="AU99" s="74">
        <v>1246</v>
      </c>
      <c r="AV99" s="74" t="s">
        <v>529</v>
      </c>
      <c r="AW99" s="75" t="s">
        <v>173</v>
      </c>
      <c r="AX99" s="74">
        <v>2061</v>
      </c>
      <c r="AY99" s="74" t="s">
        <v>529</v>
      </c>
      <c r="AZ99" s="75" t="s">
        <v>173</v>
      </c>
      <c r="BA99" s="74">
        <v>14</v>
      </c>
      <c r="BB99" s="74" t="s">
        <v>566</v>
      </c>
      <c r="BC99" s="75" t="s">
        <v>173</v>
      </c>
      <c r="BD99" s="74">
        <v>6</v>
      </c>
      <c r="BE99" s="74" t="s">
        <v>529</v>
      </c>
      <c r="BF99" s="75" t="s">
        <v>173</v>
      </c>
      <c r="BG99" s="74">
        <v>1</v>
      </c>
      <c r="BH99" s="74" t="s">
        <v>567</v>
      </c>
      <c r="BI99" s="75" t="s">
        <v>173</v>
      </c>
    </row>
    <row r="100" spans="1:61" s="80" customFormat="1" ht="12.9" x14ac:dyDescent="0.5">
      <c r="A100" s="105">
        <v>68</v>
      </c>
      <c r="B100" s="102" t="s">
        <v>350</v>
      </c>
      <c r="C100" s="103">
        <v>9309</v>
      </c>
      <c r="D100" s="102" t="s">
        <v>466</v>
      </c>
      <c r="E100" s="74">
        <v>280</v>
      </c>
      <c r="F100" s="74" t="s">
        <v>529</v>
      </c>
      <c r="G100" s="75"/>
      <c r="H100" s="74">
        <v>296</v>
      </c>
      <c r="I100" s="74" t="s">
        <v>529</v>
      </c>
      <c r="J100" s="75" t="s">
        <v>173</v>
      </c>
      <c r="K100" s="74">
        <v>2319</v>
      </c>
      <c r="L100" s="74" t="s">
        <v>529</v>
      </c>
      <c r="M100" s="75"/>
      <c r="N100" s="74">
        <v>2895</v>
      </c>
      <c r="O100" s="74" t="s">
        <v>529</v>
      </c>
      <c r="P100" s="75" t="s">
        <v>173</v>
      </c>
      <c r="Q100" s="74">
        <v>629</v>
      </c>
      <c r="R100" s="74" t="s">
        <v>529</v>
      </c>
      <c r="S100" s="75"/>
      <c r="T100" s="74">
        <v>552</v>
      </c>
      <c r="U100" s="74" t="s">
        <v>529</v>
      </c>
      <c r="V100" s="75" t="s">
        <v>173</v>
      </c>
      <c r="W100" s="74">
        <v>2392</v>
      </c>
      <c r="X100" s="74" t="s">
        <v>529</v>
      </c>
      <c r="Y100" s="75" t="s">
        <v>173</v>
      </c>
      <c r="Z100" s="74">
        <v>3573</v>
      </c>
      <c r="AA100" s="74" t="s">
        <v>529</v>
      </c>
      <c r="AB100" s="75" t="s">
        <v>173</v>
      </c>
      <c r="AC100" s="74">
        <v>629</v>
      </c>
      <c r="AD100" s="74" t="s">
        <v>529</v>
      </c>
      <c r="AE100" s="75" t="s">
        <v>173</v>
      </c>
      <c r="AF100" s="74">
        <v>552</v>
      </c>
      <c r="AG100" s="74" t="s">
        <v>529</v>
      </c>
      <c r="AH100" s="75" t="s">
        <v>173</v>
      </c>
      <c r="AI100" s="74">
        <v>2332</v>
      </c>
      <c r="AJ100" s="74" t="s">
        <v>534</v>
      </c>
      <c r="AK100" s="75" t="s">
        <v>173</v>
      </c>
      <c r="AL100" s="74">
        <v>3513</v>
      </c>
      <c r="AM100" s="74" t="s">
        <v>529</v>
      </c>
      <c r="AN100" s="75"/>
      <c r="AO100" s="74">
        <v>629</v>
      </c>
      <c r="AP100" s="74" t="s">
        <v>529</v>
      </c>
      <c r="AQ100" s="75" t="s">
        <v>173</v>
      </c>
      <c r="AR100" s="74">
        <v>552</v>
      </c>
      <c r="AS100" s="74" t="s">
        <v>529</v>
      </c>
      <c r="AT100" s="75" t="s">
        <v>173</v>
      </c>
      <c r="AU100" s="74">
        <v>2332</v>
      </c>
      <c r="AV100" s="74" t="s">
        <v>529</v>
      </c>
      <c r="AW100" s="75" t="s">
        <v>173</v>
      </c>
      <c r="AX100" s="74">
        <v>3513</v>
      </c>
      <c r="AY100" s="74" t="s">
        <v>529</v>
      </c>
      <c r="AZ100" s="75" t="s">
        <v>173</v>
      </c>
      <c r="BA100" s="74">
        <v>13</v>
      </c>
      <c r="BB100" s="74" t="s">
        <v>566</v>
      </c>
      <c r="BC100" s="75" t="s">
        <v>173</v>
      </c>
      <c r="BD100" s="74" t="s">
        <v>529</v>
      </c>
      <c r="BE100" s="74"/>
      <c r="BF100" s="75" t="s">
        <v>173</v>
      </c>
      <c r="BG100" s="74">
        <v>0</v>
      </c>
      <c r="BH100" s="74" t="s">
        <v>567</v>
      </c>
      <c r="BI100" s="75" t="s">
        <v>173</v>
      </c>
    </row>
    <row r="101" spans="1:61" s="80" customFormat="1" ht="12.9" x14ac:dyDescent="0.5">
      <c r="A101" s="105">
        <v>68</v>
      </c>
      <c r="B101" s="102" t="s">
        <v>350</v>
      </c>
      <c r="C101" s="103">
        <v>9540</v>
      </c>
      <c r="D101" s="102" t="s">
        <v>467</v>
      </c>
      <c r="E101" s="74">
        <v>240</v>
      </c>
      <c r="F101" s="74" t="s">
        <v>529</v>
      </c>
      <c r="G101" s="75"/>
      <c r="H101" s="74">
        <v>162</v>
      </c>
      <c r="I101" s="74" t="s">
        <v>529</v>
      </c>
      <c r="J101" s="75" t="s">
        <v>173</v>
      </c>
      <c r="K101" s="74">
        <v>3366</v>
      </c>
      <c r="L101" s="74" t="s">
        <v>529</v>
      </c>
      <c r="M101" s="75"/>
      <c r="N101" s="74">
        <v>3768</v>
      </c>
      <c r="O101" s="74" t="s">
        <v>529</v>
      </c>
      <c r="P101" s="75" t="s">
        <v>173</v>
      </c>
      <c r="Q101" s="74">
        <v>374</v>
      </c>
      <c r="R101" s="74" t="s">
        <v>529</v>
      </c>
      <c r="S101" s="75"/>
      <c r="T101" s="74">
        <v>336</v>
      </c>
      <c r="U101" s="74" t="s">
        <v>529</v>
      </c>
      <c r="V101" s="75" t="s">
        <v>173</v>
      </c>
      <c r="W101" s="74">
        <v>3490</v>
      </c>
      <c r="X101" s="74" t="s">
        <v>529</v>
      </c>
      <c r="Y101" s="75" t="s">
        <v>173</v>
      </c>
      <c r="Z101" s="74">
        <v>4200</v>
      </c>
      <c r="AA101" s="74" t="s">
        <v>529</v>
      </c>
      <c r="AB101" s="75" t="s">
        <v>173</v>
      </c>
      <c r="AC101" s="74">
        <v>324</v>
      </c>
      <c r="AD101" s="74" t="s">
        <v>529</v>
      </c>
      <c r="AE101" s="75" t="s">
        <v>173</v>
      </c>
      <c r="AF101" s="74">
        <v>336</v>
      </c>
      <c r="AG101" s="74" t="s">
        <v>529</v>
      </c>
      <c r="AH101" s="75" t="s">
        <v>173</v>
      </c>
      <c r="AI101" s="74">
        <v>2769</v>
      </c>
      <c r="AJ101" s="74" t="s">
        <v>534</v>
      </c>
      <c r="AK101" s="75" t="s">
        <v>173</v>
      </c>
      <c r="AL101" s="74">
        <v>3429</v>
      </c>
      <c r="AM101" s="74" t="s">
        <v>529</v>
      </c>
      <c r="AN101" s="75"/>
      <c r="AO101" s="74">
        <v>279</v>
      </c>
      <c r="AP101" s="74" t="s">
        <v>529</v>
      </c>
      <c r="AQ101" s="75" t="s">
        <v>173</v>
      </c>
      <c r="AR101" s="74">
        <v>296</v>
      </c>
      <c r="AS101" s="74" t="s">
        <v>529</v>
      </c>
      <c r="AT101" s="75" t="s">
        <v>173</v>
      </c>
      <c r="AU101" s="74">
        <v>2464</v>
      </c>
      <c r="AV101" s="74" t="s">
        <v>529</v>
      </c>
      <c r="AW101" s="75" t="s">
        <v>173</v>
      </c>
      <c r="AX101" s="74">
        <v>3039</v>
      </c>
      <c r="AY101" s="74" t="s">
        <v>529</v>
      </c>
      <c r="AZ101" s="75" t="s">
        <v>173</v>
      </c>
      <c r="BA101" s="74">
        <v>17</v>
      </c>
      <c r="BB101" s="74" t="s">
        <v>566</v>
      </c>
      <c r="BC101" s="75" t="s">
        <v>173</v>
      </c>
      <c r="BD101" s="74">
        <v>3</v>
      </c>
      <c r="BE101" s="74" t="s">
        <v>529</v>
      </c>
      <c r="BF101" s="75" t="s">
        <v>173</v>
      </c>
      <c r="BG101" s="74">
        <v>1</v>
      </c>
      <c r="BH101" s="74" t="s">
        <v>567</v>
      </c>
      <c r="BI101" s="75" t="s">
        <v>173</v>
      </c>
    </row>
    <row r="102" spans="1:61" s="80" customFormat="1" ht="12.9" x14ac:dyDescent="0.5">
      <c r="A102" s="105">
        <v>68</v>
      </c>
      <c r="B102" s="102" t="s">
        <v>350</v>
      </c>
      <c r="C102" s="103">
        <v>9541</v>
      </c>
      <c r="D102" s="102" t="s">
        <v>468</v>
      </c>
      <c r="E102" s="74">
        <v>746</v>
      </c>
      <c r="F102" s="74" t="s">
        <v>529</v>
      </c>
      <c r="G102" s="75"/>
      <c r="H102" s="74">
        <v>266</v>
      </c>
      <c r="I102" s="74" t="s">
        <v>529</v>
      </c>
      <c r="J102" s="75" t="s">
        <v>173</v>
      </c>
      <c r="K102" s="74">
        <v>1221</v>
      </c>
      <c r="L102" s="74" t="s">
        <v>529</v>
      </c>
      <c r="M102" s="75"/>
      <c r="N102" s="74">
        <v>2233</v>
      </c>
      <c r="O102" s="74" t="s">
        <v>529</v>
      </c>
      <c r="P102" s="75" t="s">
        <v>173</v>
      </c>
      <c r="Q102" s="74">
        <v>780</v>
      </c>
      <c r="R102" s="74" t="s">
        <v>529</v>
      </c>
      <c r="S102" s="75"/>
      <c r="T102" s="74">
        <v>346</v>
      </c>
      <c r="U102" s="74" t="s">
        <v>529</v>
      </c>
      <c r="V102" s="75" t="s">
        <v>173</v>
      </c>
      <c r="W102" s="74">
        <v>1569</v>
      </c>
      <c r="X102" s="74" t="s">
        <v>529</v>
      </c>
      <c r="Y102" s="75" t="s">
        <v>173</v>
      </c>
      <c r="Z102" s="74">
        <v>2695</v>
      </c>
      <c r="AA102" s="74" t="s">
        <v>529</v>
      </c>
      <c r="AB102" s="75" t="s">
        <v>173</v>
      </c>
      <c r="AC102" s="74">
        <v>780</v>
      </c>
      <c r="AD102" s="74" t="s">
        <v>529</v>
      </c>
      <c r="AE102" s="75" t="s">
        <v>173</v>
      </c>
      <c r="AF102" s="74">
        <v>346</v>
      </c>
      <c r="AG102" s="74" t="s">
        <v>529</v>
      </c>
      <c r="AH102" s="75" t="s">
        <v>173</v>
      </c>
      <c r="AI102" s="74">
        <v>1569</v>
      </c>
      <c r="AJ102" s="74" t="s">
        <v>534</v>
      </c>
      <c r="AK102" s="75" t="s">
        <v>173</v>
      </c>
      <c r="AL102" s="74">
        <v>2695</v>
      </c>
      <c r="AM102" s="74" t="s">
        <v>529</v>
      </c>
      <c r="AN102" s="75"/>
      <c r="AO102" s="74">
        <v>780</v>
      </c>
      <c r="AP102" s="74" t="s">
        <v>529</v>
      </c>
      <c r="AQ102" s="75" t="s">
        <v>173</v>
      </c>
      <c r="AR102" s="74">
        <v>346</v>
      </c>
      <c r="AS102" s="74" t="s">
        <v>529</v>
      </c>
      <c r="AT102" s="75" t="s">
        <v>173</v>
      </c>
      <c r="AU102" s="74">
        <v>1569</v>
      </c>
      <c r="AV102" s="74" t="s">
        <v>529</v>
      </c>
      <c r="AW102" s="75" t="s">
        <v>173</v>
      </c>
      <c r="AX102" s="74">
        <v>2695</v>
      </c>
      <c r="AY102" s="74" t="s">
        <v>529</v>
      </c>
      <c r="AZ102" s="75" t="s">
        <v>173</v>
      </c>
      <c r="BA102" s="74">
        <v>14</v>
      </c>
      <c r="BB102" s="74" t="s">
        <v>566</v>
      </c>
      <c r="BC102" s="75" t="s">
        <v>173</v>
      </c>
      <c r="BD102" s="74">
        <v>6</v>
      </c>
      <c r="BE102" s="74" t="s">
        <v>529</v>
      </c>
      <c r="BF102" s="75" t="s">
        <v>173</v>
      </c>
      <c r="BG102" s="74">
        <v>1</v>
      </c>
      <c r="BH102" s="74" t="s">
        <v>567</v>
      </c>
      <c r="BI102" s="75" t="s">
        <v>173</v>
      </c>
    </row>
    <row r="103" spans="1:61" s="80" customFormat="1" ht="12.9" x14ac:dyDescent="0.5">
      <c r="A103" s="105">
        <v>68</v>
      </c>
      <c r="B103" s="102" t="s">
        <v>350</v>
      </c>
      <c r="C103" s="103">
        <v>9545</v>
      </c>
      <c r="D103" s="102" t="s">
        <v>469</v>
      </c>
      <c r="E103" s="74">
        <v>613</v>
      </c>
      <c r="F103" s="74" t="s">
        <v>529</v>
      </c>
      <c r="G103" s="75"/>
      <c r="H103" s="74">
        <v>426</v>
      </c>
      <c r="I103" s="74" t="s">
        <v>529</v>
      </c>
      <c r="J103" s="75" t="s">
        <v>173</v>
      </c>
      <c r="K103" s="74">
        <v>1023</v>
      </c>
      <c r="L103" s="74" t="s">
        <v>529</v>
      </c>
      <c r="M103" s="75"/>
      <c r="N103" s="74">
        <v>2062</v>
      </c>
      <c r="O103" s="74" t="s">
        <v>529</v>
      </c>
      <c r="P103" s="75" t="s">
        <v>173</v>
      </c>
      <c r="Q103" s="74">
        <v>722</v>
      </c>
      <c r="R103" s="74" t="s">
        <v>529</v>
      </c>
      <c r="S103" s="75"/>
      <c r="T103" s="74">
        <v>478</v>
      </c>
      <c r="U103" s="74" t="s">
        <v>529</v>
      </c>
      <c r="V103" s="75" t="s">
        <v>173</v>
      </c>
      <c r="W103" s="74">
        <v>965</v>
      </c>
      <c r="X103" s="74" t="s">
        <v>529</v>
      </c>
      <c r="Y103" s="75" t="s">
        <v>173</v>
      </c>
      <c r="Z103" s="74">
        <v>2165</v>
      </c>
      <c r="AA103" s="74" t="s">
        <v>529</v>
      </c>
      <c r="AB103" s="75" t="s">
        <v>173</v>
      </c>
      <c r="AC103" s="74">
        <v>652</v>
      </c>
      <c r="AD103" s="74" t="s">
        <v>529</v>
      </c>
      <c r="AE103" s="75" t="s">
        <v>173</v>
      </c>
      <c r="AF103" s="74">
        <v>400</v>
      </c>
      <c r="AG103" s="74" t="s">
        <v>529</v>
      </c>
      <c r="AH103" s="75" t="s">
        <v>173</v>
      </c>
      <c r="AI103" s="74">
        <v>649</v>
      </c>
      <c r="AJ103" s="74" t="s">
        <v>534</v>
      </c>
      <c r="AK103" s="75" t="s">
        <v>173</v>
      </c>
      <c r="AL103" s="74">
        <v>1701</v>
      </c>
      <c r="AM103" s="74" t="s">
        <v>529</v>
      </c>
      <c r="AN103" s="75"/>
      <c r="AO103" s="74">
        <v>652</v>
      </c>
      <c r="AP103" s="74" t="s">
        <v>529</v>
      </c>
      <c r="AQ103" s="75" t="s">
        <v>173</v>
      </c>
      <c r="AR103" s="74">
        <v>400</v>
      </c>
      <c r="AS103" s="74" t="s">
        <v>529</v>
      </c>
      <c r="AT103" s="75" t="s">
        <v>173</v>
      </c>
      <c r="AU103" s="74">
        <v>649</v>
      </c>
      <c r="AV103" s="74" t="s">
        <v>529</v>
      </c>
      <c r="AW103" s="75" t="s">
        <v>173</v>
      </c>
      <c r="AX103" s="74">
        <v>1701</v>
      </c>
      <c r="AY103" s="74" t="s">
        <v>529</v>
      </c>
      <c r="AZ103" s="75" t="s">
        <v>173</v>
      </c>
      <c r="BA103" s="74">
        <v>11</v>
      </c>
      <c r="BB103" s="74" t="s">
        <v>566</v>
      </c>
      <c r="BC103" s="75" t="s">
        <v>173</v>
      </c>
      <c r="BD103" s="74" t="s">
        <v>529</v>
      </c>
      <c r="BE103" s="74"/>
      <c r="BF103" s="75" t="s">
        <v>173</v>
      </c>
      <c r="BG103" s="74">
        <v>0</v>
      </c>
      <c r="BH103" s="74" t="s">
        <v>567</v>
      </c>
      <c r="BI103" s="75" t="s">
        <v>173</v>
      </c>
    </row>
    <row r="104" spans="1:61" s="80" customFormat="1" ht="12.9" x14ac:dyDescent="0.5">
      <c r="A104" s="105">
        <v>68</v>
      </c>
      <c r="B104" s="102" t="s">
        <v>350</v>
      </c>
      <c r="C104" s="103">
        <v>9546</v>
      </c>
      <c r="D104" s="102" t="s">
        <v>470</v>
      </c>
      <c r="E104" s="74">
        <v>232</v>
      </c>
      <c r="F104" s="74" t="s">
        <v>529</v>
      </c>
      <c r="G104" s="75"/>
      <c r="H104" s="74" t="s">
        <v>529</v>
      </c>
      <c r="I104" s="74" t="s">
        <v>529</v>
      </c>
      <c r="J104" s="75" t="s">
        <v>173</v>
      </c>
      <c r="K104" s="74">
        <v>1797</v>
      </c>
      <c r="L104" s="74" t="s">
        <v>529</v>
      </c>
      <c r="M104" s="75"/>
      <c r="N104" s="74">
        <v>2029</v>
      </c>
      <c r="O104" s="74" t="s">
        <v>529</v>
      </c>
      <c r="P104" s="75" t="s">
        <v>173</v>
      </c>
      <c r="Q104" s="74">
        <v>258</v>
      </c>
      <c r="R104" s="74" t="s">
        <v>529</v>
      </c>
      <c r="S104" s="75"/>
      <c r="T104" s="74" t="s">
        <v>529</v>
      </c>
      <c r="U104" s="74" t="s">
        <v>529</v>
      </c>
      <c r="V104" s="75" t="s">
        <v>173</v>
      </c>
      <c r="W104" s="74">
        <v>1995</v>
      </c>
      <c r="X104" s="74" t="s">
        <v>529</v>
      </c>
      <c r="Y104" s="75" t="s">
        <v>173</v>
      </c>
      <c r="Z104" s="74">
        <v>2253</v>
      </c>
      <c r="AA104" s="74" t="s">
        <v>529</v>
      </c>
      <c r="AB104" s="75" t="s">
        <v>173</v>
      </c>
      <c r="AC104" s="74">
        <v>258</v>
      </c>
      <c r="AD104" s="74" t="s">
        <v>529</v>
      </c>
      <c r="AE104" s="75" t="s">
        <v>173</v>
      </c>
      <c r="AF104" s="74" t="s">
        <v>529</v>
      </c>
      <c r="AG104" s="74" t="s">
        <v>529</v>
      </c>
      <c r="AH104" s="75" t="s">
        <v>173</v>
      </c>
      <c r="AI104" s="74">
        <v>1995</v>
      </c>
      <c r="AJ104" s="74" t="s">
        <v>534</v>
      </c>
      <c r="AK104" s="75" t="s">
        <v>173</v>
      </c>
      <c r="AL104" s="74">
        <v>2253</v>
      </c>
      <c r="AM104" s="74" t="s">
        <v>529</v>
      </c>
      <c r="AN104" s="75"/>
      <c r="AO104" s="74">
        <v>258</v>
      </c>
      <c r="AP104" s="74" t="s">
        <v>529</v>
      </c>
      <c r="AQ104" s="75" t="s">
        <v>173</v>
      </c>
      <c r="AR104" s="74" t="s">
        <v>529</v>
      </c>
      <c r="AS104" s="74" t="s">
        <v>529</v>
      </c>
      <c r="AT104" s="75" t="s">
        <v>173</v>
      </c>
      <c r="AU104" s="74">
        <v>1995</v>
      </c>
      <c r="AV104" s="74" t="s">
        <v>529</v>
      </c>
      <c r="AW104" s="75" t="s">
        <v>173</v>
      </c>
      <c r="AX104" s="74">
        <v>2253</v>
      </c>
      <c r="AY104" s="74" t="s">
        <v>529</v>
      </c>
      <c r="AZ104" s="75" t="s">
        <v>173</v>
      </c>
      <c r="BA104" s="74">
        <v>10</v>
      </c>
      <c r="BB104" s="74" t="s">
        <v>566</v>
      </c>
      <c r="BC104" s="75" t="s">
        <v>173</v>
      </c>
      <c r="BD104" s="74" t="s">
        <v>529</v>
      </c>
      <c r="BE104" s="74"/>
      <c r="BF104" s="75" t="s">
        <v>173</v>
      </c>
      <c r="BG104" s="74">
        <v>0</v>
      </c>
      <c r="BH104" s="74" t="s">
        <v>567</v>
      </c>
      <c r="BI104" s="75" t="s">
        <v>173</v>
      </c>
    </row>
    <row r="105" spans="1:61" s="80" customFormat="1" ht="12.9" x14ac:dyDescent="0.5">
      <c r="A105" s="105">
        <v>70</v>
      </c>
      <c r="B105" s="102" t="s">
        <v>351</v>
      </c>
      <c r="C105" s="103">
        <v>9542</v>
      </c>
      <c r="D105" s="102" t="s">
        <v>471</v>
      </c>
      <c r="E105" s="74">
        <v>1159</v>
      </c>
      <c r="F105" s="74" t="s">
        <v>529</v>
      </c>
      <c r="G105" s="75"/>
      <c r="H105" s="74">
        <v>561</v>
      </c>
      <c r="I105" s="74" t="s">
        <v>529</v>
      </c>
      <c r="J105" s="75" t="s">
        <v>173</v>
      </c>
      <c r="K105" s="74">
        <v>658</v>
      </c>
      <c r="L105" s="74" t="s">
        <v>529</v>
      </c>
      <c r="M105" s="75"/>
      <c r="N105" s="74">
        <v>2378</v>
      </c>
      <c r="O105" s="74" t="s">
        <v>529</v>
      </c>
      <c r="P105" s="75" t="s">
        <v>173</v>
      </c>
      <c r="Q105" s="74">
        <v>2361</v>
      </c>
      <c r="R105" s="74" t="s">
        <v>529</v>
      </c>
      <c r="S105" s="75"/>
      <c r="T105" s="74">
        <v>701</v>
      </c>
      <c r="U105" s="74" t="s">
        <v>529</v>
      </c>
      <c r="V105" s="75" t="s">
        <v>173</v>
      </c>
      <c r="W105" s="74">
        <v>234</v>
      </c>
      <c r="X105" s="74" t="s">
        <v>529</v>
      </c>
      <c r="Y105" s="75" t="s">
        <v>173</v>
      </c>
      <c r="Z105" s="74">
        <v>3296</v>
      </c>
      <c r="AA105" s="74" t="s">
        <v>529</v>
      </c>
      <c r="AB105" s="75" t="s">
        <v>173</v>
      </c>
      <c r="AC105" s="74">
        <v>2361</v>
      </c>
      <c r="AD105" s="74" t="s">
        <v>529</v>
      </c>
      <c r="AE105" s="75" t="s">
        <v>173</v>
      </c>
      <c r="AF105" s="74">
        <v>701</v>
      </c>
      <c r="AG105" s="74" t="s">
        <v>529</v>
      </c>
      <c r="AH105" s="75" t="s">
        <v>173</v>
      </c>
      <c r="AI105" s="74">
        <v>234</v>
      </c>
      <c r="AJ105" s="74" t="s">
        <v>534</v>
      </c>
      <c r="AK105" s="75" t="s">
        <v>173</v>
      </c>
      <c r="AL105" s="74">
        <v>3296</v>
      </c>
      <c r="AM105" s="74" t="s">
        <v>529</v>
      </c>
      <c r="AN105" s="75"/>
      <c r="AO105" s="74">
        <v>2326</v>
      </c>
      <c r="AP105" s="74" t="s">
        <v>529</v>
      </c>
      <c r="AQ105" s="75" t="s">
        <v>173</v>
      </c>
      <c r="AR105" s="74">
        <v>700</v>
      </c>
      <c r="AS105" s="74" t="s">
        <v>529</v>
      </c>
      <c r="AT105" s="75" t="s">
        <v>173</v>
      </c>
      <c r="AU105" s="74">
        <v>234</v>
      </c>
      <c r="AV105" s="74" t="s">
        <v>529</v>
      </c>
      <c r="AW105" s="75" t="s">
        <v>173</v>
      </c>
      <c r="AX105" s="74">
        <v>3260</v>
      </c>
      <c r="AY105" s="74" t="s">
        <v>529</v>
      </c>
      <c r="AZ105" s="75" t="s">
        <v>173</v>
      </c>
      <c r="BA105" s="74">
        <v>12</v>
      </c>
      <c r="BB105" s="74" t="s">
        <v>566</v>
      </c>
      <c r="BC105" s="75" t="s">
        <v>173</v>
      </c>
      <c r="BD105" s="74" t="s">
        <v>529</v>
      </c>
      <c r="BE105" s="74"/>
      <c r="BF105" s="75" t="s">
        <v>173</v>
      </c>
      <c r="BG105" s="74">
        <v>0</v>
      </c>
      <c r="BH105" s="74" t="s">
        <v>567</v>
      </c>
      <c r="BI105" s="75" t="s">
        <v>173</v>
      </c>
    </row>
    <row r="106" spans="1:61" s="80" customFormat="1" ht="12.9" x14ac:dyDescent="0.5">
      <c r="A106" s="105">
        <v>73</v>
      </c>
      <c r="B106" s="102" t="s">
        <v>352</v>
      </c>
      <c r="C106" s="103">
        <v>9123</v>
      </c>
      <c r="D106" s="102" t="s">
        <v>472</v>
      </c>
      <c r="E106" s="74">
        <v>420</v>
      </c>
      <c r="F106" s="74" t="s">
        <v>529</v>
      </c>
      <c r="G106" s="75"/>
      <c r="H106" s="74">
        <v>123</v>
      </c>
      <c r="I106" s="74" t="s">
        <v>529</v>
      </c>
      <c r="J106" s="75" t="s">
        <v>173</v>
      </c>
      <c r="K106" s="74">
        <v>851</v>
      </c>
      <c r="L106" s="74" t="s">
        <v>529</v>
      </c>
      <c r="M106" s="75"/>
      <c r="N106" s="74">
        <v>1394</v>
      </c>
      <c r="O106" s="74" t="s">
        <v>529</v>
      </c>
      <c r="P106" s="75" t="s">
        <v>173</v>
      </c>
      <c r="Q106" s="74">
        <v>729</v>
      </c>
      <c r="R106" s="74" t="s">
        <v>529</v>
      </c>
      <c r="S106" s="75"/>
      <c r="T106" s="74">
        <v>408</v>
      </c>
      <c r="U106" s="74" t="s">
        <v>529</v>
      </c>
      <c r="V106" s="75" t="s">
        <v>173</v>
      </c>
      <c r="W106" s="74">
        <v>349</v>
      </c>
      <c r="X106" s="74" t="s">
        <v>529</v>
      </c>
      <c r="Y106" s="75" t="s">
        <v>173</v>
      </c>
      <c r="Z106" s="74">
        <v>1486</v>
      </c>
      <c r="AA106" s="74" t="s">
        <v>529</v>
      </c>
      <c r="AB106" s="75" t="s">
        <v>173</v>
      </c>
      <c r="AC106" s="74">
        <v>592</v>
      </c>
      <c r="AD106" s="74" t="s">
        <v>529</v>
      </c>
      <c r="AE106" s="75" t="s">
        <v>173</v>
      </c>
      <c r="AF106" s="74">
        <v>358</v>
      </c>
      <c r="AG106" s="74" t="s">
        <v>529</v>
      </c>
      <c r="AH106" s="75" t="s">
        <v>173</v>
      </c>
      <c r="AI106" s="74">
        <v>349</v>
      </c>
      <c r="AJ106" s="74" t="s">
        <v>534</v>
      </c>
      <c r="AK106" s="75" t="s">
        <v>173</v>
      </c>
      <c r="AL106" s="74">
        <v>1299</v>
      </c>
      <c r="AM106" s="74" t="s">
        <v>529</v>
      </c>
      <c r="AN106" s="75"/>
      <c r="AO106" s="74">
        <v>555</v>
      </c>
      <c r="AP106" s="74" t="s">
        <v>529</v>
      </c>
      <c r="AQ106" s="75" t="s">
        <v>173</v>
      </c>
      <c r="AR106" s="74">
        <v>340</v>
      </c>
      <c r="AS106" s="74" t="s">
        <v>529</v>
      </c>
      <c r="AT106" s="75" t="s">
        <v>173</v>
      </c>
      <c r="AU106" s="74">
        <v>329</v>
      </c>
      <c r="AV106" s="74" t="s">
        <v>529</v>
      </c>
      <c r="AW106" s="75" t="s">
        <v>173</v>
      </c>
      <c r="AX106" s="74">
        <v>1224</v>
      </c>
      <c r="AY106" s="74" t="s">
        <v>529</v>
      </c>
      <c r="AZ106" s="75" t="s">
        <v>173</v>
      </c>
      <c r="BA106" s="74">
        <v>8</v>
      </c>
      <c r="BB106" s="74" t="s">
        <v>566</v>
      </c>
      <c r="BC106" s="75" t="s">
        <v>173</v>
      </c>
      <c r="BD106" s="74">
        <v>12</v>
      </c>
      <c r="BE106" s="74" t="s">
        <v>529</v>
      </c>
      <c r="BF106" s="75" t="s">
        <v>173</v>
      </c>
      <c r="BG106" s="74">
        <v>1</v>
      </c>
      <c r="BH106" s="74" t="s">
        <v>567</v>
      </c>
      <c r="BI106" s="75" t="s">
        <v>173</v>
      </c>
    </row>
    <row r="107" spans="1:61" s="80" customFormat="1" ht="12.9" x14ac:dyDescent="0.5">
      <c r="A107" s="105">
        <v>73</v>
      </c>
      <c r="B107" s="102" t="s">
        <v>352</v>
      </c>
      <c r="C107" s="103">
        <v>9226</v>
      </c>
      <c r="D107" s="102" t="s">
        <v>473</v>
      </c>
      <c r="E107" s="74">
        <v>143</v>
      </c>
      <c r="F107" s="74" t="s">
        <v>529</v>
      </c>
      <c r="G107" s="75"/>
      <c r="H107" s="74">
        <v>80</v>
      </c>
      <c r="I107" s="74" t="s">
        <v>529</v>
      </c>
      <c r="J107" s="75" t="s">
        <v>173</v>
      </c>
      <c r="K107" s="74">
        <v>1406</v>
      </c>
      <c r="L107" s="74" t="s">
        <v>529</v>
      </c>
      <c r="M107" s="75"/>
      <c r="N107" s="74">
        <v>1629</v>
      </c>
      <c r="O107" s="74" t="s">
        <v>529</v>
      </c>
      <c r="P107" s="75" t="s">
        <v>173</v>
      </c>
      <c r="Q107" s="74">
        <v>175</v>
      </c>
      <c r="R107" s="74" t="s">
        <v>529</v>
      </c>
      <c r="S107" s="75"/>
      <c r="T107" s="74">
        <v>120</v>
      </c>
      <c r="U107" s="74" t="s">
        <v>529</v>
      </c>
      <c r="V107" s="75" t="s">
        <v>173</v>
      </c>
      <c r="W107" s="74">
        <v>1543</v>
      </c>
      <c r="X107" s="74" t="s">
        <v>529</v>
      </c>
      <c r="Y107" s="75" t="s">
        <v>173</v>
      </c>
      <c r="Z107" s="74">
        <v>1838</v>
      </c>
      <c r="AA107" s="74" t="s">
        <v>529</v>
      </c>
      <c r="AB107" s="75" t="s">
        <v>173</v>
      </c>
      <c r="AC107" s="74">
        <v>175</v>
      </c>
      <c r="AD107" s="74" t="s">
        <v>529</v>
      </c>
      <c r="AE107" s="75" t="s">
        <v>173</v>
      </c>
      <c r="AF107" s="74">
        <v>120</v>
      </c>
      <c r="AG107" s="74" t="s">
        <v>529</v>
      </c>
      <c r="AH107" s="75" t="s">
        <v>173</v>
      </c>
      <c r="AI107" s="74">
        <v>1258</v>
      </c>
      <c r="AJ107" s="74" t="s">
        <v>534</v>
      </c>
      <c r="AK107" s="75" t="s">
        <v>173</v>
      </c>
      <c r="AL107" s="74">
        <v>1553</v>
      </c>
      <c r="AM107" s="74" t="s">
        <v>529</v>
      </c>
      <c r="AN107" s="75"/>
      <c r="AO107" s="74">
        <v>154</v>
      </c>
      <c r="AP107" s="74" t="s">
        <v>529</v>
      </c>
      <c r="AQ107" s="75" t="s">
        <v>173</v>
      </c>
      <c r="AR107" s="74">
        <v>98</v>
      </c>
      <c r="AS107" s="74" t="s">
        <v>529</v>
      </c>
      <c r="AT107" s="75" t="s">
        <v>173</v>
      </c>
      <c r="AU107" s="74">
        <v>1132</v>
      </c>
      <c r="AV107" s="74" t="s">
        <v>529</v>
      </c>
      <c r="AW107" s="75" t="s">
        <v>173</v>
      </c>
      <c r="AX107" s="74">
        <v>1384</v>
      </c>
      <c r="AY107" s="74" t="s">
        <v>529</v>
      </c>
      <c r="AZ107" s="75" t="s">
        <v>173</v>
      </c>
      <c r="BA107" s="74">
        <v>8</v>
      </c>
      <c r="BB107" s="74" t="s">
        <v>566</v>
      </c>
      <c r="BC107" s="75" t="s">
        <v>173</v>
      </c>
      <c r="BD107" s="74" t="s">
        <v>529</v>
      </c>
      <c r="BE107" s="74"/>
      <c r="BF107" s="75" t="s">
        <v>173</v>
      </c>
      <c r="BG107" s="74">
        <v>0</v>
      </c>
      <c r="BH107" s="74" t="s">
        <v>567</v>
      </c>
      <c r="BI107" s="75" t="s">
        <v>173</v>
      </c>
    </row>
    <row r="108" spans="1:61" s="80" customFormat="1" ht="12.9" x14ac:dyDescent="0.5">
      <c r="A108" s="105">
        <v>73</v>
      </c>
      <c r="B108" s="102" t="s">
        <v>352</v>
      </c>
      <c r="C108" s="103">
        <v>9310</v>
      </c>
      <c r="D108" s="102" t="s">
        <v>401</v>
      </c>
      <c r="E108" s="74">
        <v>41</v>
      </c>
      <c r="F108" s="74" t="s">
        <v>529</v>
      </c>
      <c r="G108" s="75"/>
      <c r="H108" s="74">
        <v>461</v>
      </c>
      <c r="I108" s="74" t="s">
        <v>529</v>
      </c>
      <c r="J108" s="75" t="s">
        <v>173</v>
      </c>
      <c r="K108" s="74">
        <v>869</v>
      </c>
      <c r="L108" s="74" t="s">
        <v>529</v>
      </c>
      <c r="M108" s="75"/>
      <c r="N108" s="74">
        <v>1371</v>
      </c>
      <c r="O108" s="74" t="s">
        <v>529</v>
      </c>
      <c r="P108" s="75" t="s">
        <v>173</v>
      </c>
      <c r="Q108" s="74">
        <v>55</v>
      </c>
      <c r="R108" s="74" t="s">
        <v>529</v>
      </c>
      <c r="S108" s="75"/>
      <c r="T108" s="74">
        <v>819</v>
      </c>
      <c r="U108" s="74" t="s">
        <v>529</v>
      </c>
      <c r="V108" s="75" t="s">
        <v>173</v>
      </c>
      <c r="W108" s="74">
        <v>606</v>
      </c>
      <c r="X108" s="74" t="s">
        <v>529</v>
      </c>
      <c r="Y108" s="75" t="s">
        <v>173</v>
      </c>
      <c r="Z108" s="74">
        <v>1480</v>
      </c>
      <c r="AA108" s="74" t="s">
        <v>529</v>
      </c>
      <c r="AB108" s="75" t="s">
        <v>173</v>
      </c>
      <c r="AC108" s="74">
        <v>55</v>
      </c>
      <c r="AD108" s="74" t="s">
        <v>529</v>
      </c>
      <c r="AE108" s="75" t="s">
        <v>173</v>
      </c>
      <c r="AF108" s="74">
        <v>529</v>
      </c>
      <c r="AG108" s="74" t="s">
        <v>529</v>
      </c>
      <c r="AH108" s="75" t="s">
        <v>173</v>
      </c>
      <c r="AI108" s="74">
        <v>606</v>
      </c>
      <c r="AJ108" s="74" t="s">
        <v>534</v>
      </c>
      <c r="AK108" s="75" t="s">
        <v>173</v>
      </c>
      <c r="AL108" s="74">
        <v>1190</v>
      </c>
      <c r="AM108" s="74" t="s">
        <v>529</v>
      </c>
      <c r="AN108" s="75"/>
      <c r="AO108" s="74">
        <v>52</v>
      </c>
      <c r="AP108" s="74" t="s">
        <v>529</v>
      </c>
      <c r="AQ108" s="75" t="s">
        <v>173</v>
      </c>
      <c r="AR108" s="74">
        <v>525</v>
      </c>
      <c r="AS108" s="74" t="s">
        <v>529</v>
      </c>
      <c r="AT108" s="75" t="s">
        <v>173</v>
      </c>
      <c r="AU108" s="74">
        <v>603</v>
      </c>
      <c r="AV108" s="74" t="s">
        <v>529</v>
      </c>
      <c r="AW108" s="75" t="s">
        <v>173</v>
      </c>
      <c r="AX108" s="74">
        <v>1180</v>
      </c>
      <c r="AY108" s="74" t="s">
        <v>529</v>
      </c>
      <c r="AZ108" s="75" t="s">
        <v>173</v>
      </c>
      <c r="BA108" s="74">
        <v>8</v>
      </c>
      <c r="BB108" s="74" t="s">
        <v>566</v>
      </c>
      <c r="BC108" s="75" t="s">
        <v>173</v>
      </c>
      <c r="BD108" s="74" t="s">
        <v>529</v>
      </c>
      <c r="BE108" s="74"/>
      <c r="BF108" s="75" t="s">
        <v>173</v>
      </c>
      <c r="BG108" s="74">
        <v>0</v>
      </c>
      <c r="BH108" s="74" t="s">
        <v>567</v>
      </c>
      <c r="BI108" s="75" t="s">
        <v>173</v>
      </c>
    </row>
    <row r="109" spans="1:61" s="80" customFormat="1" ht="12.9" x14ac:dyDescent="0.5">
      <c r="A109" s="105">
        <v>76</v>
      </c>
      <c r="B109" s="102" t="s">
        <v>353</v>
      </c>
      <c r="C109" s="103">
        <v>9124</v>
      </c>
      <c r="D109" s="102" t="s">
        <v>474</v>
      </c>
      <c r="E109" s="74">
        <v>680</v>
      </c>
      <c r="F109" s="74" t="s">
        <v>529</v>
      </c>
      <c r="G109" s="75"/>
      <c r="H109" s="74">
        <v>67</v>
      </c>
      <c r="I109" s="74" t="s">
        <v>529</v>
      </c>
      <c r="J109" s="75" t="s">
        <v>173</v>
      </c>
      <c r="K109" s="74">
        <v>1478</v>
      </c>
      <c r="L109" s="74" t="s">
        <v>529</v>
      </c>
      <c r="M109" s="75"/>
      <c r="N109" s="74">
        <v>2225</v>
      </c>
      <c r="O109" s="74" t="s">
        <v>529</v>
      </c>
      <c r="P109" s="75" t="s">
        <v>173</v>
      </c>
      <c r="Q109" s="74">
        <v>776</v>
      </c>
      <c r="R109" s="74" t="s">
        <v>529</v>
      </c>
      <c r="S109" s="75"/>
      <c r="T109" s="74">
        <v>182</v>
      </c>
      <c r="U109" s="74" t="s">
        <v>529</v>
      </c>
      <c r="V109" s="75" t="s">
        <v>173</v>
      </c>
      <c r="W109" s="74">
        <v>1935</v>
      </c>
      <c r="X109" s="74" t="s">
        <v>529</v>
      </c>
      <c r="Y109" s="75" t="s">
        <v>173</v>
      </c>
      <c r="Z109" s="74">
        <v>2893</v>
      </c>
      <c r="AA109" s="74" t="s">
        <v>529</v>
      </c>
      <c r="AB109" s="75" t="s">
        <v>173</v>
      </c>
      <c r="AC109" s="74">
        <v>723</v>
      </c>
      <c r="AD109" s="74" t="s">
        <v>529</v>
      </c>
      <c r="AE109" s="75" t="s">
        <v>173</v>
      </c>
      <c r="AF109" s="74">
        <v>182</v>
      </c>
      <c r="AG109" s="74" t="s">
        <v>529</v>
      </c>
      <c r="AH109" s="75" t="s">
        <v>173</v>
      </c>
      <c r="AI109" s="74">
        <v>1513</v>
      </c>
      <c r="AJ109" s="74" t="s">
        <v>534</v>
      </c>
      <c r="AK109" s="75" t="s">
        <v>173</v>
      </c>
      <c r="AL109" s="74">
        <v>2418</v>
      </c>
      <c r="AM109" s="74" t="s">
        <v>529</v>
      </c>
      <c r="AN109" s="75"/>
      <c r="AO109" s="74">
        <v>723</v>
      </c>
      <c r="AP109" s="74" t="s">
        <v>529</v>
      </c>
      <c r="AQ109" s="75" t="s">
        <v>173</v>
      </c>
      <c r="AR109" s="74">
        <v>182</v>
      </c>
      <c r="AS109" s="74" t="s">
        <v>529</v>
      </c>
      <c r="AT109" s="75" t="s">
        <v>173</v>
      </c>
      <c r="AU109" s="74">
        <v>1398</v>
      </c>
      <c r="AV109" s="74" t="s">
        <v>529</v>
      </c>
      <c r="AW109" s="75" t="s">
        <v>173</v>
      </c>
      <c r="AX109" s="74">
        <v>2303</v>
      </c>
      <c r="AY109" s="74" t="s">
        <v>529</v>
      </c>
      <c r="AZ109" s="75" t="s">
        <v>173</v>
      </c>
      <c r="BA109" s="74">
        <v>8</v>
      </c>
      <c r="BB109" s="74" t="s">
        <v>566</v>
      </c>
      <c r="BC109" s="75" t="s">
        <v>173</v>
      </c>
      <c r="BD109" s="74">
        <v>3</v>
      </c>
      <c r="BE109" s="74" t="s">
        <v>529</v>
      </c>
      <c r="BF109" s="75" t="s">
        <v>173</v>
      </c>
      <c r="BG109" s="74">
        <v>1</v>
      </c>
      <c r="BH109" s="74" t="s">
        <v>567</v>
      </c>
      <c r="BI109" s="75" t="s">
        <v>173</v>
      </c>
    </row>
    <row r="110" spans="1:61" s="80" customFormat="1" ht="12.9" x14ac:dyDescent="0.5">
      <c r="A110" s="105">
        <v>76</v>
      </c>
      <c r="B110" s="102" t="s">
        <v>353</v>
      </c>
      <c r="C110" s="103">
        <v>9125</v>
      </c>
      <c r="D110" s="102" t="s">
        <v>475</v>
      </c>
      <c r="E110" s="74">
        <v>557</v>
      </c>
      <c r="F110" s="74" t="s">
        <v>529</v>
      </c>
      <c r="G110" s="75"/>
      <c r="H110" s="74">
        <v>93</v>
      </c>
      <c r="I110" s="74" t="s">
        <v>529</v>
      </c>
      <c r="J110" s="75" t="s">
        <v>173</v>
      </c>
      <c r="K110" s="74">
        <v>1573</v>
      </c>
      <c r="L110" s="74" t="s">
        <v>529</v>
      </c>
      <c r="M110" s="75"/>
      <c r="N110" s="74">
        <v>2223</v>
      </c>
      <c r="O110" s="74" t="s">
        <v>529</v>
      </c>
      <c r="P110" s="75" t="s">
        <v>173</v>
      </c>
      <c r="Q110" s="74">
        <v>745</v>
      </c>
      <c r="R110" s="74" t="s">
        <v>529</v>
      </c>
      <c r="S110" s="75"/>
      <c r="T110" s="74">
        <v>400</v>
      </c>
      <c r="U110" s="74" t="s">
        <v>529</v>
      </c>
      <c r="V110" s="75" t="s">
        <v>173</v>
      </c>
      <c r="W110" s="74">
        <v>1655</v>
      </c>
      <c r="X110" s="74" t="s">
        <v>529</v>
      </c>
      <c r="Y110" s="75" t="s">
        <v>173</v>
      </c>
      <c r="Z110" s="74">
        <v>2800</v>
      </c>
      <c r="AA110" s="74" t="s">
        <v>529</v>
      </c>
      <c r="AB110" s="75" t="s">
        <v>173</v>
      </c>
      <c r="AC110" s="74">
        <v>745</v>
      </c>
      <c r="AD110" s="74" t="s">
        <v>529</v>
      </c>
      <c r="AE110" s="75" t="s">
        <v>173</v>
      </c>
      <c r="AF110" s="74">
        <v>400</v>
      </c>
      <c r="AG110" s="74" t="s">
        <v>529</v>
      </c>
      <c r="AH110" s="75" t="s">
        <v>173</v>
      </c>
      <c r="AI110" s="74">
        <v>1575</v>
      </c>
      <c r="AJ110" s="74" t="s">
        <v>534</v>
      </c>
      <c r="AK110" s="75" t="s">
        <v>173</v>
      </c>
      <c r="AL110" s="74">
        <v>2720</v>
      </c>
      <c r="AM110" s="74" t="s">
        <v>529</v>
      </c>
      <c r="AN110" s="75"/>
      <c r="AO110" s="74">
        <v>745</v>
      </c>
      <c r="AP110" s="74" t="s">
        <v>529</v>
      </c>
      <c r="AQ110" s="75" t="s">
        <v>173</v>
      </c>
      <c r="AR110" s="74">
        <v>400</v>
      </c>
      <c r="AS110" s="74" t="s">
        <v>529</v>
      </c>
      <c r="AT110" s="75" t="s">
        <v>173</v>
      </c>
      <c r="AU110" s="74">
        <v>1575</v>
      </c>
      <c r="AV110" s="74" t="s">
        <v>529</v>
      </c>
      <c r="AW110" s="75" t="s">
        <v>173</v>
      </c>
      <c r="AX110" s="74">
        <v>2720</v>
      </c>
      <c r="AY110" s="74" t="s">
        <v>529</v>
      </c>
      <c r="AZ110" s="75" t="s">
        <v>173</v>
      </c>
      <c r="BA110" s="74">
        <v>8</v>
      </c>
      <c r="BB110" s="74" t="s">
        <v>566</v>
      </c>
      <c r="BC110" s="75" t="s">
        <v>173</v>
      </c>
      <c r="BD110" s="74" t="s">
        <v>529</v>
      </c>
      <c r="BE110" s="74"/>
      <c r="BF110" s="75" t="s">
        <v>173</v>
      </c>
      <c r="BG110" s="74">
        <v>0</v>
      </c>
      <c r="BH110" s="74" t="s">
        <v>567</v>
      </c>
      <c r="BI110" s="75" t="s">
        <v>173</v>
      </c>
    </row>
    <row r="111" spans="1:61" s="80" customFormat="1" ht="12.9" x14ac:dyDescent="0.5">
      <c r="A111" s="105">
        <v>76</v>
      </c>
      <c r="B111" s="102" t="s">
        <v>353</v>
      </c>
      <c r="C111" s="103">
        <v>9126</v>
      </c>
      <c r="D111" s="102" t="s">
        <v>476</v>
      </c>
      <c r="E111" s="74">
        <v>182</v>
      </c>
      <c r="F111" s="74" t="s">
        <v>529</v>
      </c>
      <c r="G111" s="75"/>
      <c r="H111" s="74">
        <v>79</v>
      </c>
      <c r="I111" s="74" t="s">
        <v>529</v>
      </c>
      <c r="J111" s="75" t="s">
        <v>173</v>
      </c>
      <c r="K111" s="74">
        <v>1945</v>
      </c>
      <c r="L111" s="74" t="s">
        <v>529</v>
      </c>
      <c r="M111" s="75"/>
      <c r="N111" s="74">
        <v>2206</v>
      </c>
      <c r="O111" s="74" t="s">
        <v>529</v>
      </c>
      <c r="P111" s="75" t="s">
        <v>173</v>
      </c>
      <c r="Q111" s="74">
        <v>120</v>
      </c>
      <c r="R111" s="74" t="s">
        <v>529</v>
      </c>
      <c r="S111" s="75"/>
      <c r="T111" s="74">
        <v>408</v>
      </c>
      <c r="U111" s="74" t="s">
        <v>529</v>
      </c>
      <c r="V111" s="75" t="s">
        <v>173</v>
      </c>
      <c r="W111" s="74">
        <v>1490</v>
      </c>
      <c r="X111" s="74" t="s">
        <v>529</v>
      </c>
      <c r="Y111" s="75" t="s">
        <v>173</v>
      </c>
      <c r="Z111" s="74">
        <v>2018</v>
      </c>
      <c r="AA111" s="74" t="s">
        <v>529</v>
      </c>
      <c r="AB111" s="75" t="s">
        <v>173</v>
      </c>
      <c r="AC111" s="74">
        <v>120</v>
      </c>
      <c r="AD111" s="74" t="s">
        <v>529</v>
      </c>
      <c r="AE111" s="75" t="s">
        <v>173</v>
      </c>
      <c r="AF111" s="74">
        <v>408</v>
      </c>
      <c r="AG111" s="74" t="s">
        <v>529</v>
      </c>
      <c r="AH111" s="75" t="s">
        <v>173</v>
      </c>
      <c r="AI111" s="74">
        <v>1490</v>
      </c>
      <c r="AJ111" s="74" t="s">
        <v>534</v>
      </c>
      <c r="AK111" s="75" t="s">
        <v>173</v>
      </c>
      <c r="AL111" s="74">
        <v>2018</v>
      </c>
      <c r="AM111" s="74" t="s">
        <v>529</v>
      </c>
      <c r="AN111" s="75"/>
      <c r="AO111" s="74">
        <v>114</v>
      </c>
      <c r="AP111" s="74" t="s">
        <v>529</v>
      </c>
      <c r="AQ111" s="75" t="s">
        <v>173</v>
      </c>
      <c r="AR111" s="74">
        <v>374</v>
      </c>
      <c r="AS111" s="74" t="s">
        <v>529</v>
      </c>
      <c r="AT111" s="75" t="s">
        <v>173</v>
      </c>
      <c r="AU111" s="74">
        <v>1386</v>
      </c>
      <c r="AV111" s="74" t="s">
        <v>529</v>
      </c>
      <c r="AW111" s="75" t="s">
        <v>173</v>
      </c>
      <c r="AX111" s="74">
        <v>1874</v>
      </c>
      <c r="AY111" s="74" t="s">
        <v>529</v>
      </c>
      <c r="AZ111" s="75" t="s">
        <v>173</v>
      </c>
      <c r="BA111" s="74">
        <v>7</v>
      </c>
      <c r="BB111" s="74" t="s">
        <v>566</v>
      </c>
      <c r="BC111" s="75" t="s">
        <v>173</v>
      </c>
      <c r="BD111" s="74" t="s">
        <v>529</v>
      </c>
      <c r="BE111" s="74"/>
      <c r="BF111" s="75" t="s">
        <v>173</v>
      </c>
      <c r="BG111" s="74">
        <v>0</v>
      </c>
      <c r="BH111" s="74" t="s">
        <v>567</v>
      </c>
      <c r="BI111" s="75" t="s">
        <v>173</v>
      </c>
    </row>
    <row r="112" spans="1:61" s="80" customFormat="1" ht="12.9" x14ac:dyDescent="0.5">
      <c r="A112" s="105">
        <v>76</v>
      </c>
      <c r="B112" s="102" t="s">
        <v>353</v>
      </c>
      <c r="C112" s="103">
        <v>9227</v>
      </c>
      <c r="D112" s="102" t="s">
        <v>477</v>
      </c>
      <c r="E112" s="74">
        <v>70</v>
      </c>
      <c r="F112" s="74" t="s">
        <v>529</v>
      </c>
      <c r="G112" s="75"/>
      <c r="H112" s="74">
        <v>71</v>
      </c>
      <c r="I112" s="74" t="s">
        <v>529</v>
      </c>
      <c r="J112" s="75" t="s">
        <v>173</v>
      </c>
      <c r="K112" s="74">
        <v>1772</v>
      </c>
      <c r="L112" s="74" t="s">
        <v>529</v>
      </c>
      <c r="M112" s="75"/>
      <c r="N112" s="74">
        <v>1913</v>
      </c>
      <c r="O112" s="74" t="s">
        <v>529</v>
      </c>
      <c r="P112" s="75" t="s">
        <v>173</v>
      </c>
      <c r="Q112" s="74">
        <v>268</v>
      </c>
      <c r="R112" s="74" t="s">
        <v>529</v>
      </c>
      <c r="S112" s="75"/>
      <c r="T112" s="74">
        <v>379</v>
      </c>
      <c r="U112" s="74" t="s">
        <v>529</v>
      </c>
      <c r="V112" s="75" t="s">
        <v>173</v>
      </c>
      <c r="W112" s="74">
        <v>3746</v>
      </c>
      <c r="X112" s="74" t="s">
        <v>529</v>
      </c>
      <c r="Y112" s="75" t="s">
        <v>173</v>
      </c>
      <c r="Z112" s="74">
        <v>4393</v>
      </c>
      <c r="AA112" s="74" t="s">
        <v>529</v>
      </c>
      <c r="AB112" s="75" t="s">
        <v>173</v>
      </c>
      <c r="AC112" s="74">
        <v>268</v>
      </c>
      <c r="AD112" s="74" t="s">
        <v>529</v>
      </c>
      <c r="AE112" s="75" t="s">
        <v>173</v>
      </c>
      <c r="AF112" s="74">
        <v>379</v>
      </c>
      <c r="AG112" s="74" t="s">
        <v>529</v>
      </c>
      <c r="AH112" s="75" t="s">
        <v>173</v>
      </c>
      <c r="AI112" s="74">
        <v>3746</v>
      </c>
      <c r="AJ112" s="74" t="s">
        <v>534</v>
      </c>
      <c r="AK112" s="75" t="s">
        <v>173</v>
      </c>
      <c r="AL112" s="74">
        <v>4393</v>
      </c>
      <c r="AM112" s="74" t="s">
        <v>529</v>
      </c>
      <c r="AN112" s="75"/>
      <c r="AO112" s="74">
        <v>258</v>
      </c>
      <c r="AP112" s="74" t="s">
        <v>529</v>
      </c>
      <c r="AQ112" s="75" t="s">
        <v>173</v>
      </c>
      <c r="AR112" s="74">
        <v>369</v>
      </c>
      <c r="AS112" s="74" t="s">
        <v>529</v>
      </c>
      <c r="AT112" s="75" t="s">
        <v>173</v>
      </c>
      <c r="AU112" s="74">
        <v>3568</v>
      </c>
      <c r="AV112" s="74" t="s">
        <v>529</v>
      </c>
      <c r="AW112" s="75" t="s">
        <v>173</v>
      </c>
      <c r="AX112" s="74">
        <v>4195</v>
      </c>
      <c r="AY112" s="74" t="s">
        <v>529</v>
      </c>
      <c r="AZ112" s="75" t="s">
        <v>173</v>
      </c>
      <c r="BA112" s="74">
        <v>14</v>
      </c>
      <c r="BB112" s="74" t="s">
        <v>566</v>
      </c>
      <c r="BC112" s="75" t="s">
        <v>173</v>
      </c>
      <c r="BD112" s="74">
        <v>3</v>
      </c>
      <c r="BE112" s="74" t="s">
        <v>529</v>
      </c>
      <c r="BF112" s="75" t="s">
        <v>173</v>
      </c>
      <c r="BG112" s="74">
        <v>1</v>
      </c>
      <c r="BH112" s="74" t="s">
        <v>567</v>
      </c>
      <c r="BI112" s="75" t="s">
        <v>173</v>
      </c>
    </row>
    <row r="113" spans="1:61" s="80" customFormat="1" ht="12.9" x14ac:dyDescent="0.5">
      <c r="A113" s="105">
        <v>76</v>
      </c>
      <c r="B113" s="102" t="s">
        <v>353</v>
      </c>
      <c r="C113" s="103">
        <v>9228</v>
      </c>
      <c r="D113" s="102" t="s">
        <v>478</v>
      </c>
      <c r="E113" s="74">
        <v>438</v>
      </c>
      <c r="F113" s="74" t="s">
        <v>529</v>
      </c>
      <c r="G113" s="75"/>
      <c r="H113" s="74">
        <v>226</v>
      </c>
      <c r="I113" s="74" t="s">
        <v>529</v>
      </c>
      <c r="J113" s="75" t="s">
        <v>173</v>
      </c>
      <c r="K113" s="74">
        <v>2623</v>
      </c>
      <c r="L113" s="74" t="s">
        <v>529</v>
      </c>
      <c r="M113" s="75"/>
      <c r="N113" s="74">
        <v>3287</v>
      </c>
      <c r="O113" s="74" t="s">
        <v>529</v>
      </c>
      <c r="P113" s="75" t="s">
        <v>173</v>
      </c>
      <c r="Q113" s="74">
        <v>421</v>
      </c>
      <c r="R113" s="74" t="s">
        <v>529</v>
      </c>
      <c r="S113" s="75"/>
      <c r="T113" s="74">
        <v>294</v>
      </c>
      <c r="U113" s="74" t="s">
        <v>529</v>
      </c>
      <c r="V113" s="75" t="s">
        <v>173</v>
      </c>
      <c r="W113" s="74">
        <v>2956</v>
      </c>
      <c r="X113" s="74" t="s">
        <v>529</v>
      </c>
      <c r="Y113" s="75" t="s">
        <v>173</v>
      </c>
      <c r="Z113" s="74">
        <v>3671</v>
      </c>
      <c r="AA113" s="74" t="s">
        <v>529</v>
      </c>
      <c r="AB113" s="75" t="s">
        <v>173</v>
      </c>
      <c r="AC113" s="74">
        <v>210</v>
      </c>
      <c r="AD113" s="74" t="s">
        <v>529</v>
      </c>
      <c r="AE113" s="75" t="s">
        <v>173</v>
      </c>
      <c r="AF113" s="74">
        <v>197</v>
      </c>
      <c r="AG113" s="74" t="s">
        <v>529</v>
      </c>
      <c r="AH113" s="75" t="s">
        <v>173</v>
      </c>
      <c r="AI113" s="74">
        <v>1685</v>
      </c>
      <c r="AJ113" s="74" t="s">
        <v>534</v>
      </c>
      <c r="AK113" s="75" t="s">
        <v>173</v>
      </c>
      <c r="AL113" s="74">
        <v>2092</v>
      </c>
      <c r="AM113" s="74" t="s">
        <v>529</v>
      </c>
      <c r="AN113" s="75"/>
      <c r="AO113" s="74">
        <v>203</v>
      </c>
      <c r="AP113" s="74" t="s">
        <v>529</v>
      </c>
      <c r="AQ113" s="75" t="s">
        <v>173</v>
      </c>
      <c r="AR113" s="74">
        <v>195</v>
      </c>
      <c r="AS113" s="74" t="s">
        <v>529</v>
      </c>
      <c r="AT113" s="75" t="s">
        <v>173</v>
      </c>
      <c r="AU113" s="74">
        <v>1574</v>
      </c>
      <c r="AV113" s="74" t="s">
        <v>529</v>
      </c>
      <c r="AW113" s="75" t="s">
        <v>173</v>
      </c>
      <c r="AX113" s="74">
        <v>1972</v>
      </c>
      <c r="AY113" s="74" t="s">
        <v>529</v>
      </c>
      <c r="AZ113" s="75" t="s">
        <v>173</v>
      </c>
      <c r="BA113" s="74">
        <v>9</v>
      </c>
      <c r="BB113" s="74" t="s">
        <v>566</v>
      </c>
      <c r="BC113" s="75" t="s">
        <v>173</v>
      </c>
      <c r="BD113" s="74" t="s">
        <v>529</v>
      </c>
      <c r="BE113" s="74"/>
      <c r="BF113" s="75" t="s">
        <v>173</v>
      </c>
      <c r="BG113" s="74">
        <v>0</v>
      </c>
      <c r="BH113" s="74" t="s">
        <v>567</v>
      </c>
      <c r="BI113" s="75" t="s">
        <v>173</v>
      </c>
    </row>
    <row r="114" spans="1:61" s="80" customFormat="1" ht="12.9" x14ac:dyDescent="0.5">
      <c r="A114" s="105">
        <v>76</v>
      </c>
      <c r="B114" s="105" t="s">
        <v>353</v>
      </c>
      <c r="C114" s="106">
        <v>9229</v>
      </c>
      <c r="D114" s="105" t="s">
        <v>479</v>
      </c>
      <c r="E114" s="74">
        <v>176</v>
      </c>
      <c r="F114" s="74" t="s">
        <v>529</v>
      </c>
      <c r="G114" s="75"/>
      <c r="H114" s="74">
        <v>118</v>
      </c>
      <c r="I114" s="74" t="s">
        <v>529</v>
      </c>
      <c r="J114" s="75" t="s">
        <v>173</v>
      </c>
      <c r="K114" s="74">
        <v>2671</v>
      </c>
      <c r="L114" s="74" t="s">
        <v>529</v>
      </c>
      <c r="M114" s="75"/>
      <c r="N114" s="74">
        <v>2965</v>
      </c>
      <c r="O114" s="74" t="s">
        <v>529</v>
      </c>
      <c r="P114" s="75" t="s">
        <v>173</v>
      </c>
      <c r="Q114" s="74">
        <v>178</v>
      </c>
      <c r="R114" s="74" t="s">
        <v>529</v>
      </c>
      <c r="S114" s="75"/>
      <c r="T114" s="74">
        <v>146</v>
      </c>
      <c r="U114" s="74" t="s">
        <v>529</v>
      </c>
      <c r="V114" s="75" t="s">
        <v>173</v>
      </c>
      <c r="W114" s="74">
        <v>2793</v>
      </c>
      <c r="X114" s="74" t="s">
        <v>529</v>
      </c>
      <c r="Y114" s="75" t="s">
        <v>173</v>
      </c>
      <c r="Z114" s="74">
        <v>3117</v>
      </c>
      <c r="AA114" s="74" t="s">
        <v>529</v>
      </c>
      <c r="AB114" s="75" t="s">
        <v>173</v>
      </c>
      <c r="AC114" s="74">
        <v>156</v>
      </c>
      <c r="AD114" s="74" t="s">
        <v>529</v>
      </c>
      <c r="AE114" s="75" t="s">
        <v>173</v>
      </c>
      <c r="AF114" s="74">
        <v>146</v>
      </c>
      <c r="AG114" s="74" t="s">
        <v>529</v>
      </c>
      <c r="AH114" s="75" t="s">
        <v>173</v>
      </c>
      <c r="AI114" s="74">
        <v>2072</v>
      </c>
      <c r="AJ114" s="74" t="s">
        <v>534</v>
      </c>
      <c r="AK114" s="75" t="s">
        <v>173</v>
      </c>
      <c r="AL114" s="74">
        <v>2374</v>
      </c>
      <c r="AM114" s="74" t="s">
        <v>529</v>
      </c>
      <c r="AN114" s="75"/>
      <c r="AO114" s="74">
        <v>150</v>
      </c>
      <c r="AP114" s="74" t="s">
        <v>529</v>
      </c>
      <c r="AQ114" s="75" t="s">
        <v>173</v>
      </c>
      <c r="AR114" s="74">
        <v>136</v>
      </c>
      <c r="AS114" s="74" t="s">
        <v>529</v>
      </c>
      <c r="AT114" s="75" t="s">
        <v>173</v>
      </c>
      <c r="AU114" s="74">
        <v>1977</v>
      </c>
      <c r="AV114" s="74" t="s">
        <v>529</v>
      </c>
      <c r="AW114" s="75" t="s">
        <v>173</v>
      </c>
      <c r="AX114" s="74">
        <v>2263</v>
      </c>
      <c r="AY114" s="74" t="s">
        <v>529</v>
      </c>
      <c r="AZ114" s="75" t="s">
        <v>173</v>
      </c>
      <c r="BA114" s="74">
        <v>10</v>
      </c>
      <c r="BB114" s="74" t="s">
        <v>566</v>
      </c>
      <c r="BC114" s="75" t="s">
        <v>173</v>
      </c>
      <c r="BD114" s="74">
        <v>6</v>
      </c>
      <c r="BE114" s="74" t="s">
        <v>529</v>
      </c>
      <c r="BF114" s="75" t="s">
        <v>173</v>
      </c>
      <c r="BG114" s="74">
        <v>1</v>
      </c>
      <c r="BH114" s="74" t="s">
        <v>567</v>
      </c>
      <c r="BI114" s="75" t="s">
        <v>173</v>
      </c>
    </row>
    <row r="115" spans="1:61" s="80" customFormat="1" ht="12.9" x14ac:dyDescent="0.5">
      <c r="A115" s="105">
        <v>76</v>
      </c>
      <c r="B115" s="105" t="s">
        <v>353</v>
      </c>
      <c r="C115" s="106">
        <v>9230</v>
      </c>
      <c r="D115" s="105" t="s">
        <v>480</v>
      </c>
      <c r="E115" s="74">
        <v>46</v>
      </c>
      <c r="F115" s="74" t="s">
        <v>529</v>
      </c>
      <c r="G115" s="75"/>
      <c r="H115" s="74">
        <v>343</v>
      </c>
      <c r="I115" s="74" t="s">
        <v>529</v>
      </c>
      <c r="J115" s="75" t="s">
        <v>173</v>
      </c>
      <c r="K115" s="74">
        <v>1129</v>
      </c>
      <c r="L115" s="74" t="s">
        <v>529</v>
      </c>
      <c r="M115" s="75"/>
      <c r="N115" s="74">
        <v>1518</v>
      </c>
      <c r="O115" s="74" t="s">
        <v>529</v>
      </c>
      <c r="P115" s="75" t="s">
        <v>173</v>
      </c>
      <c r="Q115" s="74">
        <v>15</v>
      </c>
      <c r="R115" s="74" t="s">
        <v>529</v>
      </c>
      <c r="S115" s="75"/>
      <c r="T115" s="74">
        <v>357</v>
      </c>
      <c r="U115" s="74" t="s">
        <v>529</v>
      </c>
      <c r="V115" s="75" t="s">
        <v>173</v>
      </c>
      <c r="W115" s="74">
        <v>654</v>
      </c>
      <c r="X115" s="74" t="s">
        <v>529</v>
      </c>
      <c r="Y115" s="75" t="s">
        <v>173</v>
      </c>
      <c r="Z115" s="74">
        <v>1026</v>
      </c>
      <c r="AA115" s="74" t="s">
        <v>529</v>
      </c>
      <c r="AB115" s="75" t="s">
        <v>173</v>
      </c>
      <c r="AC115" s="74">
        <v>15</v>
      </c>
      <c r="AD115" s="74" t="s">
        <v>529</v>
      </c>
      <c r="AE115" s="75" t="s">
        <v>173</v>
      </c>
      <c r="AF115" s="74">
        <v>357</v>
      </c>
      <c r="AG115" s="74" t="s">
        <v>529</v>
      </c>
      <c r="AH115" s="75" t="s">
        <v>173</v>
      </c>
      <c r="AI115" s="74">
        <v>654</v>
      </c>
      <c r="AJ115" s="74" t="s">
        <v>534</v>
      </c>
      <c r="AK115" s="75" t="s">
        <v>173</v>
      </c>
      <c r="AL115" s="74">
        <v>1026</v>
      </c>
      <c r="AM115" s="74" t="s">
        <v>529</v>
      </c>
      <c r="AN115" s="75"/>
      <c r="AO115" s="74">
        <v>15</v>
      </c>
      <c r="AP115" s="74" t="s">
        <v>529</v>
      </c>
      <c r="AQ115" s="75" t="s">
        <v>173</v>
      </c>
      <c r="AR115" s="74">
        <v>317</v>
      </c>
      <c r="AS115" s="74" t="s">
        <v>529</v>
      </c>
      <c r="AT115" s="75" t="s">
        <v>173</v>
      </c>
      <c r="AU115" s="74">
        <v>654</v>
      </c>
      <c r="AV115" s="74" t="s">
        <v>529</v>
      </c>
      <c r="AW115" s="75" t="s">
        <v>173</v>
      </c>
      <c r="AX115" s="74">
        <v>986</v>
      </c>
      <c r="AY115" s="74" t="s">
        <v>529</v>
      </c>
      <c r="AZ115" s="75" t="s">
        <v>173</v>
      </c>
      <c r="BA115" s="74">
        <v>6</v>
      </c>
      <c r="BB115" s="74" t="s">
        <v>566</v>
      </c>
      <c r="BC115" s="75" t="s">
        <v>173</v>
      </c>
      <c r="BD115" s="74">
        <v>6</v>
      </c>
      <c r="BE115" s="74" t="s">
        <v>529</v>
      </c>
      <c r="BF115" s="75" t="s">
        <v>173</v>
      </c>
      <c r="BG115" s="74">
        <v>1</v>
      </c>
      <c r="BH115" s="74" t="s">
        <v>567</v>
      </c>
      <c r="BI115" s="75" t="s">
        <v>173</v>
      </c>
    </row>
    <row r="116" spans="1:61" s="80" customFormat="1" ht="12.9" x14ac:dyDescent="0.5">
      <c r="A116" s="105">
        <v>76</v>
      </c>
      <c r="B116" s="105" t="s">
        <v>353</v>
      </c>
      <c r="C116" s="106">
        <v>9311</v>
      </c>
      <c r="D116" s="105" t="s">
        <v>481</v>
      </c>
      <c r="E116" s="74">
        <v>50</v>
      </c>
      <c r="F116" s="74" t="s">
        <v>529</v>
      </c>
      <c r="G116" s="75"/>
      <c r="H116" s="74">
        <v>139</v>
      </c>
      <c r="I116" s="74" t="s">
        <v>529</v>
      </c>
      <c r="J116" s="75" t="s">
        <v>173</v>
      </c>
      <c r="K116" s="74">
        <v>3265</v>
      </c>
      <c r="L116" s="74" t="s">
        <v>529</v>
      </c>
      <c r="M116" s="75"/>
      <c r="N116" s="74">
        <v>3454</v>
      </c>
      <c r="O116" s="74" t="s">
        <v>529</v>
      </c>
      <c r="P116" s="75" t="s">
        <v>173</v>
      </c>
      <c r="Q116" s="74">
        <v>55</v>
      </c>
      <c r="R116" s="74" t="s">
        <v>529</v>
      </c>
      <c r="S116" s="75"/>
      <c r="T116" s="74">
        <v>289</v>
      </c>
      <c r="U116" s="74" t="s">
        <v>529</v>
      </c>
      <c r="V116" s="75" t="s">
        <v>173</v>
      </c>
      <c r="W116" s="74">
        <v>2921</v>
      </c>
      <c r="X116" s="74" t="s">
        <v>529</v>
      </c>
      <c r="Y116" s="75" t="s">
        <v>173</v>
      </c>
      <c r="Z116" s="74">
        <v>3265</v>
      </c>
      <c r="AA116" s="74" t="s">
        <v>529</v>
      </c>
      <c r="AB116" s="75" t="s">
        <v>173</v>
      </c>
      <c r="AC116" s="74">
        <v>55</v>
      </c>
      <c r="AD116" s="74" t="s">
        <v>529</v>
      </c>
      <c r="AE116" s="75" t="s">
        <v>173</v>
      </c>
      <c r="AF116" s="74">
        <v>229</v>
      </c>
      <c r="AG116" s="74" t="s">
        <v>529</v>
      </c>
      <c r="AH116" s="75" t="s">
        <v>173</v>
      </c>
      <c r="AI116" s="74">
        <v>2172</v>
      </c>
      <c r="AJ116" s="74" t="s">
        <v>534</v>
      </c>
      <c r="AK116" s="75" t="s">
        <v>173</v>
      </c>
      <c r="AL116" s="74">
        <v>2456</v>
      </c>
      <c r="AM116" s="74" t="s">
        <v>529</v>
      </c>
      <c r="AN116" s="75"/>
      <c r="AO116" s="74">
        <v>49</v>
      </c>
      <c r="AP116" s="74" t="s">
        <v>529</v>
      </c>
      <c r="AQ116" s="75" t="s">
        <v>173</v>
      </c>
      <c r="AR116" s="74">
        <v>224</v>
      </c>
      <c r="AS116" s="74" t="s">
        <v>529</v>
      </c>
      <c r="AT116" s="75" t="s">
        <v>173</v>
      </c>
      <c r="AU116" s="74">
        <v>2075</v>
      </c>
      <c r="AV116" s="74" t="s">
        <v>529</v>
      </c>
      <c r="AW116" s="75" t="s">
        <v>173</v>
      </c>
      <c r="AX116" s="74">
        <v>2348</v>
      </c>
      <c r="AY116" s="74" t="s">
        <v>529</v>
      </c>
      <c r="AZ116" s="75" t="s">
        <v>173</v>
      </c>
      <c r="BA116" s="74">
        <v>10</v>
      </c>
      <c r="BB116" s="74" t="s">
        <v>566</v>
      </c>
      <c r="BC116" s="75" t="s">
        <v>173</v>
      </c>
      <c r="BD116" s="74">
        <v>6</v>
      </c>
      <c r="BE116" s="74" t="s">
        <v>529</v>
      </c>
      <c r="BF116" s="75" t="s">
        <v>173</v>
      </c>
      <c r="BG116" s="74">
        <v>1</v>
      </c>
      <c r="BH116" s="74" t="s">
        <v>567</v>
      </c>
      <c r="BI116" s="75" t="s">
        <v>173</v>
      </c>
    </row>
    <row r="117" spans="1:61" s="80" customFormat="1" ht="12.9" x14ac:dyDescent="0.5">
      <c r="A117" s="105">
        <v>76</v>
      </c>
      <c r="B117" s="105" t="s">
        <v>353</v>
      </c>
      <c r="C117" s="106">
        <v>9543</v>
      </c>
      <c r="D117" s="105" t="s">
        <v>482</v>
      </c>
      <c r="E117" s="74">
        <v>193</v>
      </c>
      <c r="F117" s="74" t="s">
        <v>529</v>
      </c>
      <c r="G117" s="75"/>
      <c r="H117" s="74">
        <v>126</v>
      </c>
      <c r="I117" s="74" t="s">
        <v>529</v>
      </c>
      <c r="J117" s="75" t="s">
        <v>173</v>
      </c>
      <c r="K117" s="74">
        <v>1733</v>
      </c>
      <c r="L117" s="74" t="s">
        <v>529</v>
      </c>
      <c r="M117" s="75"/>
      <c r="N117" s="74">
        <v>2052</v>
      </c>
      <c r="O117" s="74" t="s">
        <v>529</v>
      </c>
      <c r="P117" s="75" t="s">
        <v>173</v>
      </c>
      <c r="Q117" s="74">
        <v>209</v>
      </c>
      <c r="R117" s="74" t="s">
        <v>529</v>
      </c>
      <c r="S117" s="75"/>
      <c r="T117" s="74">
        <v>230</v>
      </c>
      <c r="U117" s="74" t="s">
        <v>529</v>
      </c>
      <c r="V117" s="75" t="s">
        <v>173</v>
      </c>
      <c r="W117" s="74">
        <v>1656</v>
      </c>
      <c r="X117" s="74" t="s">
        <v>529</v>
      </c>
      <c r="Y117" s="75" t="s">
        <v>173</v>
      </c>
      <c r="Z117" s="74">
        <v>2095</v>
      </c>
      <c r="AA117" s="74" t="s">
        <v>529</v>
      </c>
      <c r="AB117" s="75" t="s">
        <v>173</v>
      </c>
      <c r="AC117" s="74">
        <v>209</v>
      </c>
      <c r="AD117" s="74" t="s">
        <v>529</v>
      </c>
      <c r="AE117" s="75" t="s">
        <v>173</v>
      </c>
      <c r="AF117" s="74">
        <v>230</v>
      </c>
      <c r="AG117" s="74" t="s">
        <v>529</v>
      </c>
      <c r="AH117" s="75" t="s">
        <v>173</v>
      </c>
      <c r="AI117" s="74">
        <v>1428</v>
      </c>
      <c r="AJ117" s="74" t="s">
        <v>534</v>
      </c>
      <c r="AK117" s="75" t="s">
        <v>173</v>
      </c>
      <c r="AL117" s="74">
        <v>1867</v>
      </c>
      <c r="AM117" s="74" t="s">
        <v>529</v>
      </c>
      <c r="AN117" s="75"/>
      <c r="AO117" s="74">
        <v>203</v>
      </c>
      <c r="AP117" s="74" t="s">
        <v>529</v>
      </c>
      <c r="AQ117" s="75" t="s">
        <v>173</v>
      </c>
      <c r="AR117" s="74">
        <v>221</v>
      </c>
      <c r="AS117" s="74" t="s">
        <v>529</v>
      </c>
      <c r="AT117" s="75" t="s">
        <v>173</v>
      </c>
      <c r="AU117" s="74">
        <v>1411</v>
      </c>
      <c r="AV117" s="74" t="s">
        <v>529</v>
      </c>
      <c r="AW117" s="75" t="s">
        <v>173</v>
      </c>
      <c r="AX117" s="74">
        <v>1835</v>
      </c>
      <c r="AY117" s="74" t="s">
        <v>529</v>
      </c>
      <c r="AZ117" s="75" t="s">
        <v>173</v>
      </c>
      <c r="BA117" s="74">
        <v>6</v>
      </c>
      <c r="BB117" s="74" t="s">
        <v>566</v>
      </c>
      <c r="BC117" s="75" t="s">
        <v>173</v>
      </c>
      <c r="BD117" s="74">
        <v>6</v>
      </c>
      <c r="BE117" s="74" t="s">
        <v>529</v>
      </c>
      <c r="BF117" s="75" t="s">
        <v>173</v>
      </c>
      <c r="BG117" s="74">
        <v>0</v>
      </c>
      <c r="BH117" s="74" t="s">
        <v>567</v>
      </c>
      <c r="BI117" s="75" t="s">
        <v>173</v>
      </c>
    </row>
    <row r="118" spans="1:61" s="80" customFormat="1" ht="12.9" x14ac:dyDescent="0.5">
      <c r="A118" s="105">
        <v>76</v>
      </c>
      <c r="B118" s="105" t="s">
        <v>353</v>
      </c>
      <c r="C118" s="106">
        <v>9544</v>
      </c>
      <c r="D118" s="105" t="s">
        <v>483</v>
      </c>
      <c r="E118" s="74">
        <v>510</v>
      </c>
      <c r="F118" s="74" t="s">
        <v>529</v>
      </c>
      <c r="G118" s="75"/>
      <c r="H118" s="74">
        <v>190</v>
      </c>
      <c r="I118" s="74" t="s">
        <v>529</v>
      </c>
      <c r="J118" s="75" t="s">
        <v>173</v>
      </c>
      <c r="K118" s="74">
        <v>2455</v>
      </c>
      <c r="L118" s="74" t="s">
        <v>529</v>
      </c>
      <c r="M118" s="75"/>
      <c r="N118" s="74">
        <v>3155</v>
      </c>
      <c r="O118" s="74" t="s">
        <v>529</v>
      </c>
      <c r="P118" s="75" t="s">
        <v>173</v>
      </c>
      <c r="Q118" s="74">
        <v>459</v>
      </c>
      <c r="R118" s="74" t="s">
        <v>529</v>
      </c>
      <c r="S118" s="75"/>
      <c r="T118" s="74">
        <v>267</v>
      </c>
      <c r="U118" s="74" t="s">
        <v>529</v>
      </c>
      <c r="V118" s="75" t="s">
        <v>173</v>
      </c>
      <c r="W118" s="74">
        <v>2643</v>
      </c>
      <c r="X118" s="74" t="s">
        <v>529</v>
      </c>
      <c r="Y118" s="75" t="s">
        <v>173</v>
      </c>
      <c r="Z118" s="74">
        <v>3369</v>
      </c>
      <c r="AA118" s="74" t="s">
        <v>529</v>
      </c>
      <c r="AB118" s="75" t="s">
        <v>173</v>
      </c>
      <c r="AC118" s="74">
        <v>361</v>
      </c>
      <c r="AD118" s="74" t="s">
        <v>529</v>
      </c>
      <c r="AE118" s="75" t="s">
        <v>173</v>
      </c>
      <c r="AF118" s="74">
        <v>181</v>
      </c>
      <c r="AG118" s="74" t="s">
        <v>529</v>
      </c>
      <c r="AH118" s="75" t="s">
        <v>173</v>
      </c>
      <c r="AI118" s="74">
        <v>1703</v>
      </c>
      <c r="AJ118" s="74" t="s">
        <v>534</v>
      </c>
      <c r="AK118" s="75" t="s">
        <v>173</v>
      </c>
      <c r="AL118" s="74">
        <v>2245</v>
      </c>
      <c r="AM118" s="74" t="s">
        <v>529</v>
      </c>
      <c r="AN118" s="75"/>
      <c r="AO118" s="74">
        <v>351</v>
      </c>
      <c r="AP118" s="74" t="s">
        <v>529</v>
      </c>
      <c r="AQ118" s="75" t="s">
        <v>173</v>
      </c>
      <c r="AR118" s="74">
        <v>175</v>
      </c>
      <c r="AS118" s="74" t="s">
        <v>529</v>
      </c>
      <c r="AT118" s="75" t="s">
        <v>173</v>
      </c>
      <c r="AU118" s="74">
        <v>1632</v>
      </c>
      <c r="AV118" s="74" t="s">
        <v>529</v>
      </c>
      <c r="AW118" s="75" t="s">
        <v>173</v>
      </c>
      <c r="AX118" s="74">
        <v>2158</v>
      </c>
      <c r="AY118" s="74" t="s">
        <v>529</v>
      </c>
      <c r="AZ118" s="75" t="s">
        <v>173</v>
      </c>
      <c r="BA118" s="74">
        <v>9</v>
      </c>
      <c r="BB118" s="74" t="s">
        <v>566</v>
      </c>
      <c r="BC118" s="75" t="s">
        <v>173</v>
      </c>
      <c r="BD118" s="74">
        <v>6</v>
      </c>
      <c r="BE118" s="74" t="s">
        <v>529</v>
      </c>
      <c r="BF118" s="75" t="s">
        <v>173</v>
      </c>
      <c r="BG118" s="74">
        <v>1</v>
      </c>
      <c r="BH118" s="74" t="s">
        <v>567</v>
      </c>
      <c r="BI118" s="75" t="s">
        <v>173</v>
      </c>
    </row>
    <row r="119" spans="1:61" s="80" customFormat="1" ht="12.9" x14ac:dyDescent="0.5">
      <c r="A119" s="105">
        <v>81</v>
      </c>
      <c r="B119" s="105" t="s">
        <v>354</v>
      </c>
      <c r="C119" s="106">
        <v>9530</v>
      </c>
      <c r="D119" s="105" t="s">
        <v>484</v>
      </c>
      <c r="E119" s="74">
        <v>208</v>
      </c>
      <c r="F119" s="74" t="s">
        <v>529</v>
      </c>
      <c r="G119" s="75"/>
      <c r="H119" s="74">
        <v>129</v>
      </c>
      <c r="I119" s="74" t="s">
        <v>529</v>
      </c>
      <c r="J119" s="75" t="s">
        <v>173</v>
      </c>
      <c r="K119" s="74">
        <v>1500</v>
      </c>
      <c r="L119" s="74" t="s">
        <v>529</v>
      </c>
      <c r="M119" s="75"/>
      <c r="N119" s="74">
        <v>1837</v>
      </c>
      <c r="O119" s="74" t="s">
        <v>529</v>
      </c>
      <c r="P119" s="75" t="s">
        <v>173</v>
      </c>
      <c r="Q119" s="74">
        <v>157</v>
      </c>
      <c r="R119" s="74" t="s">
        <v>529</v>
      </c>
      <c r="S119" s="75"/>
      <c r="T119" s="74">
        <v>220</v>
      </c>
      <c r="U119" s="74" t="s">
        <v>529</v>
      </c>
      <c r="V119" s="75" t="s">
        <v>173</v>
      </c>
      <c r="W119" s="74">
        <v>1567</v>
      </c>
      <c r="X119" s="74" t="s">
        <v>529</v>
      </c>
      <c r="Y119" s="75" t="s">
        <v>173</v>
      </c>
      <c r="Z119" s="74">
        <v>1944</v>
      </c>
      <c r="AA119" s="74" t="s">
        <v>529</v>
      </c>
      <c r="AB119" s="75" t="s">
        <v>173</v>
      </c>
      <c r="AC119" s="74">
        <v>95</v>
      </c>
      <c r="AD119" s="74" t="s">
        <v>529</v>
      </c>
      <c r="AE119" s="75" t="s">
        <v>173</v>
      </c>
      <c r="AF119" s="74">
        <v>148</v>
      </c>
      <c r="AG119" s="74" t="s">
        <v>529</v>
      </c>
      <c r="AH119" s="75" t="s">
        <v>173</v>
      </c>
      <c r="AI119" s="74">
        <v>681</v>
      </c>
      <c r="AJ119" s="74" t="s">
        <v>534</v>
      </c>
      <c r="AK119" s="75" t="s">
        <v>173</v>
      </c>
      <c r="AL119" s="74">
        <v>924</v>
      </c>
      <c r="AM119" s="74" t="s">
        <v>529</v>
      </c>
      <c r="AN119" s="75"/>
      <c r="AO119" s="74">
        <v>83</v>
      </c>
      <c r="AP119" s="74" t="s">
        <v>529</v>
      </c>
      <c r="AQ119" s="75" t="s">
        <v>173</v>
      </c>
      <c r="AR119" s="74">
        <v>134</v>
      </c>
      <c r="AS119" s="74" t="s">
        <v>529</v>
      </c>
      <c r="AT119" s="75" t="s">
        <v>173</v>
      </c>
      <c r="AU119" s="74">
        <v>615</v>
      </c>
      <c r="AV119" s="74" t="s">
        <v>529</v>
      </c>
      <c r="AW119" s="75" t="s">
        <v>173</v>
      </c>
      <c r="AX119" s="74">
        <v>832</v>
      </c>
      <c r="AY119" s="74" t="s">
        <v>529</v>
      </c>
      <c r="AZ119" s="75" t="s">
        <v>173</v>
      </c>
      <c r="BA119" s="74">
        <v>8</v>
      </c>
      <c r="BB119" s="74" t="s">
        <v>566</v>
      </c>
      <c r="BC119" s="75" t="s">
        <v>173</v>
      </c>
      <c r="BD119" s="74" t="s">
        <v>529</v>
      </c>
      <c r="BE119" s="74"/>
      <c r="BF119" s="75" t="s">
        <v>173</v>
      </c>
      <c r="BG119" s="74">
        <v>0</v>
      </c>
      <c r="BH119" s="74" t="s">
        <v>567</v>
      </c>
      <c r="BI119" s="75" t="s">
        <v>173</v>
      </c>
    </row>
    <row r="120" spans="1:61" s="80" customFormat="1" ht="12.9" x14ac:dyDescent="0.5">
      <c r="A120" s="105">
        <v>85</v>
      </c>
      <c r="B120" s="105" t="s">
        <v>355</v>
      </c>
      <c r="C120" s="106">
        <v>9519</v>
      </c>
      <c r="D120" s="105" t="s">
        <v>485</v>
      </c>
      <c r="E120" s="74">
        <v>656</v>
      </c>
      <c r="F120" s="74" t="s">
        <v>529</v>
      </c>
      <c r="G120" s="75"/>
      <c r="H120" s="74">
        <v>228</v>
      </c>
      <c r="I120" s="74" t="s">
        <v>529</v>
      </c>
      <c r="J120" s="75" t="s">
        <v>173</v>
      </c>
      <c r="K120" s="74">
        <v>3449</v>
      </c>
      <c r="L120" s="74" t="s">
        <v>529</v>
      </c>
      <c r="M120" s="75"/>
      <c r="N120" s="74">
        <v>4333</v>
      </c>
      <c r="O120" s="74" t="s">
        <v>529</v>
      </c>
      <c r="P120" s="75" t="s">
        <v>173</v>
      </c>
      <c r="Q120" s="74">
        <v>1232</v>
      </c>
      <c r="R120" s="74" t="s">
        <v>529</v>
      </c>
      <c r="S120" s="75"/>
      <c r="T120" s="74">
        <v>684</v>
      </c>
      <c r="U120" s="74" t="s">
        <v>529</v>
      </c>
      <c r="V120" s="75" t="s">
        <v>173</v>
      </c>
      <c r="W120" s="74">
        <v>2690</v>
      </c>
      <c r="X120" s="74" t="s">
        <v>529</v>
      </c>
      <c r="Y120" s="75" t="s">
        <v>173</v>
      </c>
      <c r="Z120" s="74">
        <v>4606</v>
      </c>
      <c r="AA120" s="74" t="s">
        <v>529</v>
      </c>
      <c r="AB120" s="75" t="s">
        <v>173</v>
      </c>
      <c r="AC120" s="74">
        <v>980</v>
      </c>
      <c r="AD120" s="74" t="s">
        <v>529</v>
      </c>
      <c r="AE120" s="75" t="s">
        <v>173</v>
      </c>
      <c r="AF120" s="74">
        <v>410</v>
      </c>
      <c r="AG120" s="74" t="s">
        <v>529</v>
      </c>
      <c r="AH120" s="75" t="s">
        <v>173</v>
      </c>
      <c r="AI120" s="74">
        <v>2060</v>
      </c>
      <c r="AJ120" s="74" t="s">
        <v>534</v>
      </c>
      <c r="AK120" s="75" t="s">
        <v>173</v>
      </c>
      <c r="AL120" s="74">
        <v>3450</v>
      </c>
      <c r="AM120" s="74" t="s">
        <v>529</v>
      </c>
      <c r="AN120" s="75"/>
      <c r="AO120" s="74">
        <v>920</v>
      </c>
      <c r="AP120" s="74" t="s">
        <v>529</v>
      </c>
      <c r="AQ120" s="75" t="s">
        <v>173</v>
      </c>
      <c r="AR120" s="74">
        <v>375</v>
      </c>
      <c r="AS120" s="74" t="s">
        <v>529</v>
      </c>
      <c r="AT120" s="75" t="s">
        <v>173</v>
      </c>
      <c r="AU120" s="74">
        <v>1915</v>
      </c>
      <c r="AV120" s="74" t="s">
        <v>529</v>
      </c>
      <c r="AW120" s="75" t="s">
        <v>173</v>
      </c>
      <c r="AX120" s="74">
        <v>3210</v>
      </c>
      <c r="AY120" s="74" t="s">
        <v>529</v>
      </c>
      <c r="AZ120" s="75" t="s">
        <v>173</v>
      </c>
      <c r="BA120" s="74">
        <v>10</v>
      </c>
      <c r="BB120" s="74" t="s">
        <v>566</v>
      </c>
      <c r="BC120" s="75" t="s">
        <v>173</v>
      </c>
      <c r="BD120" s="74">
        <v>3</v>
      </c>
      <c r="BE120" s="74" t="s">
        <v>529</v>
      </c>
      <c r="BF120" s="75" t="s">
        <v>173</v>
      </c>
      <c r="BG120" s="74">
        <v>1</v>
      </c>
      <c r="BH120" s="74" t="s">
        <v>567</v>
      </c>
      <c r="BI120" s="75" t="s">
        <v>173</v>
      </c>
    </row>
    <row r="121" spans="1:61" s="80" customFormat="1" ht="12.9" x14ac:dyDescent="0.5">
      <c r="A121" s="105">
        <v>86</v>
      </c>
      <c r="B121" s="105" t="s">
        <v>356</v>
      </c>
      <c r="C121" s="106">
        <v>9518</v>
      </c>
      <c r="D121" s="105" t="s">
        <v>486</v>
      </c>
      <c r="E121" s="74">
        <v>598</v>
      </c>
      <c r="F121" s="74" t="s">
        <v>529</v>
      </c>
      <c r="G121" s="75"/>
      <c r="H121" s="74">
        <v>173</v>
      </c>
      <c r="I121" s="74" t="s">
        <v>529</v>
      </c>
      <c r="J121" s="75" t="s">
        <v>173</v>
      </c>
      <c r="K121" s="74">
        <v>1170</v>
      </c>
      <c r="L121" s="74" t="s">
        <v>529</v>
      </c>
      <c r="M121" s="75"/>
      <c r="N121" s="74">
        <v>1941</v>
      </c>
      <c r="O121" s="74" t="s">
        <v>529</v>
      </c>
      <c r="P121" s="75" t="s">
        <v>173</v>
      </c>
      <c r="Q121" s="74">
        <v>806</v>
      </c>
      <c r="R121" s="74" t="s">
        <v>529</v>
      </c>
      <c r="S121" s="75"/>
      <c r="T121" s="74">
        <v>342</v>
      </c>
      <c r="U121" s="74" t="s">
        <v>529</v>
      </c>
      <c r="V121" s="75" t="s">
        <v>173</v>
      </c>
      <c r="W121" s="74">
        <v>1243</v>
      </c>
      <c r="X121" s="74" t="s">
        <v>529</v>
      </c>
      <c r="Y121" s="75" t="s">
        <v>173</v>
      </c>
      <c r="Z121" s="74">
        <v>2391</v>
      </c>
      <c r="AA121" s="74" t="s">
        <v>529</v>
      </c>
      <c r="AB121" s="75" t="s">
        <v>173</v>
      </c>
      <c r="AC121" s="74">
        <v>722</v>
      </c>
      <c r="AD121" s="74" t="s">
        <v>529</v>
      </c>
      <c r="AE121" s="75" t="s">
        <v>173</v>
      </c>
      <c r="AF121" s="74">
        <v>342</v>
      </c>
      <c r="AG121" s="74" t="s">
        <v>529</v>
      </c>
      <c r="AH121" s="75" t="s">
        <v>173</v>
      </c>
      <c r="AI121" s="74">
        <v>907</v>
      </c>
      <c r="AJ121" s="74" t="s">
        <v>534</v>
      </c>
      <c r="AK121" s="75" t="s">
        <v>173</v>
      </c>
      <c r="AL121" s="74">
        <v>1971</v>
      </c>
      <c r="AM121" s="74" t="s">
        <v>529</v>
      </c>
      <c r="AN121" s="75"/>
      <c r="AO121" s="74">
        <v>703</v>
      </c>
      <c r="AP121" s="74" t="s">
        <v>529</v>
      </c>
      <c r="AQ121" s="75" t="s">
        <v>173</v>
      </c>
      <c r="AR121" s="74">
        <v>333</v>
      </c>
      <c r="AS121" s="74" t="s">
        <v>529</v>
      </c>
      <c r="AT121" s="75" t="s">
        <v>173</v>
      </c>
      <c r="AU121" s="74">
        <v>888</v>
      </c>
      <c r="AV121" s="74" t="s">
        <v>529</v>
      </c>
      <c r="AW121" s="75" t="s">
        <v>173</v>
      </c>
      <c r="AX121" s="74">
        <v>1924</v>
      </c>
      <c r="AY121" s="74" t="s">
        <v>529</v>
      </c>
      <c r="AZ121" s="75" t="s">
        <v>173</v>
      </c>
      <c r="BA121" s="74">
        <v>8</v>
      </c>
      <c r="BB121" s="74" t="s">
        <v>566</v>
      </c>
      <c r="BC121" s="75" t="s">
        <v>173</v>
      </c>
      <c r="BD121" s="74" t="s">
        <v>529</v>
      </c>
      <c r="BE121" s="74"/>
      <c r="BF121" s="75" t="s">
        <v>173</v>
      </c>
      <c r="BG121" s="74">
        <v>0</v>
      </c>
      <c r="BH121" s="74" t="s">
        <v>567</v>
      </c>
      <c r="BI121" s="75" t="s">
        <v>173</v>
      </c>
    </row>
    <row r="122" spans="1:61" s="80" customFormat="1" ht="12.9" x14ac:dyDescent="0.5">
      <c r="A122" s="105">
        <v>88</v>
      </c>
      <c r="B122" s="105" t="s">
        <v>357</v>
      </c>
      <c r="C122" s="106">
        <v>9539</v>
      </c>
      <c r="D122" s="105" t="s">
        <v>487</v>
      </c>
      <c r="E122" s="74">
        <v>256</v>
      </c>
      <c r="F122" s="74" t="s">
        <v>529</v>
      </c>
      <c r="G122" s="75"/>
      <c r="H122" s="74">
        <v>261</v>
      </c>
      <c r="I122" s="74" t="s">
        <v>529</v>
      </c>
      <c r="J122" s="75" t="s">
        <v>173</v>
      </c>
      <c r="K122" s="74">
        <v>1246</v>
      </c>
      <c r="L122" s="74" t="s">
        <v>529</v>
      </c>
      <c r="M122" s="75"/>
      <c r="N122" s="74">
        <v>1763</v>
      </c>
      <c r="O122" s="74" t="s">
        <v>529</v>
      </c>
      <c r="P122" s="75" t="s">
        <v>173</v>
      </c>
      <c r="Q122" s="74">
        <v>255</v>
      </c>
      <c r="R122" s="74" t="s">
        <v>529</v>
      </c>
      <c r="S122" s="75"/>
      <c r="T122" s="74">
        <v>266</v>
      </c>
      <c r="U122" s="74" t="s">
        <v>529</v>
      </c>
      <c r="V122" s="75" t="s">
        <v>173</v>
      </c>
      <c r="W122" s="74">
        <v>1280</v>
      </c>
      <c r="X122" s="74" t="s">
        <v>529</v>
      </c>
      <c r="Y122" s="75" t="s">
        <v>173</v>
      </c>
      <c r="Z122" s="74">
        <v>1801</v>
      </c>
      <c r="AA122" s="74" t="s">
        <v>529</v>
      </c>
      <c r="AB122" s="75" t="s">
        <v>173</v>
      </c>
      <c r="AC122" s="74">
        <v>102</v>
      </c>
      <c r="AD122" s="74" t="s">
        <v>529</v>
      </c>
      <c r="AE122" s="75" t="s">
        <v>173</v>
      </c>
      <c r="AF122" s="74">
        <v>212</v>
      </c>
      <c r="AG122" s="74" t="s">
        <v>529</v>
      </c>
      <c r="AH122" s="75" t="s">
        <v>173</v>
      </c>
      <c r="AI122" s="74">
        <v>960</v>
      </c>
      <c r="AJ122" s="74" t="s">
        <v>534</v>
      </c>
      <c r="AK122" s="75" t="s">
        <v>173</v>
      </c>
      <c r="AL122" s="74">
        <v>1274</v>
      </c>
      <c r="AM122" s="74" t="s">
        <v>529</v>
      </c>
      <c r="AN122" s="75"/>
      <c r="AO122" s="74">
        <v>100</v>
      </c>
      <c r="AP122" s="74" t="s">
        <v>529</v>
      </c>
      <c r="AQ122" s="75" t="s">
        <v>173</v>
      </c>
      <c r="AR122" s="74">
        <v>201</v>
      </c>
      <c r="AS122" s="74" t="s">
        <v>529</v>
      </c>
      <c r="AT122" s="75" t="s">
        <v>173</v>
      </c>
      <c r="AU122" s="74">
        <v>945</v>
      </c>
      <c r="AV122" s="74" t="s">
        <v>529</v>
      </c>
      <c r="AW122" s="75" t="s">
        <v>173</v>
      </c>
      <c r="AX122" s="74">
        <v>1246</v>
      </c>
      <c r="AY122" s="74" t="s">
        <v>529</v>
      </c>
      <c r="AZ122" s="75" t="s">
        <v>173</v>
      </c>
      <c r="BA122" s="74">
        <v>6</v>
      </c>
      <c r="BB122" s="74" t="s">
        <v>566</v>
      </c>
      <c r="BC122" s="75" t="s">
        <v>173</v>
      </c>
      <c r="BD122" s="74">
        <v>6</v>
      </c>
      <c r="BE122" s="74" t="s">
        <v>529</v>
      </c>
      <c r="BF122" s="75" t="s">
        <v>173</v>
      </c>
      <c r="BG122" s="74">
        <v>1</v>
      </c>
      <c r="BH122" s="74" t="s">
        <v>567</v>
      </c>
      <c r="BI122" s="75" t="s">
        <v>173</v>
      </c>
    </row>
    <row r="123" spans="1:61" s="80" customFormat="1" ht="12.9" x14ac:dyDescent="0.5">
      <c r="A123" s="105">
        <v>91</v>
      </c>
      <c r="B123" s="105" t="s">
        <v>358</v>
      </c>
      <c r="C123" s="106">
        <v>9517</v>
      </c>
      <c r="D123" s="105" t="s">
        <v>488</v>
      </c>
      <c r="E123" s="74" t="s">
        <v>529</v>
      </c>
      <c r="F123" s="74" t="s">
        <v>529</v>
      </c>
      <c r="G123" s="75"/>
      <c r="H123" s="74">
        <v>40</v>
      </c>
      <c r="I123" s="74" t="s">
        <v>529</v>
      </c>
      <c r="J123" s="75" t="s">
        <v>173</v>
      </c>
      <c r="K123" s="74">
        <v>637</v>
      </c>
      <c r="L123" s="74" t="s">
        <v>529</v>
      </c>
      <c r="M123" s="75"/>
      <c r="N123" s="74">
        <v>677</v>
      </c>
      <c r="O123" s="74" t="s">
        <v>529</v>
      </c>
      <c r="P123" s="75" t="s">
        <v>173</v>
      </c>
      <c r="Q123" s="74" t="s">
        <v>529</v>
      </c>
      <c r="R123" s="74" t="s">
        <v>529</v>
      </c>
      <c r="S123" s="75"/>
      <c r="T123" s="74">
        <v>155</v>
      </c>
      <c r="U123" s="74" t="s">
        <v>529</v>
      </c>
      <c r="V123" s="75" t="s">
        <v>173</v>
      </c>
      <c r="W123" s="74">
        <v>622</v>
      </c>
      <c r="X123" s="74" t="s">
        <v>529</v>
      </c>
      <c r="Y123" s="75" t="s">
        <v>173</v>
      </c>
      <c r="Z123" s="74">
        <v>777</v>
      </c>
      <c r="AA123" s="74" t="s">
        <v>529</v>
      </c>
      <c r="AB123" s="75" t="s">
        <v>173</v>
      </c>
      <c r="AC123" s="74" t="s">
        <v>529</v>
      </c>
      <c r="AD123" s="74" t="s">
        <v>529</v>
      </c>
      <c r="AE123" s="75" t="s">
        <v>173</v>
      </c>
      <c r="AF123" s="74">
        <v>155</v>
      </c>
      <c r="AG123" s="74" t="s">
        <v>529</v>
      </c>
      <c r="AH123" s="75" t="s">
        <v>173</v>
      </c>
      <c r="AI123" s="74">
        <v>546</v>
      </c>
      <c r="AJ123" s="74" t="s">
        <v>534</v>
      </c>
      <c r="AK123" s="75" t="s">
        <v>173</v>
      </c>
      <c r="AL123" s="74">
        <v>701</v>
      </c>
      <c r="AM123" s="74" t="s">
        <v>529</v>
      </c>
      <c r="AN123" s="75"/>
      <c r="AO123" s="74" t="s">
        <v>529</v>
      </c>
      <c r="AP123" s="74" t="s">
        <v>529</v>
      </c>
      <c r="AQ123" s="75" t="s">
        <v>173</v>
      </c>
      <c r="AR123" s="74">
        <v>145</v>
      </c>
      <c r="AS123" s="74" t="s">
        <v>529</v>
      </c>
      <c r="AT123" s="75" t="s">
        <v>173</v>
      </c>
      <c r="AU123" s="74">
        <v>511</v>
      </c>
      <c r="AV123" s="74" t="s">
        <v>529</v>
      </c>
      <c r="AW123" s="75" t="s">
        <v>173</v>
      </c>
      <c r="AX123" s="74">
        <v>656</v>
      </c>
      <c r="AY123" s="74" t="s">
        <v>529</v>
      </c>
      <c r="AZ123" s="75" t="s">
        <v>173</v>
      </c>
      <c r="BA123" s="74">
        <v>4</v>
      </c>
      <c r="BB123" s="74" t="s">
        <v>566</v>
      </c>
      <c r="BC123" s="75" t="s">
        <v>173</v>
      </c>
      <c r="BD123" s="74" t="s">
        <v>529</v>
      </c>
      <c r="BE123" s="74"/>
      <c r="BF123" s="75" t="s">
        <v>173</v>
      </c>
      <c r="BG123" s="74">
        <v>0</v>
      </c>
      <c r="BH123" s="74" t="s">
        <v>567</v>
      </c>
      <c r="BI123" s="75" t="s">
        <v>173</v>
      </c>
    </row>
    <row r="124" spans="1:61" s="80" customFormat="1" ht="12.9" x14ac:dyDescent="0.5">
      <c r="A124" s="105">
        <v>94</v>
      </c>
      <c r="B124" s="105" t="s">
        <v>359</v>
      </c>
      <c r="C124" s="106">
        <v>9547</v>
      </c>
      <c r="D124" s="105" t="s">
        <v>489</v>
      </c>
      <c r="E124" s="74" t="s">
        <v>529</v>
      </c>
      <c r="F124" s="74" t="s">
        <v>529</v>
      </c>
      <c r="G124" s="75"/>
      <c r="H124" s="74">
        <v>117</v>
      </c>
      <c r="I124" s="74" t="s">
        <v>529</v>
      </c>
      <c r="J124" s="75" t="s">
        <v>173</v>
      </c>
      <c r="K124" s="74">
        <v>80</v>
      </c>
      <c r="L124" s="74" t="s">
        <v>529</v>
      </c>
      <c r="M124" s="75"/>
      <c r="N124" s="74">
        <v>197</v>
      </c>
      <c r="O124" s="74" t="s">
        <v>529</v>
      </c>
      <c r="P124" s="75" t="s">
        <v>173</v>
      </c>
      <c r="Q124" s="74" t="s">
        <v>529</v>
      </c>
      <c r="R124" s="74" t="s">
        <v>529</v>
      </c>
      <c r="S124" s="75"/>
      <c r="T124" s="74">
        <v>100</v>
      </c>
      <c r="U124" s="74" t="s">
        <v>529</v>
      </c>
      <c r="V124" s="75" t="s">
        <v>173</v>
      </c>
      <c r="W124" s="74">
        <v>145</v>
      </c>
      <c r="X124" s="74" t="s">
        <v>529</v>
      </c>
      <c r="Y124" s="75" t="s">
        <v>173</v>
      </c>
      <c r="Z124" s="74">
        <v>245</v>
      </c>
      <c r="AA124" s="74" t="s">
        <v>529</v>
      </c>
      <c r="AB124" s="75" t="s">
        <v>173</v>
      </c>
      <c r="AC124" s="74" t="s">
        <v>529</v>
      </c>
      <c r="AD124" s="74" t="s">
        <v>529</v>
      </c>
      <c r="AE124" s="75" t="s">
        <v>173</v>
      </c>
      <c r="AF124" s="74">
        <v>100</v>
      </c>
      <c r="AG124" s="74" t="s">
        <v>529</v>
      </c>
      <c r="AH124" s="75" t="s">
        <v>173</v>
      </c>
      <c r="AI124" s="74">
        <v>145</v>
      </c>
      <c r="AJ124" s="74" t="s">
        <v>534</v>
      </c>
      <c r="AK124" s="75" t="s">
        <v>173</v>
      </c>
      <c r="AL124" s="74">
        <v>245</v>
      </c>
      <c r="AM124" s="74" t="s">
        <v>529</v>
      </c>
      <c r="AN124" s="75"/>
      <c r="AO124" s="74" t="s">
        <v>529</v>
      </c>
      <c r="AP124" s="74" t="s">
        <v>529</v>
      </c>
      <c r="AQ124" s="75" t="s">
        <v>173</v>
      </c>
      <c r="AR124" s="74">
        <v>89</v>
      </c>
      <c r="AS124" s="74" t="s">
        <v>529</v>
      </c>
      <c r="AT124" s="75" t="s">
        <v>173</v>
      </c>
      <c r="AU124" s="74">
        <v>131</v>
      </c>
      <c r="AV124" s="74" t="s">
        <v>529</v>
      </c>
      <c r="AW124" s="75" t="s">
        <v>173</v>
      </c>
      <c r="AX124" s="74">
        <v>220</v>
      </c>
      <c r="AY124" s="74" t="s">
        <v>529</v>
      </c>
      <c r="AZ124" s="75" t="s">
        <v>173</v>
      </c>
      <c r="BA124" s="74">
        <v>1</v>
      </c>
      <c r="BB124" s="74" t="s">
        <v>566</v>
      </c>
      <c r="BC124" s="75" t="s">
        <v>173</v>
      </c>
      <c r="BD124" s="74" t="s">
        <v>529</v>
      </c>
      <c r="BE124" s="74"/>
      <c r="BF124" s="75" t="s">
        <v>173</v>
      </c>
      <c r="BG124" s="74">
        <v>0</v>
      </c>
      <c r="BH124" s="74" t="s">
        <v>567</v>
      </c>
      <c r="BI124" s="75" t="s">
        <v>173</v>
      </c>
    </row>
    <row r="125" spans="1:61" s="80" customFormat="1" ht="12.9" x14ac:dyDescent="0.5">
      <c r="A125" s="105">
        <v>95</v>
      </c>
      <c r="B125" s="105" t="s">
        <v>360</v>
      </c>
      <c r="C125" s="106">
        <v>9533</v>
      </c>
      <c r="D125" s="105" t="s">
        <v>490</v>
      </c>
      <c r="E125" s="74">
        <v>301</v>
      </c>
      <c r="F125" s="74" t="s">
        <v>529</v>
      </c>
      <c r="G125" s="75"/>
      <c r="H125" s="74">
        <v>82</v>
      </c>
      <c r="I125" s="74" t="s">
        <v>529</v>
      </c>
      <c r="J125" s="75" t="s">
        <v>173</v>
      </c>
      <c r="K125" s="74">
        <v>640</v>
      </c>
      <c r="L125" s="74" t="s">
        <v>529</v>
      </c>
      <c r="M125" s="75"/>
      <c r="N125" s="74">
        <v>1023</v>
      </c>
      <c r="O125" s="74" t="s">
        <v>529</v>
      </c>
      <c r="P125" s="75" t="s">
        <v>173</v>
      </c>
      <c r="Q125" s="74">
        <v>596</v>
      </c>
      <c r="R125" s="74" t="s">
        <v>529</v>
      </c>
      <c r="S125" s="75"/>
      <c r="T125" s="74">
        <v>188</v>
      </c>
      <c r="U125" s="74" t="s">
        <v>529</v>
      </c>
      <c r="V125" s="75" t="s">
        <v>173</v>
      </c>
      <c r="W125" s="74">
        <v>633</v>
      </c>
      <c r="X125" s="74" t="s">
        <v>529</v>
      </c>
      <c r="Y125" s="75" t="s">
        <v>173</v>
      </c>
      <c r="Z125" s="74">
        <v>1417</v>
      </c>
      <c r="AA125" s="74" t="s">
        <v>529</v>
      </c>
      <c r="AB125" s="75" t="s">
        <v>173</v>
      </c>
      <c r="AC125" s="74">
        <v>471</v>
      </c>
      <c r="AD125" s="74" t="s">
        <v>529</v>
      </c>
      <c r="AE125" s="75" t="s">
        <v>173</v>
      </c>
      <c r="AF125" s="74">
        <v>168</v>
      </c>
      <c r="AG125" s="74" t="s">
        <v>529</v>
      </c>
      <c r="AH125" s="75" t="s">
        <v>173</v>
      </c>
      <c r="AI125" s="74">
        <v>494</v>
      </c>
      <c r="AJ125" s="74" t="s">
        <v>534</v>
      </c>
      <c r="AK125" s="75" t="s">
        <v>173</v>
      </c>
      <c r="AL125" s="74">
        <v>1133</v>
      </c>
      <c r="AM125" s="74" t="s">
        <v>529</v>
      </c>
      <c r="AN125" s="75" t="s">
        <v>173</v>
      </c>
      <c r="AO125" s="74">
        <v>412</v>
      </c>
      <c r="AP125" s="74" t="s">
        <v>529</v>
      </c>
      <c r="AQ125" s="75" t="s">
        <v>173</v>
      </c>
      <c r="AR125" s="74">
        <v>150</v>
      </c>
      <c r="AS125" s="74" t="s">
        <v>529</v>
      </c>
      <c r="AT125" s="75" t="s">
        <v>173</v>
      </c>
      <c r="AU125" s="74">
        <v>432</v>
      </c>
      <c r="AV125" s="74" t="s">
        <v>529</v>
      </c>
      <c r="AW125" s="75" t="s">
        <v>173</v>
      </c>
      <c r="AX125" s="74">
        <v>994</v>
      </c>
      <c r="AY125" s="74" t="s">
        <v>529</v>
      </c>
      <c r="AZ125" s="75" t="s">
        <v>173</v>
      </c>
      <c r="BA125" s="74">
        <v>2</v>
      </c>
      <c r="BB125" s="74" t="s">
        <v>566</v>
      </c>
      <c r="BC125" s="75" t="s">
        <v>173</v>
      </c>
      <c r="BD125" s="74" t="s">
        <v>529</v>
      </c>
      <c r="BE125" s="74"/>
      <c r="BF125" s="75" t="s">
        <v>173</v>
      </c>
      <c r="BG125" s="74">
        <v>0</v>
      </c>
      <c r="BH125" s="74" t="s">
        <v>567</v>
      </c>
      <c r="BI125" s="75" t="s">
        <v>173</v>
      </c>
    </row>
    <row r="126" spans="1:61" s="80" customFormat="1" ht="12.9" x14ac:dyDescent="0.5">
      <c r="A126" s="105">
        <v>97</v>
      </c>
      <c r="B126" s="105" t="s">
        <v>361</v>
      </c>
      <c r="C126" s="106">
        <v>9548</v>
      </c>
      <c r="D126" s="105" t="s">
        <v>491</v>
      </c>
      <c r="E126" s="74" t="s">
        <v>529</v>
      </c>
      <c r="F126" s="74" t="s">
        <v>529</v>
      </c>
      <c r="G126" s="75"/>
      <c r="H126" s="74">
        <v>98</v>
      </c>
      <c r="I126" s="74" t="s">
        <v>529</v>
      </c>
      <c r="J126" s="75" t="s">
        <v>173</v>
      </c>
      <c r="K126" s="74">
        <v>459</v>
      </c>
      <c r="L126" s="74" t="s">
        <v>529</v>
      </c>
      <c r="M126" s="75"/>
      <c r="N126" s="74">
        <v>557</v>
      </c>
      <c r="O126" s="74" t="s">
        <v>529</v>
      </c>
      <c r="P126" s="75" t="s">
        <v>173</v>
      </c>
      <c r="Q126" s="74">
        <v>120</v>
      </c>
      <c r="R126" s="74" t="s">
        <v>529</v>
      </c>
      <c r="S126" s="75"/>
      <c r="T126" s="74">
        <v>113</v>
      </c>
      <c r="U126" s="74" t="s">
        <v>529</v>
      </c>
      <c r="V126" s="75" t="s">
        <v>173</v>
      </c>
      <c r="W126" s="74">
        <v>326</v>
      </c>
      <c r="X126" s="74" t="s">
        <v>529</v>
      </c>
      <c r="Y126" s="75" t="s">
        <v>173</v>
      </c>
      <c r="Z126" s="74">
        <v>559</v>
      </c>
      <c r="AA126" s="74" t="s">
        <v>529</v>
      </c>
      <c r="AB126" s="75" t="s">
        <v>173</v>
      </c>
      <c r="AC126" s="74">
        <v>120</v>
      </c>
      <c r="AD126" s="74" t="s">
        <v>529</v>
      </c>
      <c r="AE126" s="75" t="s">
        <v>173</v>
      </c>
      <c r="AF126" s="74">
        <v>113</v>
      </c>
      <c r="AG126" s="74" t="s">
        <v>529</v>
      </c>
      <c r="AH126" s="75" t="s">
        <v>173</v>
      </c>
      <c r="AI126" s="74">
        <v>326</v>
      </c>
      <c r="AJ126" s="74" t="s">
        <v>534</v>
      </c>
      <c r="AK126" s="75" t="s">
        <v>173</v>
      </c>
      <c r="AL126" s="74">
        <v>559</v>
      </c>
      <c r="AM126" s="74" t="s">
        <v>529</v>
      </c>
      <c r="AN126" s="75" t="s">
        <v>173</v>
      </c>
      <c r="AO126" s="74">
        <v>118</v>
      </c>
      <c r="AP126" s="74" t="s">
        <v>529</v>
      </c>
      <c r="AQ126" s="75" t="s">
        <v>173</v>
      </c>
      <c r="AR126" s="74">
        <v>112</v>
      </c>
      <c r="AS126" s="74" t="s">
        <v>529</v>
      </c>
      <c r="AT126" s="75" t="s">
        <v>173</v>
      </c>
      <c r="AU126" s="74">
        <v>313</v>
      </c>
      <c r="AV126" s="74" t="s">
        <v>529</v>
      </c>
      <c r="AW126" s="75" t="s">
        <v>173</v>
      </c>
      <c r="AX126" s="74">
        <v>543</v>
      </c>
      <c r="AY126" s="74" t="s">
        <v>529</v>
      </c>
      <c r="AZ126" s="75" t="s">
        <v>173</v>
      </c>
      <c r="BA126" s="74">
        <v>3</v>
      </c>
      <c r="BB126" s="74" t="s">
        <v>566</v>
      </c>
      <c r="BC126" s="75" t="s">
        <v>173</v>
      </c>
      <c r="BD126" s="74" t="s">
        <v>529</v>
      </c>
      <c r="BE126" s="74"/>
      <c r="BF126" s="75" t="s">
        <v>173</v>
      </c>
      <c r="BG126" s="74">
        <v>0</v>
      </c>
      <c r="BH126" s="74" t="s">
        <v>567</v>
      </c>
      <c r="BI126" s="75" t="s">
        <v>173</v>
      </c>
    </row>
    <row r="127" spans="1:61" s="80" customFormat="1" ht="12.9" x14ac:dyDescent="0.5">
      <c r="A127" s="107">
        <v>99</v>
      </c>
      <c r="B127" s="107" t="s">
        <v>362</v>
      </c>
      <c r="C127" s="110">
        <v>9531</v>
      </c>
      <c r="D127" s="107" t="s">
        <v>492</v>
      </c>
      <c r="E127" s="74">
        <v>265</v>
      </c>
      <c r="F127" s="74" t="s">
        <v>529</v>
      </c>
      <c r="G127" s="75"/>
      <c r="H127" s="74">
        <v>117</v>
      </c>
      <c r="I127" s="74" t="s">
        <v>529</v>
      </c>
      <c r="J127" s="75" t="s">
        <v>173</v>
      </c>
      <c r="K127" s="74">
        <v>700</v>
      </c>
      <c r="L127" s="74" t="s">
        <v>529</v>
      </c>
      <c r="M127" s="75"/>
      <c r="N127" s="74">
        <v>1082</v>
      </c>
      <c r="O127" s="74" t="s">
        <v>529</v>
      </c>
      <c r="P127" s="75" t="s">
        <v>173</v>
      </c>
      <c r="Q127" s="74">
        <v>355</v>
      </c>
      <c r="R127" s="74" t="s">
        <v>529</v>
      </c>
      <c r="S127" s="75"/>
      <c r="T127" s="74">
        <v>111</v>
      </c>
      <c r="U127" s="74" t="s">
        <v>529</v>
      </c>
      <c r="V127" s="75" t="s">
        <v>173</v>
      </c>
      <c r="W127" s="74">
        <v>664</v>
      </c>
      <c r="X127" s="74" t="s">
        <v>529</v>
      </c>
      <c r="Y127" s="75" t="s">
        <v>173</v>
      </c>
      <c r="Z127" s="74">
        <v>1130</v>
      </c>
      <c r="AA127" s="74" t="s">
        <v>529</v>
      </c>
      <c r="AB127" s="75" t="s">
        <v>173</v>
      </c>
      <c r="AC127" s="74">
        <v>355</v>
      </c>
      <c r="AD127" s="74" t="s">
        <v>529</v>
      </c>
      <c r="AE127" s="75" t="s">
        <v>173</v>
      </c>
      <c r="AF127" s="74">
        <v>111</v>
      </c>
      <c r="AG127" s="74" t="s">
        <v>529</v>
      </c>
      <c r="AH127" s="75" t="s">
        <v>173</v>
      </c>
      <c r="AI127" s="74">
        <v>664</v>
      </c>
      <c r="AJ127" s="74" t="s">
        <v>534</v>
      </c>
      <c r="AK127" s="75" t="s">
        <v>173</v>
      </c>
      <c r="AL127" s="74">
        <v>1130</v>
      </c>
      <c r="AM127" s="74" t="s">
        <v>529</v>
      </c>
      <c r="AN127" s="75" t="s">
        <v>173</v>
      </c>
      <c r="AO127" s="74">
        <v>338</v>
      </c>
      <c r="AP127" s="74" t="s">
        <v>529</v>
      </c>
      <c r="AQ127" s="75" t="s">
        <v>173</v>
      </c>
      <c r="AR127" s="74">
        <v>104</v>
      </c>
      <c r="AS127" s="74" t="s">
        <v>529</v>
      </c>
      <c r="AT127" s="75" t="s">
        <v>173</v>
      </c>
      <c r="AU127" s="74">
        <v>631</v>
      </c>
      <c r="AV127" s="74" t="s">
        <v>529</v>
      </c>
      <c r="AW127" s="75" t="s">
        <v>173</v>
      </c>
      <c r="AX127" s="74">
        <v>1073</v>
      </c>
      <c r="AY127" s="74" t="s">
        <v>529</v>
      </c>
      <c r="AZ127" s="75" t="s">
        <v>173</v>
      </c>
      <c r="BA127" s="74">
        <v>2</v>
      </c>
      <c r="BB127" s="74" t="s">
        <v>566</v>
      </c>
      <c r="BC127" s="75" t="s">
        <v>173</v>
      </c>
      <c r="BD127" s="74" t="s">
        <v>529</v>
      </c>
      <c r="BE127" s="74"/>
      <c r="BF127" s="75" t="s">
        <v>173</v>
      </c>
      <c r="BG127" s="74">
        <v>0</v>
      </c>
      <c r="BH127" s="74" t="s">
        <v>567</v>
      </c>
      <c r="BI127" s="75" t="s">
        <v>173</v>
      </c>
    </row>
    <row r="128" spans="1:61" s="80" customFormat="1" ht="12.9" x14ac:dyDescent="0.5">
      <c r="A128" s="111" t="s">
        <v>493</v>
      </c>
      <c r="B128" s="111" t="s">
        <v>173</v>
      </c>
      <c r="C128" s="111" t="s">
        <v>173</v>
      </c>
      <c r="D128" s="111" t="s">
        <v>173</v>
      </c>
      <c r="E128" s="87">
        <v>49870</v>
      </c>
      <c r="F128" s="88">
        <f>SUM(Tabla1311[[#Data],[#Totals],[Ejecución Certificaciones de competencias laborales expedidas para CampeSENA]])</f>
        <v>181</v>
      </c>
      <c r="G128" s="114">
        <f>+F128/E128</f>
        <v>3.6294365349909766E-3</v>
      </c>
      <c r="H128" s="87">
        <v>31221</v>
      </c>
      <c r="I128" s="88">
        <f>SUBTOTAL(109,Tabla1311[[Ejecución Certificaciones de competencia Laboral expedidas en Full Popular ]])</f>
        <v>0</v>
      </c>
      <c r="J128" s="114" t="s">
        <v>173</v>
      </c>
      <c r="K128" s="87">
        <v>209339</v>
      </c>
      <c r="L128" s="88">
        <f>SUBTOTAL(109,Tabla1311[Ejecución Certificaciones expedidas en Competencias Laborales - Regular ])</f>
        <v>447</v>
      </c>
      <c r="M128" s="114" t="s">
        <v>173</v>
      </c>
      <c r="N128" s="87">
        <v>290430</v>
      </c>
      <c r="O128" s="88">
        <f>SUBTOTAL(109,Tabla1311[[Ejecución Total Certificaciones en Competencias laborales ]])</f>
        <v>628</v>
      </c>
      <c r="P128" s="114"/>
      <c r="Q128" s="87">
        <v>62831</v>
      </c>
      <c r="R128" s="88">
        <f>SUM(Tabla1311[[#Data],[#Totals],[Ejecución Evaluaciones de competencias laborales expedidas -CampeSENA ]])</f>
        <v>22</v>
      </c>
      <c r="S128" s="114">
        <f>+R128/Q128</f>
        <v>3.5014562875013925E-4</v>
      </c>
      <c r="T128" s="87">
        <v>49121</v>
      </c>
      <c r="U128" s="88">
        <f>SUM(Tabla1311[[#Data],[#Totals],[ Ejecución Evaluaciones de competencia Laborales  en Full Popular ]])</f>
        <v>0</v>
      </c>
      <c r="V128" s="114" t="s">
        <v>173</v>
      </c>
      <c r="W128" s="87">
        <v>210692</v>
      </c>
      <c r="X128" s="88">
        <f>SUM(Tabla1311[[#Data],[#Totals],[Ejecución Evaluaciones de competencia laborales en Competencias Laborales - Regular ]])</f>
        <v>881</v>
      </c>
      <c r="Y128" s="114">
        <f>+X128/W128</f>
        <v>4.181459191616198E-3</v>
      </c>
      <c r="Z128" s="87">
        <v>322644</v>
      </c>
      <c r="AA128" s="88">
        <f>SUM(Tabla1311[[#Data],[#Totals],[Ejecución Total No de Evaluaciones en Competencias Laborales ]])</f>
        <v>903</v>
      </c>
      <c r="AB128" s="114">
        <f>+AA128/Z128</f>
        <v>2.7987503254360844E-3</v>
      </c>
      <c r="AC128" s="87">
        <v>56602</v>
      </c>
      <c r="AD128" s="88">
        <f>SUM(Tabla1311[[#Data],[#Totals],[ Ejecución  Personas Evaluadas de competencias laborales -CampeSENA ]])</f>
        <v>20</v>
      </c>
      <c r="AE128" s="114" t="s">
        <v>173</v>
      </c>
      <c r="AF128" s="87">
        <v>44348</v>
      </c>
      <c r="AG128" s="88">
        <f>SUM(Tabla1311[[#Data],[#Totals],[Ejecución Personas Evaluadas de competencias laborales Full Popular (]])</f>
        <v>0</v>
      </c>
      <c r="AH128" s="114" t="s">
        <v>173</v>
      </c>
      <c r="AI128" s="87">
        <v>178556</v>
      </c>
      <c r="AJ128" s="88">
        <f>SUM(Tabla1311[[#Data],[#Totals],[Ejecución Personas Evaluadas de competencias laborales - Regular ]])</f>
        <v>703</v>
      </c>
      <c r="AK128" s="114">
        <f>+AJ128/AI128</f>
        <v>3.9371401689105943E-3</v>
      </c>
      <c r="AL128" s="87">
        <v>279506</v>
      </c>
      <c r="AM128" s="88">
        <f>SUM(Tabla1311[[#Data],[#Totals],[Ejecución Total Personas Evaluadas en Competencias Laborales  ]])</f>
        <v>723</v>
      </c>
      <c r="AN128" s="114" t="s">
        <v>173</v>
      </c>
      <c r="AO128" s="87">
        <v>53947</v>
      </c>
      <c r="AP128" s="88">
        <f>SUM(Tabla1311[[#Data],[#Totals],[Ejecución Personas Certificadas de competencias laborales -CampeSENA ]])</f>
        <v>181</v>
      </c>
      <c r="AQ128" s="114">
        <f>+AP128/AO128</f>
        <v>3.3551448644039521E-3</v>
      </c>
      <c r="AR128" s="87">
        <v>42579</v>
      </c>
      <c r="AS128" s="88">
        <f>SUM(Tabla1311[[#Data],[#Totals],[Ejecución Personas Certificadas de competencias laborales Full Popular ]])</f>
        <v>0</v>
      </c>
      <c r="AT128" s="114" t="s">
        <v>173</v>
      </c>
      <c r="AU128" s="87">
        <v>171897</v>
      </c>
      <c r="AV128" s="88">
        <f>SUM(Tabla1311[[#Data],[#Totals],[ Ejecución Personas Certificadas de competencias laborales - Regular ]])</f>
        <v>440</v>
      </c>
      <c r="AW128" s="114">
        <f>+AV128/AU128</f>
        <v>2.5596723619376719E-3</v>
      </c>
      <c r="AX128" s="87">
        <v>268423</v>
      </c>
      <c r="AY128" s="88">
        <f>SUM(Tabla1311[[#Data],[#Totals],[ Ejecución  Total Personas Certificadas en Competencias Laborales ]])</f>
        <v>621</v>
      </c>
      <c r="AZ128" s="114">
        <f>+AY128/AX128</f>
        <v>2.3135126274574087E-3</v>
      </c>
      <c r="BA128" s="87">
        <v>1154</v>
      </c>
      <c r="BB128" s="88">
        <f>SUM(Tabla1311[[#Data],[#Totals],[ Ejecución  No. Instrumentos de evaluación construidos ]])</f>
        <v>0</v>
      </c>
      <c r="BC128" s="114" t="s">
        <v>173</v>
      </c>
      <c r="BD128" s="87">
        <v>414</v>
      </c>
      <c r="BE128" s="88" t="s">
        <v>173</v>
      </c>
      <c r="BF128" s="114" t="s">
        <v>173</v>
      </c>
      <c r="BG128" s="87">
        <v>1</v>
      </c>
      <c r="BH128" s="88" t="s">
        <v>173</v>
      </c>
      <c r="BI128" s="114" t="s">
        <v>173</v>
      </c>
    </row>
    <row r="129" spans="1:220" s="80" customFormat="1" ht="12.9" x14ac:dyDescent="0.5">
      <c r="A129" s="111" t="s">
        <v>690</v>
      </c>
      <c r="B129" s="111" t="s">
        <v>173</v>
      </c>
      <c r="C129" s="111" t="s">
        <v>173</v>
      </c>
      <c r="D129" s="111" t="s">
        <v>173</v>
      </c>
      <c r="E129" s="111" t="s">
        <v>173</v>
      </c>
      <c r="F129" s="111" t="s">
        <v>173</v>
      </c>
      <c r="G129" s="111" t="s">
        <v>173</v>
      </c>
      <c r="H129" s="111" t="s">
        <v>173</v>
      </c>
      <c r="I129" s="111" t="s">
        <v>173</v>
      </c>
      <c r="J129" s="111" t="s">
        <v>173</v>
      </c>
      <c r="K129" s="111" t="s">
        <v>173</v>
      </c>
      <c r="L129" s="111" t="s">
        <v>173</v>
      </c>
      <c r="M129" s="111" t="s">
        <v>173</v>
      </c>
      <c r="N129" s="111" t="s">
        <v>173</v>
      </c>
      <c r="O129" s="111"/>
      <c r="P129" s="111"/>
      <c r="Q129" s="111" t="s">
        <v>173</v>
      </c>
      <c r="R129" s="111" t="s">
        <v>173</v>
      </c>
      <c r="S129" s="111" t="s">
        <v>173</v>
      </c>
      <c r="T129" s="111" t="s">
        <v>173</v>
      </c>
      <c r="U129" s="111" t="s">
        <v>173</v>
      </c>
      <c r="V129" s="111" t="s">
        <v>173</v>
      </c>
      <c r="W129" s="111" t="s">
        <v>173</v>
      </c>
      <c r="X129" s="111" t="s">
        <v>173</v>
      </c>
      <c r="Y129" s="111" t="s">
        <v>173</v>
      </c>
      <c r="Z129" s="111" t="s">
        <v>173</v>
      </c>
      <c r="AA129" s="111" t="s">
        <v>173</v>
      </c>
      <c r="AB129" s="111" t="s">
        <v>173</v>
      </c>
      <c r="AC129" s="111" t="s">
        <v>173</v>
      </c>
      <c r="AD129" s="111" t="s">
        <v>173</v>
      </c>
      <c r="AE129" s="111" t="s">
        <v>173</v>
      </c>
      <c r="AF129" s="111" t="s">
        <v>173</v>
      </c>
      <c r="AG129" s="111" t="s">
        <v>173</v>
      </c>
      <c r="AH129" s="111" t="s">
        <v>173</v>
      </c>
      <c r="AI129" s="111" t="s">
        <v>173</v>
      </c>
      <c r="AJ129" s="111" t="s">
        <v>173</v>
      </c>
      <c r="AK129" s="111" t="s">
        <v>173</v>
      </c>
      <c r="AL129" s="111" t="s">
        <v>173</v>
      </c>
      <c r="AM129" s="111" t="s">
        <v>173</v>
      </c>
      <c r="AN129" s="111" t="s">
        <v>173</v>
      </c>
      <c r="AO129" s="111" t="s">
        <v>173</v>
      </c>
      <c r="AP129" s="111" t="s">
        <v>173</v>
      </c>
      <c r="AQ129" s="111" t="s">
        <v>173</v>
      </c>
      <c r="AR129" s="111" t="s">
        <v>173</v>
      </c>
      <c r="AS129" s="111" t="s">
        <v>173</v>
      </c>
      <c r="AT129" s="111" t="s">
        <v>173</v>
      </c>
      <c r="AU129" s="111" t="s">
        <v>173</v>
      </c>
      <c r="AV129" s="111" t="s">
        <v>173</v>
      </c>
      <c r="AW129" s="111" t="s">
        <v>173</v>
      </c>
      <c r="AX129" s="111" t="s">
        <v>173</v>
      </c>
      <c r="AY129" s="111" t="s">
        <v>173</v>
      </c>
      <c r="AZ129" s="111" t="s">
        <v>173</v>
      </c>
      <c r="BA129" s="111" t="s">
        <v>173</v>
      </c>
      <c r="BB129" s="111" t="s">
        <v>173</v>
      </c>
      <c r="BC129" s="111" t="s">
        <v>173</v>
      </c>
      <c r="BD129" s="87">
        <v>11</v>
      </c>
      <c r="BE129" s="111" t="s">
        <v>173</v>
      </c>
      <c r="BF129" s="111" t="s">
        <v>173</v>
      </c>
      <c r="BG129" s="111" t="s">
        <v>173</v>
      </c>
      <c r="BH129" s="111"/>
      <c r="BI129" s="111"/>
    </row>
    <row r="130" spans="1:220" s="80" customFormat="1" ht="12.9" x14ac:dyDescent="0.5">
      <c r="A130" s="111" t="s">
        <v>708</v>
      </c>
      <c r="B130" s="111" t="s">
        <v>173</v>
      </c>
      <c r="C130" s="111" t="s">
        <v>173</v>
      </c>
      <c r="D130" s="111" t="s">
        <v>173</v>
      </c>
      <c r="E130" s="111" t="s">
        <v>173</v>
      </c>
      <c r="F130" s="111" t="s">
        <v>173</v>
      </c>
      <c r="G130" s="111" t="s">
        <v>173</v>
      </c>
      <c r="H130" s="111" t="s">
        <v>173</v>
      </c>
      <c r="I130" s="111" t="s">
        <v>173</v>
      </c>
      <c r="J130" s="111" t="s">
        <v>173</v>
      </c>
      <c r="K130" s="111" t="s">
        <v>173</v>
      </c>
      <c r="L130" s="111" t="s">
        <v>173</v>
      </c>
      <c r="M130" s="111" t="s">
        <v>173</v>
      </c>
      <c r="N130" s="111" t="s">
        <v>173</v>
      </c>
      <c r="O130" s="111"/>
      <c r="P130" s="111"/>
      <c r="Q130" s="111" t="s">
        <v>173</v>
      </c>
      <c r="R130" s="111" t="s">
        <v>173</v>
      </c>
      <c r="S130" s="111" t="s">
        <v>173</v>
      </c>
      <c r="T130" s="111" t="s">
        <v>173</v>
      </c>
      <c r="U130" s="111" t="s">
        <v>173</v>
      </c>
      <c r="V130" s="111" t="s">
        <v>173</v>
      </c>
      <c r="W130" s="111" t="s">
        <v>173</v>
      </c>
      <c r="X130" s="111" t="s">
        <v>173</v>
      </c>
      <c r="Y130" s="111" t="s">
        <v>173</v>
      </c>
      <c r="Z130" s="111" t="s">
        <v>173</v>
      </c>
      <c r="AA130" s="111" t="s">
        <v>173</v>
      </c>
      <c r="AB130" s="111" t="s">
        <v>173</v>
      </c>
      <c r="AC130" s="111" t="s">
        <v>173</v>
      </c>
      <c r="AD130" s="111" t="s">
        <v>173</v>
      </c>
      <c r="AE130" s="111" t="s">
        <v>173</v>
      </c>
      <c r="AF130" s="111" t="s">
        <v>173</v>
      </c>
      <c r="AG130" s="111" t="s">
        <v>173</v>
      </c>
      <c r="AH130" s="111" t="s">
        <v>173</v>
      </c>
      <c r="AI130" s="111" t="s">
        <v>173</v>
      </c>
      <c r="AJ130" s="111" t="s">
        <v>173</v>
      </c>
      <c r="AK130" s="111" t="s">
        <v>173</v>
      </c>
      <c r="AL130" s="111" t="s">
        <v>173</v>
      </c>
      <c r="AM130" s="111" t="s">
        <v>173</v>
      </c>
      <c r="AN130" s="111" t="s">
        <v>173</v>
      </c>
      <c r="AO130" s="111" t="s">
        <v>173</v>
      </c>
      <c r="AP130" s="111" t="s">
        <v>173</v>
      </c>
      <c r="AQ130" s="111" t="s">
        <v>173</v>
      </c>
      <c r="AR130" s="111" t="s">
        <v>173</v>
      </c>
      <c r="AS130" s="111" t="s">
        <v>173</v>
      </c>
      <c r="AT130" s="111" t="s">
        <v>173</v>
      </c>
      <c r="AU130" s="111" t="s">
        <v>173</v>
      </c>
      <c r="AV130" s="111" t="s">
        <v>173</v>
      </c>
      <c r="AW130" s="111" t="s">
        <v>173</v>
      </c>
      <c r="AX130" s="111" t="s">
        <v>173</v>
      </c>
      <c r="AY130" s="111" t="s">
        <v>173</v>
      </c>
      <c r="AZ130" s="111" t="s">
        <v>173</v>
      </c>
      <c r="BA130" s="111" t="s">
        <v>173</v>
      </c>
      <c r="BB130" s="111" t="s">
        <v>173</v>
      </c>
      <c r="BC130" s="111" t="s">
        <v>173</v>
      </c>
      <c r="BD130" s="87">
        <v>30</v>
      </c>
      <c r="BE130" s="111" t="s">
        <v>173</v>
      </c>
      <c r="BF130" s="111" t="s">
        <v>173</v>
      </c>
      <c r="BG130" s="111" t="s">
        <v>173</v>
      </c>
      <c r="BH130" s="111"/>
      <c r="BI130" s="111"/>
    </row>
    <row r="131" spans="1:220" s="3" customFormat="1" x14ac:dyDescent="0.55000000000000004">
      <c r="A131" s="111" t="s">
        <v>709</v>
      </c>
      <c r="B131" s="111"/>
      <c r="C131" s="111"/>
      <c r="D131" s="111"/>
      <c r="E131" s="87">
        <f>SUM(E128:E130)</f>
        <v>49870</v>
      </c>
      <c r="F131" s="87">
        <f t="shared" ref="F131:BI131" si="0">SUM(F128:F130)</f>
        <v>181</v>
      </c>
      <c r="G131" s="114">
        <f t="shared" si="0"/>
        <v>3.6294365349909766E-3</v>
      </c>
      <c r="H131" s="87">
        <f t="shared" si="0"/>
        <v>31221</v>
      </c>
      <c r="I131" s="87">
        <f t="shared" si="0"/>
        <v>0</v>
      </c>
      <c r="J131" s="114">
        <f t="shared" si="0"/>
        <v>0</v>
      </c>
      <c r="K131" s="87">
        <f t="shared" si="0"/>
        <v>209339</v>
      </c>
      <c r="L131" s="87">
        <f t="shared" si="0"/>
        <v>447</v>
      </c>
      <c r="M131" s="114">
        <f t="shared" si="0"/>
        <v>0</v>
      </c>
      <c r="N131" s="87">
        <f t="shared" si="0"/>
        <v>290430</v>
      </c>
      <c r="O131" s="87">
        <f>SUM(O128:O130)</f>
        <v>628</v>
      </c>
      <c r="P131" s="114"/>
      <c r="Q131" s="87">
        <f t="shared" si="0"/>
        <v>62831</v>
      </c>
      <c r="R131" s="87">
        <f t="shared" si="0"/>
        <v>22</v>
      </c>
      <c r="S131" s="114">
        <f t="shared" si="0"/>
        <v>3.5014562875013925E-4</v>
      </c>
      <c r="T131" s="87">
        <f t="shared" si="0"/>
        <v>49121</v>
      </c>
      <c r="U131" s="87">
        <f t="shared" si="0"/>
        <v>0</v>
      </c>
      <c r="V131" s="114">
        <f t="shared" si="0"/>
        <v>0</v>
      </c>
      <c r="W131" s="87">
        <f t="shared" si="0"/>
        <v>210692</v>
      </c>
      <c r="X131" s="87">
        <f t="shared" si="0"/>
        <v>881</v>
      </c>
      <c r="Y131" s="114">
        <f t="shared" si="0"/>
        <v>4.181459191616198E-3</v>
      </c>
      <c r="Z131" s="87">
        <f t="shared" si="0"/>
        <v>322644</v>
      </c>
      <c r="AA131" s="87">
        <f t="shared" si="0"/>
        <v>903</v>
      </c>
      <c r="AB131" s="114">
        <f t="shared" si="0"/>
        <v>2.7987503254360844E-3</v>
      </c>
      <c r="AC131" s="87">
        <f t="shared" si="0"/>
        <v>56602</v>
      </c>
      <c r="AD131" s="87">
        <f t="shared" si="0"/>
        <v>20</v>
      </c>
      <c r="AE131" s="114">
        <f t="shared" si="0"/>
        <v>0</v>
      </c>
      <c r="AF131" s="87">
        <f t="shared" si="0"/>
        <v>44348</v>
      </c>
      <c r="AG131" s="87">
        <f t="shared" si="0"/>
        <v>0</v>
      </c>
      <c r="AH131" s="114">
        <f t="shared" si="0"/>
        <v>0</v>
      </c>
      <c r="AI131" s="87">
        <f t="shared" si="0"/>
        <v>178556</v>
      </c>
      <c r="AJ131" s="87">
        <f t="shared" si="0"/>
        <v>703</v>
      </c>
      <c r="AK131" s="114">
        <f t="shared" si="0"/>
        <v>3.9371401689105943E-3</v>
      </c>
      <c r="AL131" s="87">
        <f t="shared" si="0"/>
        <v>279506</v>
      </c>
      <c r="AM131" s="87">
        <f t="shared" si="0"/>
        <v>723</v>
      </c>
      <c r="AN131" s="114">
        <f t="shared" si="0"/>
        <v>0</v>
      </c>
      <c r="AO131" s="87">
        <f t="shared" si="0"/>
        <v>53947</v>
      </c>
      <c r="AP131" s="87">
        <f t="shared" si="0"/>
        <v>181</v>
      </c>
      <c r="AQ131" s="114">
        <f t="shared" si="0"/>
        <v>3.3551448644039521E-3</v>
      </c>
      <c r="AR131" s="87">
        <f t="shared" si="0"/>
        <v>42579</v>
      </c>
      <c r="AS131" s="87">
        <f t="shared" si="0"/>
        <v>0</v>
      </c>
      <c r="AT131" s="114">
        <f t="shared" si="0"/>
        <v>0</v>
      </c>
      <c r="AU131" s="87">
        <f t="shared" si="0"/>
        <v>171897</v>
      </c>
      <c r="AV131" s="87">
        <f t="shared" si="0"/>
        <v>440</v>
      </c>
      <c r="AW131" s="114">
        <f t="shared" si="0"/>
        <v>2.5596723619376719E-3</v>
      </c>
      <c r="AX131" s="87">
        <f t="shared" si="0"/>
        <v>268423</v>
      </c>
      <c r="AY131" s="87">
        <f t="shared" si="0"/>
        <v>621</v>
      </c>
      <c r="AZ131" s="114">
        <f t="shared" si="0"/>
        <v>2.3135126274574087E-3</v>
      </c>
      <c r="BA131" s="87">
        <f t="shared" si="0"/>
        <v>1154</v>
      </c>
      <c r="BB131" s="87">
        <f t="shared" si="0"/>
        <v>0</v>
      </c>
      <c r="BC131" s="114">
        <f t="shared" si="0"/>
        <v>0</v>
      </c>
      <c r="BD131" s="87">
        <f t="shared" si="0"/>
        <v>455</v>
      </c>
      <c r="BE131" s="87">
        <f t="shared" si="0"/>
        <v>0</v>
      </c>
      <c r="BF131" s="114">
        <f t="shared" si="0"/>
        <v>0</v>
      </c>
      <c r="BG131" s="87">
        <f t="shared" si="0"/>
        <v>1</v>
      </c>
      <c r="BH131" s="87">
        <f t="shared" si="0"/>
        <v>0</v>
      </c>
      <c r="BI131" s="114">
        <f t="shared" si="0"/>
        <v>0</v>
      </c>
    </row>
    <row r="132" spans="1:220" hidden="1" x14ac:dyDescent="0.55000000000000004">
      <c r="A132" s="43" t="s">
        <v>539</v>
      </c>
      <c r="B132" s="42"/>
      <c r="C132" s="42"/>
      <c r="D132" s="42"/>
      <c r="E132" s="42" t="s">
        <v>529</v>
      </c>
      <c r="F132" s="42"/>
      <c r="G132" s="42"/>
      <c r="H132" s="42" t="s">
        <v>529</v>
      </c>
      <c r="I132" s="42"/>
      <c r="J132" s="42"/>
      <c r="K132" s="42" t="s">
        <v>529</v>
      </c>
      <c r="L132" s="42"/>
      <c r="M132" s="42"/>
      <c r="N132" s="42" t="s">
        <v>529</v>
      </c>
      <c r="O132" s="42"/>
      <c r="P132" s="42"/>
      <c r="Q132" s="42" t="s">
        <v>529</v>
      </c>
      <c r="R132" s="42"/>
      <c r="S132" s="42"/>
      <c r="T132" s="42" t="s">
        <v>529</v>
      </c>
      <c r="U132" s="42"/>
      <c r="V132" s="42"/>
      <c r="W132" s="42" t="s">
        <v>529</v>
      </c>
      <c r="X132" s="42"/>
      <c r="Y132" s="42"/>
      <c r="Z132" s="42" t="s">
        <v>529</v>
      </c>
      <c r="AA132" s="42"/>
      <c r="AB132" s="42"/>
      <c r="AC132" s="42" t="s">
        <v>529</v>
      </c>
      <c r="AD132" s="42"/>
      <c r="AE132" s="42"/>
      <c r="AF132" s="42" t="s">
        <v>529</v>
      </c>
      <c r="AG132" s="42"/>
      <c r="AH132" s="42"/>
      <c r="AI132" s="42" t="s">
        <v>529</v>
      </c>
      <c r="AJ132" s="42"/>
      <c r="AK132" s="42"/>
      <c r="AL132" s="42" t="s">
        <v>529</v>
      </c>
      <c r="AM132" s="42"/>
      <c r="AN132" s="42"/>
      <c r="AO132" s="42" t="s">
        <v>529</v>
      </c>
      <c r="AP132" s="42"/>
      <c r="AQ132" s="42"/>
      <c r="AR132" s="42" t="s">
        <v>529</v>
      </c>
      <c r="AS132" s="42"/>
      <c r="AT132" s="42"/>
      <c r="AU132" s="42" t="s">
        <v>529</v>
      </c>
      <c r="AV132" s="42"/>
      <c r="AW132" s="42"/>
      <c r="AX132" s="42" t="s">
        <v>529</v>
      </c>
      <c r="AY132" s="42"/>
      <c r="AZ132" s="42"/>
      <c r="BA132" s="42" t="s">
        <v>529</v>
      </c>
      <c r="BB132" s="42"/>
      <c r="BC132" s="42"/>
      <c r="BD132" s="42" t="s">
        <v>529</v>
      </c>
      <c r="BE132" s="42"/>
      <c r="BF132" s="42"/>
      <c r="BG132" s="42"/>
      <c r="BH132" s="42"/>
      <c r="BI132" s="42"/>
    </row>
    <row r="133" spans="1:220" x14ac:dyDescent="0.55000000000000004">
      <c r="A133" s="42"/>
      <c r="B133" s="42"/>
      <c r="C133" s="42"/>
      <c r="D133" s="42"/>
    </row>
    <row r="135" spans="1:220" ht="15" customHeight="1" x14ac:dyDescent="0.55000000000000004">
      <c r="A135" s="146" t="s">
        <v>949</v>
      </c>
      <c r="M135" s="37"/>
      <c r="P135" s="37"/>
      <c r="S135" s="37"/>
      <c r="V135" s="37"/>
      <c r="Y135" s="37"/>
      <c r="AB135" s="37"/>
      <c r="AE135" s="37"/>
      <c r="AH135" s="37"/>
      <c r="AK135" s="37"/>
      <c r="AN135" s="37"/>
      <c r="AQ135" s="37"/>
      <c r="AT135" s="37"/>
      <c r="AW135" s="37"/>
      <c r="AZ135" s="37"/>
      <c r="BC135" s="37"/>
      <c r="BF135" s="37"/>
      <c r="BI135" s="37"/>
      <c r="BL135" s="37"/>
      <c r="BO135" s="37"/>
      <c r="BR135" s="37"/>
      <c r="BU135" s="37"/>
      <c r="BX135" s="37"/>
      <c r="CA135" s="37"/>
      <c r="CD135" s="37"/>
      <c r="CG135" s="37"/>
      <c r="CJ135" s="37"/>
      <c r="CM135" s="37"/>
      <c r="CP135" s="37"/>
      <c r="CS135" s="37"/>
      <c r="CV135" s="37"/>
      <c r="CY135" s="37"/>
      <c r="DB135" s="37"/>
      <c r="DE135" s="37"/>
      <c r="DH135" s="37"/>
      <c r="DK135" s="37"/>
      <c r="DN135" s="37"/>
      <c r="DQ135" s="37"/>
      <c r="DT135" s="37"/>
      <c r="DW135" s="37"/>
      <c r="DZ135" s="37"/>
      <c r="EC135" s="37"/>
      <c r="EF135" s="37"/>
      <c r="EI135" s="37"/>
      <c r="EL135" s="37"/>
      <c r="EO135" s="37"/>
      <c r="ER135" s="37"/>
      <c r="ES135" s="37"/>
      <c r="ET135" s="37"/>
      <c r="EU135" s="37"/>
      <c r="EV135" s="37"/>
      <c r="EW135" s="37"/>
      <c r="EX135" s="37"/>
      <c r="EY135" s="37"/>
      <c r="EZ135" s="37"/>
      <c r="FA135" s="37"/>
      <c r="FB135" s="37"/>
      <c r="FC135" s="37"/>
      <c r="FD135" s="37"/>
      <c r="FE135" s="37"/>
      <c r="FF135" s="37"/>
      <c r="FG135" s="37"/>
      <c r="FH135" s="37"/>
      <c r="FI135" s="37"/>
      <c r="FJ135" s="37"/>
      <c r="FK135" s="37"/>
      <c r="FL135" s="37"/>
      <c r="FM135" s="37"/>
      <c r="FN135" s="37"/>
      <c r="FO135" s="37"/>
      <c r="FP135" s="37"/>
      <c r="FQ135" s="37"/>
      <c r="FR135" s="37"/>
      <c r="FS135" s="37"/>
      <c r="FT135" s="37"/>
      <c r="FU135" s="37"/>
      <c r="FV135" s="37"/>
      <c r="FW135" s="37"/>
      <c r="FX135" s="37"/>
      <c r="FY135" s="37"/>
      <c r="FZ135" s="37"/>
      <c r="GA135" s="37"/>
      <c r="GB135" s="37"/>
      <c r="GC135" s="37"/>
      <c r="GD135" s="37"/>
      <c r="GE135" s="37"/>
      <c r="GF135" s="37"/>
      <c r="GG135" s="37"/>
      <c r="GH135" s="37"/>
      <c r="GI135" s="37"/>
      <c r="GJ135" s="37"/>
      <c r="GK135" s="37"/>
      <c r="GL135" s="37"/>
      <c r="GM135" s="37"/>
      <c r="GN135" s="37"/>
      <c r="GO135" s="38"/>
      <c r="GP135" s="39"/>
      <c r="GQ135" s="37"/>
      <c r="GR135" s="39"/>
      <c r="GS135" s="39"/>
      <c r="GT135" s="37"/>
      <c r="GU135" s="40"/>
      <c r="GV135" s="39"/>
      <c r="GW135" s="37"/>
      <c r="GX135" s="39"/>
      <c r="GY135" s="39"/>
      <c r="GZ135" s="37"/>
      <c r="HA135" s="40"/>
      <c r="HB135" s="40"/>
      <c r="HC135" s="37"/>
      <c r="HD135" s="40"/>
      <c r="HE135" s="40"/>
      <c r="HF135" s="37"/>
      <c r="HG135" s="41"/>
      <c r="HH135" s="41"/>
      <c r="HI135" s="37"/>
      <c r="HL135" s="37"/>
    </row>
  </sheetData>
  <sheetProtection algorithmName="SHA-512" hashValue="/AWUsoYqA3vp8NMQOXdEmSIQ3eRwNrGOAk0NytFLpdjVuLpN3/jQ4DsRCoheRZUQBpO/MKX+cQpJVeG6OS/Eeg==" saltValue="EU1lOS48IjLC3AAdkGaSlA==" spinCount="100000" sheet="1" objects="1" scenarios="1"/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E0616-038C-47E8-AF95-7EAF029635BC}">
  <sheetPr>
    <tabColor theme="9" tint="0.79998168889431442"/>
  </sheetPr>
  <dimension ref="A1:HL47"/>
  <sheetViews>
    <sheetView showGridLines="0" showRowColHeaders="0" zoomScale="85" zoomScaleNormal="85" workbookViewId="0">
      <selection activeCell="B2" sqref="B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20.578125" customWidth="1"/>
    <col min="4" max="5" width="15.68359375" customWidth="1"/>
    <col min="6" max="6" width="17.15625" customWidth="1"/>
    <col min="7" max="7" width="13.83984375" customWidth="1"/>
    <col min="8" max="8" width="15.15625" customWidth="1"/>
    <col min="9" max="13" width="20.578125" customWidth="1"/>
    <col min="14" max="14" width="14.26171875" customWidth="1"/>
    <col min="15" max="16" width="20.578125" customWidth="1"/>
    <col min="17" max="17" width="12.15625" customWidth="1"/>
    <col min="18" max="18" width="20.578125" customWidth="1"/>
  </cols>
  <sheetData>
    <row r="1" spans="1:20" x14ac:dyDescent="0.55000000000000004">
      <c r="A1" s="2"/>
    </row>
    <row r="2" spans="1:20" x14ac:dyDescent="0.55000000000000004">
      <c r="A2" s="2"/>
    </row>
    <row r="3" spans="1:20" x14ac:dyDescent="0.55000000000000004">
      <c r="A3" s="2"/>
    </row>
    <row r="4" spans="1:20" x14ac:dyDescent="0.55000000000000004">
      <c r="A4" s="2"/>
    </row>
    <row r="5" spans="1:20" x14ac:dyDescent="0.55000000000000004">
      <c r="A5" s="2"/>
    </row>
    <row r="6" spans="1:20" x14ac:dyDescent="0.55000000000000004">
      <c r="A6" s="2"/>
    </row>
    <row r="7" spans="1:20" x14ac:dyDescent="0.55000000000000004">
      <c r="A7" s="28"/>
    </row>
    <row r="8" spans="1:20" x14ac:dyDescent="0.55000000000000004">
      <c r="A8" s="3"/>
      <c r="K8" s="37"/>
    </row>
    <row r="9" spans="1:20" s="113" customFormat="1" x14ac:dyDescent="0.55000000000000004">
      <c r="D9" s="113">
        <v>3</v>
      </c>
      <c r="G9" s="113">
        <v>4</v>
      </c>
      <c r="J9" s="113">
        <v>5</v>
      </c>
      <c r="M9" s="113">
        <v>6</v>
      </c>
      <c r="P9" s="113">
        <v>7</v>
      </c>
      <c r="S9" s="113">
        <v>8</v>
      </c>
    </row>
    <row r="10" spans="1:20" s="60" customFormat="1" ht="90" customHeight="1" x14ac:dyDescent="0.55000000000000004">
      <c r="A10" s="104" t="s">
        <v>177</v>
      </c>
      <c r="B10" s="104" t="s">
        <v>178</v>
      </c>
      <c r="C10" s="86" t="s">
        <v>154</v>
      </c>
      <c r="D10" s="86" t="s">
        <v>568</v>
      </c>
      <c r="E10" s="86" t="s">
        <v>702</v>
      </c>
      <c r="F10" s="85" t="s">
        <v>155</v>
      </c>
      <c r="G10" s="85" t="s">
        <v>569</v>
      </c>
      <c r="H10" s="85" t="s">
        <v>703</v>
      </c>
      <c r="I10" s="86" t="s">
        <v>156</v>
      </c>
      <c r="J10" s="86" t="s">
        <v>570</v>
      </c>
      <c r="K10" s="86" t="s">
        <v>704</v>
      </c>
      <c r="L10" s="85" t="s">
        <v>157</v>
      </c>
      <c r="M10" s="85" t="s">
        <v>571</v>
      </c>
      <c r="N10" s="85" t="s">
        <v>705</v>
      </c>
      <c r="O10" s="86" t="s">
        <v>158</v>
      </c>
      <c r="P10" s="86" t="s">
        <v>572</v>
      </c>
      <c r="Q10" s="86" t="s">
        <v>707</v>
      </c>
      <c r="R10" s="85" t="s">
        <v>159</v>
      </c>
      <c r="S10" s="85" t="s">
        <v>573</v>
      </c>
      <c r="T10" s="85" t="s">
        <v>706</v>
      </c>
    </row>
    <row r="11" spans="1:20" ht="15.6" x14ac:dyDescent="0.6">
      <c r="A11" s="299">
        <v>5</v>
      </c>
      <c r="B11" s="326" t="s">
        <v>329</v>
      </c>
      <c r="C11" s="300">
        <v>8962</v>
      </c>
      <c r="D11" s="300">
        <v>8956</v>
      </c>
      <c r="E11" s="301">
        <v>0.99933050658335199</v>
      </c>
      <c r="F11" s="302">
        <v>573</v>
      </c>
      <c r="G11" s="300">
        <v>358</v>
      </c>
      <c r="H11" s="303">
        <v>0.62478184991273999</v>
      </c>
      <c r="I11" s="304">
        <v>44395</v>
      </c>
      <c r="J11" s="300">
        <v>20314</v>
      </c>
      <c r="K11" s="305">
        <v>0.45757405113188421</v>
      </c>
      <c r="L11" s="304">
        <v>26000</v>
      </c>
      <c r="M11" s="300">
        <v>21970</v>
      </c>
      <c r="N11" s="306">
        <v>0.84499999999999997</v>
      </c>
      <c r="O11" s="307">
        <v>70395</v>
      </c>
      <c r="P11" s="300">
        <v>42284</v>
      </c>
      <c r="Q11" s="308">
        <v>0.60066766105547265</v>
      </c>
      <c r="R11" s="309">
        <v>628</v>
      </c>
      <c r="S11" s="300">
        <v>674</v>
      </c>
      <c r="T11" s="301">
        <v>1.0732484076433122</v>
      </c>
    </row>
    <row r="12" spans="1:20" ht="15.6" x14ac:dyDescent="0.6">
      <c r="A12" s="299">
        <v>8</v>
      </c>
      <c r="B12" s="326" t="s">
        <v>330</v>
      </c>
      <c r="C12" s="300">
        <v>2055</v>
      </c>
      <c r="D12" s="310">
        <v>2028</v>
      </c>
      <c r="E12" s="301">
        <v>0.98686131386861309</v>
      </c>
      <c r="F12" s="311">
        <v>273</v>
      </c>
      <c r="G12" s="312">
        <v>158</v>
      </c>
      <c r="H12" s="303">
        <v>0.57875457875457881</v>
      </c>
      <c r="I12" s="313">
        <v>16485</v>
      </c>
      <c r="J12" s="313">
        <v>8292</v>
      </c>
      <c r="K12" s="305">
        <v>0.50300272975432214</v>
      </c>
      <c r="L12" s="313">
        <v>8400</v>
      </c>
      <c r="M12" s="314">
        <v>6085</v>
      </c>
      <c r="N12" s="306">
        <v>0.72440476190476188</v>
      </c>
      <c r="O12" s="307">
        <v>24885</v>
      </c>
      <c r="P12" s="307">
        <v>14377</v>
      </c>
      <c r="Q12" s="308">
        <v>0.57773759292746629</v>
      </c>
      <c r="R12" s="309">
        <v>373</v>
      </c>
      <c r="S12" s="300">
        <v>247</v>
      </c>
      <c r="T12" s="301">
        <v>0.66219839142091153</v>
      </c>
    </row>
    <row r="13" spans="1:20" ht="15.6" x14ac:dyDescent="0.6">
      <c r="A13" s="299">
        <v>11</v>
      </c>
      <c r="B13" s="326" t="s">
        <v>331</v>
      </c>
      <c r="C13" s="300">
        <v>14604</v>
      </c>
      <c r="D13" s="310">
        <v>14080</v>
      </c>
      <c r="E13" s="301">
        <v>0.96411941933716794</v>
      </c>
      <c r="F13" s="311">
        <v>600</v>
      </c>
      <c r="G13" s="312">
        <v>346</v>
      </c>
      <c r="H13" s="303">
        <v>0.57666666666666666</v>
      </c>
      <c r="I13" s="313">
        <v>67424</v>
      </c>
      <c r="J13" s="313">
        <v>36540</v>
      </c>
      <c r="K13" s="305">
        <v>0.5419435215946844</v>
      </c>
      <c r="L13" s="313">
        <v>34948</v>
      </c>
      <c r="M13" s="314">
        <v>26580</v>
      </c>
      <c r="N13" s="306">
        <v>0.76055854412269652</v>
      </c>
      <c r="O13" s="307">
        <v>102372</v>
      </c>
      <c r="P13" s="307">
        <v>63120</v>
      </c>
      <c r="Q13" s="308">
        <v>0.61657484468409329</v>
      </c>
      <c r="R13" s="309">
        <v>628</v>
      </c>
      <c r="S13" s="300">
        <v>734</v>
      </c>
      <c r="T13" s="301">
        <v>1.1687898089171975</v>
      </c>
    </row>
    <row r="14" spans="1:20" ht="15.6" x14ac:dyDescent="0.6">
      <c r="A14" s="299">
        <v>13</v>
      </c>
      <c r="B14" s="326" t="s">
        <v>332</v>
      </c>
      <c r="C14" s="300">
        <v>1107</v>
      </c>
      <c r="D14" s="310">
        <v>1129</v>
      </c>
      <c r="E14" s="301">
        <v>1.0198735320686541</v>
      </c>
      <c r="F14" s="311">
        <v>123</v>
      </c>
      <c r="G14" s="312">
        <v>64</v>
      </c>
      <c r="H14" s="303">
        <v>0.52032520325203258</v>
      </c>
      <c r="I14" s="313">
        <v>7455</v>
      </c>
      <c r="J14" s="313">
        <v>3875</v>
      </c>
      <c r="K14" s="305">
        <v>0.51978537894030852</v>
      </c>
      <c r="L14" s="313">
        <v>3200</v>
      </c>
      <c r="M14" s="314">
        <v>2845</v>
      </c>
      <c r="N14" s="306">
        <v>0.88906249999999998</v>
      </c>
      <c r="O14" s="307">
        <v>10655</v>
      </c>
      <c r="P14" s="307">
        <v>6720</v>
      </c>
      <c r="Q14" s="308">
        <v>0.63068981698732984</v>
      </c>
      <c r="R14" s="309">
        <v>198</v>
      </c>
      <c r="S14" s="300">
        <v>140</v>
      </c>
      <c r="T14" s="301">
        <v>0.70707070707070707</v>
      </c>
    </row>
    <row r="15" spans="1:20" ht="15.6" x14ac:dyDescent="0.6">
      <c r="A15" s="299">
        <v>15</v>
      </c>
      <c r="B15" s="326" t="s">
        <v>333</v>
      </c>
      <c r="C15" s="299">
        <v>599</v>
      </c>
      <c r="D15" s="310">
        <v>550</v>
      </c>
      <c r="E15" s="301">
        <v>0.91819699499165275</v>
      </c>
      <c r="F15" s="311">
        <v>95</v>
      </c>
      <c r="G15" s="312">
        <v>59</v>
      </c>
      <c r="H15" s="303">
        <v>0.62105263157894741</v>
      </c>
      <c r="I15" s="313">
        <v>5839</v>
      </c>
      <c r="J15" s="313">
        <v>3499</v>
      </c>
      <c r="K15" s="305">
        <v>0.59924644630929957</v>
      </c>
      <c r="L15" s="315">
        <v>700</v>
      </c>
      <c r="M15" s="314">
        <v>517</v>
      </c>
      <c r="N15" s="306">
        <v>0.73857142857142855</v>
      </c>
      <c r="O15" s="307">
        <v>6539</v>
      </c>
      <c r="P15" s="307">
        <v>4016</v>
      </c>
      <c r="Q15" s="308">
        <v>0.614161186725799</v>
      </c>
      <c r="R15" s="309">
        <v>161</v>
      </c>
      <c r="S15" s="300">
        <v>163</v>
      </c>
      <c r="T15" s="301">
        <v>1.0124223602484472</v>
      </c>
    </row>
    <row r="16" spans="1:20" ht="15.6" x14ac:dyDescent="0.6">
      <c r="A16" s="299">
        <v>17</v>
      </c>
      <c r="B16" s="326" t="s">
        <v>334</v>
      </c>
      <c r="C16" s="299">
        <v>592</v>
      </c>
      <c r="D16" s="310">
        <v>539</v>
      </c>
      <c r="E16" s="301">
        <v>0.91047297297297303</v>
      </c>
      <c r="F16" s="311">
        <v>43</v>
      </c>
      <c r="G16" s="312">
        <v>37</v>
      </c>
      <c r="H16" s="303">
        <v>0.86046511627906974</v>
      </c>
      <c r="I16" s="313">
        <v>4106</v>
      </c>
      <c r="J16" s="313">
        <v>2228</v>
      </c>
      <c r="K16" s="305">
        <v>0.5426205552849489</v>
      </c>
      <c r="L16" s="313">
        <v>1805</v>
      </c>
      <c r="M16" s="314">
        <v>1329</v>
      </c>
      <c r="N16" s="306">
        <v>0.73628808864265927</v>
      </c>
      <c r="O16" s="307">
        <v>5911</v>
      </c>
      <c r="P16" s="307">
        <v>3557</v>
      </c>
      <c r="Q16" s="308">
        <v>0.60175943156826261</v>
      </c>
      <c r="R16" s="309">
        <v>60</v>
      </c>
      <c r="S16" s="300">
        <v>90</v>
      </c>
      <c r="T16" s="301">
        <v>1.5</v>
      </c>
    </row>
    <row r="17" spans="1:20" ht="15.6" x14ac:dyDescent="0.6">
      <c r="A17" s="299">
        <v>18</v>
      </c>
      <c r="B17" s="326" t="s">
        <v>336</v>
      </c>
      <c r="C17" s="299">
        <v>103</v>
      </c>
      <c r="D17" s="310">
        <v>106</v>
      </c>
      <c r="E17" s="301">
        <v>1.029126213592233</v>
      </c>
      <c r="F17" s="311">
        <v>22</v>
      </c>
      <c r="G17" s="312">
        <v>13</v>
      </c>
      <c r="H17" s="303">
        <v>0.59090909090909094</v>
      </c>
      <c r="I17" s="315">
        <v>862</v>
      </c>
      <c r="J17" s="313">
        <v>468</v>
      </c>
      <c r="K17" s="305">
        <v>0.54292343387470998</v>
      </c>
      <c r="L17" s="315">
        <v>10</v>
      </c>
      <c r="M17" s="314">
        <v>9</v>
      </c>
      <c r="N17" s="306">
        <v>0.9</v>
      </c>
      <c r="O17" s="316">
        <v>872</v>
      </c>
      <c r="P17" s="307">
        <v>477</v>
      </c>
      <c r="Q17" s="308">
        <v>0.54701834862385323</v>
      </c>
      <c r="R17" s="309">
        <v>43</v>
      </c>
      <c r="S17" s="300">
        <v>23</v>
      </c>
      <c r="T17" s="301">
        <v>0.53488372093023251</v>
      </c>
    </row>
    <row r="18" spans="1:20" ht="15.6" x14ac:dyDescent="0.6">
      <c r="A18" s="299">
        <v>19</v>
      </c>
      <c r="B18" s="326" t="s">
        <v>337</v>
      </c>
      <c r="C18" s="299">
        <v>351</v>
      </c>
      <c r="D18" s="310">
        <v>325</v>
      </c>
      <c r="E18" s="301">
        <v>0.92592592592592593</v>
      </c>
      <c r="F18" s="311">
        <v>44</v>
      </c>
      <c r="G18" s="312">
        <v>24</v>
      </c>
      <c r="H18" s="303">
        <v>0.54545454545454541</v>
      </c>
      <c r="I18" s="313">
        <v>4352</v>
      </c>
      <c r="J18" s="313">
        <v>2569</v>
      </c>
      <c r="K18" s="305">
        <v>0.59030330882352944</v>
      </c>
      <c r="L18" s="315">
        <v>550</v>
      </c>
      <c r="M18" s="314">
        <v>273</v>
      </c>
      <c r="N18" s="306">
        <v>0.49636363636363634</v>
      </c>
      <c r="O18" s="307">
        <v>4902</v>
      </c>
      <c r="P18" s="307">
        <v>2842</v>
      </c>
      <c r="Q18" s="308">
        <v>0.57976336189310484</v>
      </c>
      <c r="R18" s="309">
        <v>117</v>
      </c>
      <c r="S18" s="300">
        <v>109</v>
      </c>
      <c r="T18" s="301">
        <v>0.93162393162393164</v>
      </c>
    </row>
    <row r="19" spans="1:20" ht="15.6" x14ac:dyDescent="0.6">
      <c r="A19" s="299">
        <v>20</v>
      </c>
      <c r="B19" s="326" t="s">
        <v>338</v>
      </c>
      <c r="C19" s="299">
        <v>295</v>
      </c>
      <c r="D19" s="310">
        <v>296</v>
      </c>
      <c r="E19" s="301">
        <v>1.0033898305084745</v>
      </c>
      <c r="F19" s="311">
        <v>40</v>
      </c>
      <c r="G19" s="312">
        <v>33</v>
      </c>
      <c r="H19" s="303">
        <v>0.82499999999999996</v>
      </c>
      <c r="I19" s="313">
        <v>3951</v>
      </c>
      <c r="J19" s="313">
        <v>1993</v>
      </c>
      <c r="K19" s="305">
        <v>0.50442925841559094</v>
      </c>
      <c r="L19" s="313">
        <v>1300</v>
      </c>
      <c r="M19" s="314">
        <v>956</v>
      </c>
      <c r="N19" s="306">
        <v>0.73538461538461541</v>
      </c>
      <c r="O19" s="307">
        <v>5251</v>
      </c>
      <c r="P19" s="307">
        <v>2949</v>
      </c>
      <c r="Q19" s="308">
        <v>0.56160731289278232</v>
      </c>
      <c r="R19" s="309">
        <v>124</v>
      </c>
      <c r="S19" s="300">
        <v>99</v>
      </c>
      <c r="T19" s="301">
        <v>0.79838709677419351</v>
      </c>
    </row>
    <row r="20" spans="1:20" ht="15.6" x14ac:dyDescent="0.6">
      <c r="A20" s="299">
        <v>23</v>
      </c>
      <c r="B20" s="326" t="s">
        <v>339</v>
      </c>
      <c r="C20" s="299">
        <v>426</v>
      </c>
      <c r="D20" s="310">
        <v>444</v>
      </c>
      <c r="E20" s="301">
        <v>1.0422535211267605</v>
      </c>
      <c r="F20" s="311">
        <v>67</v>
      </c>
      <c r="G20" s="312">
        <v>30</v>
      </c>
      <c r="H20" s="303">
        <v>0.44776119402985076</v>
      </c>
      <c r="I20" s="313">
        <v>3298</v>
      </c>
      <c r="J20" s="313">
        <v>1702</v>
      </c>
      <c r="K20" s="305">
        <v>0.51607034566403887</v>
      </c>
      <c r="L20" s="313">
        <v>1414</v>
      </c>
      <c r="M20" s="314">
        <v>1242</v>
      </c>
      <c r="N20" s="306">
        <v>0.87835926449787838</v>
      </c>
      <c r="O20" s="307">
        <v>4712</v>
      </c>
      <c r="P20" s="307">
        <v>2944</v>
      </c>
      <c r="Q20" s="308">
        <v>0.62478777589134127</v>
      </c>
      <c r="R20" s="309">
        <v>103</v>
      </c>
      <c r="S20" s="300">
        <v>95</v>
      </c>
      <c r="T20" s="301">
        <v>0.92233009708737868</v>
      </c>
    </row>
    <row r="21" spans="1:20" ht="15.6" x14ac:dyDescent="0.6">
      <c r="A21" s="299">
        <v>25</v>
      </c>
      <c r="B21" s="326" t="s">
        <v>340</v>
      </c>
      <c r="C21" s="300">
        <v>2334</v>
      </c>
      <c r="D21" s="310">
        <v>2387</v>
      </c>
      <c r="E21" s="301">
        <v>1.0227077977720651</v>
      </c>
      <c r="F21" s="311">
        <v>110</v>
      </c>
      <c r="G21" s="312">
        <v>50</v>
      </c>
      <c r="H21" s="303">
        <v>0.45454545454545453</v>
      </c>
      <c r="I21" s="313">
        <v>19699</v>
      </c>
      <c r="J21" s="313">
        <v>10828</v>
      </c>
      <c r="K21" s="305">
        <v>0.54967257221178745</v>
      </c>
      <c r="L21" s="313">
        <v>8440</v>
      </c>
      <c r="M21" s="314">
        <v>5520</v>
      </c>
      <c r="N21" s="306">
        <v>0.65402843601895733</v>
      </c>
      <c r="O21" s="307">
        <v>28139</v>
      </c>
      <c r="P21" s="307">
        <v>16348</v>
      </c>
      <c r="Q21" s="308">
        <v>0.58097302676001283</v>
      </c>
      <c r="R21" s="309">
        <v>208</v>
      </c>
      <c r="S21" s="300">
        <v>175</v>
      </c>
      <c r="T21" s="301">
        <v>0.84134615384615385</v>
      </c>
    </row>
    <row r="22" spans="1:20" ht="15.6" x14ac:dyDescent="0.6">
      <c r="A22" s="299">
        <v>27</v>
      </c>
      <c r="B22" s="326" t="s">
        <v>341</v>
      </c>
      <c r="C22" s="299">
        <v>119</v>
      </c>
      <c r="D22" s="310">
        <v>125</v>
      </c>
      <c r="E22" s="301">
        <v>1.0504201680672269</v>
      </c>
      <c r="F22" s="311">
        <v>17</v>
      </c>
      <c r="G22" s="312">
        <v>4</v>
      </c>
      <c r="H22" s="303">
        <v>0.23529411764705882</v>
      </c>
      <c r="I22" s="315">
        <v>639</v>
      </c>
      <c r="J22" s="313">
        <v>414</v>
      </c>
      <c r="K22" s="305">
        <v>0.647887323943662</v>
      </c>
      <c r="L22" s="315">
        <v>24</v>
      </c>
      <c r="M22" s="314">
        <v>10</v>
      </c>
      <c r="N22" s="306">
        <v>0.41666666666666669</v>
      </c>
      <c r="O22" s="316">
        <v>663</v>
      </c>
      <c r="P22" s="307">
        <v>424</v>
      </c>
      <c r="Q22" s="308">
        <v>0.63951734539969829</v>
      </c>
      <c r="R22" s="309">
        <v>21</v>
      </c>
      <c r="S22" s="300">
        <v>33</v>
      </c>
      <c r="T22" s="301">
        <v>1.5714285714285714</v>
      </c>
    </row>
    <row r="23" spans="1:20" ht="15.6" x14ac:dyDescent="0.6">
      <c r="A23" s="299">
        <v>41</v>
      </c>
      <c r="B23" s="326" t="s">
        <v>342</v>
      </c>
      <c r="C23" s="299">
        <v>433</v>
      </c>
      <c r="D23" s="310">
        <v>412</v>
      </c>
      <c r="E23" s="301">
        <v>0.9515011547344111</v>
      </c>
      <c r="F23" s="311">
        <v>93</v>
      </c>
      <c r="G23" s="312">
        <v>39</v>
      </c>
      <c r="H23" s="303">
        <v>0.41935483870967744</v>
      </c>
      <c r="I23" s="313">
        <v>4598</v>
      </c>
      <c r="J23" s="313">
        <v>2679</v>
      </c>
      <c r="K23" s="305">
        <v>0.5826446280991735</v>
      </c>
      <c r="L23" s="315">
        <v>700</v>
      </c>
      <c r="M23" s="314">
        <v>473</v>
      </c>
      <c r="N23" s="306">
        <v>0.67571428571428571</v>
      </c>
      <c r="O23" s="307">
        <v>5298</v>
      </c>
      <c r="P23" s="307">
        <v>3152</v>
      </c>
      <c r="Q23" s="308">
        <v>0.59494148735371843</v>
      </c>
      <c r="R23" s="309">
        <v>202</v>
      </c>
      <c r="S23" s="300">
        <v>141</v>
      </c>
      <c r="T23" s="301">
        <v>0.69801980198019797</v>
      </c>
    </row>
    <row r="24" spans="1:20" ht="15.6" x14ac:dyDescent="0.6">
      <c r="A24" s="299">
        <v>44</v>
      </c>
      <c r="B24" s="326" t="s">
        <v>343</v>
      </c>
      <c r="C24" s="299">
        <v>133</v>
      </c>
      <c r="D24" s="310">
        <v>119</v>
      </c>
      <c r="E24" s="301">
        <v>0.89473684210526316</v>
      </c>
      <c r="F24" s="311">
        <v>20</v>
      </c>
      <c r="G24" s="312">
        <v>13</v>
      </c>
      <c r="H24" s="303">
        <v>0.65</v>
      </c>
      <c r="I24" s="313">
        <v>2918</v>
      </c>
      <c r="J24" s="313">
        <v>1501</v>
      </c>
      <c r="K24" s="305">
        <v>0.51439342015078826</v>
      </c>
      <c r="L24" s="315">
        <v>360</v>
      </c>
      <c r="M24" s="314">
        <v>104</v>
      </c>
      <c r="N24" s="306">
        <v>0.28888888888888886</v>
      </c>
      <c r="O24" s="307">
        <v>3278</v>
      </c>
      <c r="P24" s="307">
        <v>1605</v>
      </c>
      <c r="Q24" s="308">
        <v>0.48962782184258696</v>
      </c>
      <c r="R24" s="309">
        <v>60</v>
      </c>
      <c r="S24" s="300">
        <v>45</v>
      </c>
      <c r="T24" s="301">
        <v>0.75</v>
      </c>
    </row>
    <row r="25" spans="1:20" ht="15.6" x14ac:dyDescent="0.6">
      <c r="A25" s="299">
        <v>47</v>
      </c>
      <c r="B25" s="326" t="s">
        <v>344</v>
      </c>
      <c r="C25" s="299">
        <v>550</v>
      </c>
      <c r="D25" s="310">
        <v>519</v>
      </c>
      <c r="E25" s="301">
        <v>0.94363636363636361</v>
      </c>
      <c r="F25" s="311">
        <v>57</v>
      </c>
      <c r="G25" s="312">
        <v>31</v>
      </c>
      <c r="H25" s="303">
        <v>0.54385964912280704</v>
      </c>
      <c r="I25" s="313">
        <v>4068</v>
      </c>
      <c r="J25" s="313">
        <v>1687</v>
      </c>
      <c r="K25" s="305">
        <v>0.41470009832841692</v>
      </c>
      <c r="L25" s="313">
        <v>1744</v>
      </c>
      <c r="M25" s="314">
        <v>1730</v>
      </c>
      <c r="N25" s="306">
        <v>0.9919724770642202</v>
      </c>
      <c r="O25" s="307">
        <v>5812</v>
      </c>
      <c r="P25" s="307">
        <v>3417</v>
      </c>
      <c r="Q25" s="308">
        <v>0.58792154163799037</v>
      </c>
      <c r="R25" s="309">
        <v>99</v>
      </c>
      <c r="S25" s="300">
        <v>66</v>
      </c>
      <c r="T25" s="301">
        <v>0.66666666666666663</v>
      </c>
    </row>
    <row r="26" spans="1:20" ht="15.6" x14ac:dyDescent="0.6">
      <c r="A26" s="299">
        <v>50</v>
      </c>
      <c r="B26" s="327" t="s">
        <v>345</v>
      </c>
      <c r="C26" s="316">
        <v>476</v>
      </c>
      <c r="D26" s="307">
        <v>539</v>
      </c>
      <c r="E26" s="301">
        <v>1.1323529411764706</v>
      </c>
      <c r="F26" s="309">
        <v>57</v>
      </c>
      <c r="G26" s="317">
        <v>35</v>
      </c>
      <c r="H26" s="303">
        <v>0.61403508771929827</v>
      </c>
      <c r="I26" s="318">
        <v>3395</v>
      </c>
      <c r="J26" s="318">
        <v>2172</v>
      </c>
      <c r="K26" s="305">
        <v>0.63976435935198817</v>
      </c>
      <c r="L26" s="318">
        <v>1000</v>
      </c>
      <c r="M26" s="314">
        <v>646</v>
      </c>
      <c r="N26" s="306">
        <v>0.64600000000000002</v>
      </c>
      <c r="O26" s="307">
        <v>4395</v>
      </c>
      <c r="P26" s="307">
        <v>2818</v>
      </c>
      <c r="Q26" s="308">
        <v>0.64118316268486919</v>
      </c>
      <c r="R26" s="309">
        <v>123</v>
      </c>
      <c r="S26" s="300">
        <v>88</v>
      </c>
      <c r="T26" s="301">
        <v>0.71544715447154472</v>
      </c>
    </row>
    <row r="27" spans="1:20" ht="15.6" x14ac:dyDescent="0.6">
      <c r="A27" s="299">
        <v>52</v>
      </c>
      <c r="B27" s="327" t="s">
        <v>346</v>
      </c>
      <c r="C27" s="316">
        <v>353</v>
      </c>
      <c r="D27" s="307">
        <v>352</v>
      </c>
      <c r="E27" s="301">
        <v>0.99716713881019825</v>
      </c>
      <c r="F27" s="309">
        <v>28</v>
      </c>
      <c r="G27" s="317">
        <v>28</v>
      </c>
      <c r="H27" s="303">
        <v>1</v>
      </c>
      <c r="I27" s="318">
        <v>2938</v>
      </c>
      <c r="J27" s="318">
        <v>1917</v>
      </c>
      <c r="K27" s="305">
        <v>0.65248468345813482</v>
      </c>
      <c r="L27" s="319">
        <v>230</v>
      </c>
      <c r="M27" s="314">
        <v>154</v>
      </c>
      <c r="N27" s="306">
        <v>0.66956521739130437</v>
      </c>
      <c r="O27" s="307">
        <v>3168</v>
      </c>
      <c r="P27" s="307">
        <v>2071</v>
      </c>
      <c r="Q27" s="308">
        <v>0.65372474747474751</v>
      </c>
      <c r="R27" s="309">
        <v>60</v>
      </c>
      <c r="S27" s="300">
        <v>62</v>
      </c>
      <c r="T27" s="301">
        <v>1.0333333333333334</v>
      </c>
    </row>
    <row r="28" spans="1:20" ht="15.6" x14ac:dyDescent="0.6">
      <c r="A28" s="299">
        <v>54</v>
      </c>
      <c r="B28" s="327" t="s">
        <v>347</v>
      </c>
      <c r="C28" s="316">
        <v>738</v>
      </c>
      <c r="D28" s="307">
        <v>697</v>
      </c>
      <c r="E28" s="301">
        <v>0.94444444444444442</v>
      </c>
      <c r="F28" s="309">
        <v>79</v>
      </c>
      <c r="G28" s="317">
        <v>68</v>
      </c>
      <c r="H28" s="303">
        <v>0.86075949367088611</v>
      </c>
      <c r="I28" s="318">
        <v>5799</v>
      </c>
      <c r="J28" s="318">
        <v>3082</v>
      </c>
      <c r="K28" s="305">
        <v>0.53147094326608035</v>
      </c>
      <c r="L28" s="319">
        <v>300</v>
      </c>
      <c r="M28" s="314">
        <v>431</v>
      </c>
      <c r="N28" s="306">
        <v>1.4366666666666668</v>
      </c>
      <c r="O28" s="307">
        <v>6099</v>
      </c>
      <c r="P28" s="307">
        <v>3513</v>
      </c>
      <c r="Q28" s="308">
        <v>0.57599606492867683</v>
      </c>
      <c r="R28" s="309">
        <v>124</v>
      </c>
      <c r="S28" s="300">
        <v>117</v>
      </c>
      <c r="T28" s="301">
        <v>0.94354838709677424</v>
      </c>
    </row>
    <row r="29" spans="1:20" ht="15.6" x14ac:dyDescent="0.6">
      <c r="A29" s="299">
        <v>63</v>
      </c>
      <c r="B29" s="327" t="s">
        <v>348</v>
      </c>
      <c r="C29" s="316">
        <v>307</v>
      </c>
      <c r="D29" s="307">
        <v>310</v>
      </c>
      <c r="E29" s="301">
        <v>1.009771986970684</v>
      </c>
      <c r="F29" s="309">
        <v>27</v>
      </c>
      <c r="G29" s="317">
        <v>14</v>
      </c>
      <c r="H29" s="303">
        <v>0.51851851851851849</v>
      </c>
      <c r="I29" s="318">
        <v>2919</v>
      </c>
      <c r="J29" s="318">
        <v>1784</v>
      </c>
      <c r="K29" s="305">
        <v>0.61116820829051044</v>
      </c>
      <c r="L29" s="319">
        <v>450</v>
      </c>
      <c r="M29" s="314">
        <v>271</v>
      </c>
      <c r="N29" s="306">
        <v>0.60222222222222221</v>
      </c>
      <c r="O29" s="307">
        <v>3369</v>
      </c>
      <c r="P29" s="307">
        <v>2055</v>
      </c>
      <c r="Q29" s="308">
        <v>0.60997328584149602</v>
      </c>
      <c r="R29" s="309">
        <v>66</v>
      </c>
      <c r="S29" s="300">
        <v>67</v>
      </c>
      <c r="T29" s="301">
        <v>1.0151515151515151</v>
      </c>
    </row>
    <row r="30" spans="1:20" ht="15.6" x14ac:dyDescent="0.6">
      <c r="A30" s="299">
        <v>66</v>
      </c>
      <c r="B30" s="327" t="s">
        <v>349</v>
      </c>
      <c r="C30" s="316">
        <v>872</v>
      </c>
      <c r="D30" s="307">
        <v>815</v>
      </c>
      <c r="E30" s="301">
        <v>0.93463302752293576</v>
      </c>
      <c r="F30" s="309">
        <v>37</v>
      </c>
      <c r="G30" s="317">
        <v>40</v>
      </c>
      <c r="H30" s="303">
        <v>1.0810810810810811</v>
      </c>
      <c r="I30" s="318">
        <v>5344</v>
      </c>
      <c r="J30" s="318">
        <v>3409</v>
      </c>
      <c r="K30" s="305">
        <v>0.63791167664670656</v>
      </c>
      <c r="L30" s="318">
        <v>2200</v>
      </c>
      <c r="M30" s="314">
        <v>1428</v>
      </c>
      <c r="N30" s="306">
        <v>0.64909090909090905</v>
      </c>
      <c r="O30" s="307">
        <v>7544</v>
      </c>
      <c r="P30" s="307">
        <v>4837</v>
      </c>
      <c r="Q30" s="308">
        <v>0.64117179215270415</v>
      </c>
      <c r="R30" s="309">
        <v>91</v>
      </c>
      <c r="S30" s="300">
        <v>153</v>
      </c>
      <c r="T30" s="301">
        <v>1.6813186813186813</v>
      </c>
    </row>
    <row r="31" spans="1:20" ht="15.6" x14ac:dyDescent="0.6">
      <c r="A31" s="299">
        <v>68</v>
      </c>
      <c r="B31" s="327" t="s">
        <v>350</v>
      </c>
      <c r="C31" s="307">
        <v>1462</v>
      </c>
      <c r="D31" s="307">
        <v>1463</v>
      </c>
      <c r="E31" s="301">
        <v>1.0006839945280437</v>
      </c>
      <c r="F31" s="309">
        <v>153</v>
      </c>
      <c r="G31" s="317">
        <v>96</v>
      </c>
      <c r="H31" s="303">
        <v>0.62745098039215685</v>
      </c>
      <c r="I31" s="318">
        <v>11056</v>
      </c>
      <c r="J31" s="318">
        <v>6252</v>
      </c>
      <c r="K31" s="305">
        <v>0.56548480463096962</v>
      </c>
      <c r="L31" s="318">
        <v>5500</v>
      </c>
      <c r="M31" s="314">
        <v>3420</v>
      </c>
      <c r="N31" s="306">
        <v>0.62181818181818183</v>
      </c>
      <c r="O31" s="307">
        <v>16556</v>
      </c>
      <c r="P31" s="307">
        <v>9672</v>
      </c>
      <c r="Q31" s="308">
        <v>0.58419908190384151</v>
      </c>
      <c r="R31" s="309">
        <v>263</v>
      </c>
      <c r="S31" s="300">
        <v>247</v>
      </c>
      <c r="T31" s="301">
        <v>0.93916349809885935</v>
      </c>
    </row>
    <row r="32" spans="1:20" ht="15.6" x14ac:dyDescent="0.6">
      <c r="A32" s="299">
        <v>70</v>
      </c>
      <c r="B32" s="327" t="s">
        <v>351</v>
      </c>
      <c r="C32" s="316">
        <v>180</v>
      </c>
      <c r="D32" s="307">
        <v>175</v>
      </c>
      <c r="E32" s="301">
        <v>0.97222222222222221</v>
      </c>
      <c r="F32" s="309">
        <v>36</v>
      </c>
      <c r="G32" s="317">
        <v>12</v>
      </c>
      <c r="H32" s="303">
        <v>0.33333333333333331</v>
      </c>
      <c r="I32" s="318">
        <v>1892</v>
      </c>
      <c r="J32" s="318">
        <v>908</v>
      </c>
      <c r="K32" s="305">
        <v>0.47991543340380549</v>
      </c>
      <c r="L32" s="319">
        <v>100</v>
      </c>
      <c r="M32" s="314">
        <v>67</v>
      </c>
      <c r="N32" s="306">
        <v>0.67</v>
      </c>
      <c r="O32" s="307">
        <v>1992</v>
      </c>
      <c r="P32" s="307">
        <v>975</v>
      </c>
      <c r="Q32" s="308">
        <v>0.48945783132530118</v>
      </c>
      <c r="R32" s="309">
        <v>42</v>
      </c>
      <c r="S32" s="300">
        <v>22</v>
      </c>
      <c r="T32" s="301">
        <v>0.52380952380952384</v>
      </c>
    </row>
    <row r="33" spans="1:220" ht="15.6" x14ac:dyDescent="0.6">
      <c r="A33" s="299">
        <v>73</v>
      </c>
      <c r="B33" s="327" t="s">
        <v>352</v>
      </c>
      <c r="C33" s="316">
        <v>438</v>
      </c>
      <c r="D33" s="307">
        <v>430</v>
      </c>
      <c r="E33" s="301">
        <v>0.9817351598173516</v>
      </c>
      <c r="F33" s="309">
        <v>55</v>
      </c>
      <c r="G33" s="317">
        <v>36</v>
      </c>
      <c r="H33" s="303">
        <v>0.65454545454545454</v>
      </c>
      <c r="I33" s="318">
        <v>5884</v>
      </c>
      <c r="J33" s="318">
        <v>3385</v>
      </c>
      <c r="K33" s="305">
        <v>0.57528891910265123</v>
      </c>
      <c r="L33" s="319">
        <v>450</v>
      </c>
      <c r="M33" s="314">
        <v>330</v>
      </c>
      <c r="N33" s="306">
        <v>0.73333333333333328</v>
      </c>
      <c r="O33" s="307">
        <v>6334</v>
      </c>
      <c r="P33" s="307">
        <v>3715</v>
      </c>
      <c r="Q33" s="308">
        <v>0.58651720871487212</v>
      </c>
      <c r="R33" s="309">
        <v>140</v>
      </c>
      <c r="S33" s="300">
        <v>98</v>
      </c>
      <c r="T33" s="301">
        <v>0.7</v>
      </c>
    </row>
    <row r="34" spans="1:220" ht="15.6" x14ac:dyDescent="0.6">
      <c r="A34" s="299">
        <v>76</v>
      </c>
      <c r="B34" s="327" t="s">
        <v>353</v>
      </c>
      <c r="C34" s="307">
        <v>3929</v>
      </c>
      <c r="D34" s="307">
        <v>3778</v>
      </c>
      <c r="E34" s="301">
        <v>0.96156782896411297</v>
      </c>
      <c r="F34" s="309">
        <v>200</v>
      </c>
      <c r="G34" s="317">
        <v>129</v>
      </c>
      <c r="H34" s="303">
        <v>0.64500000000000002</v>
      </c>
      <c r="I34" s="318">
        <v>26162</v>
      </c>
      <c r="J34" s="318">
        <v>11769</v>
      </c>
      <c r="K34" s="305">
        <v>0.44985092882807126</v>
      </c>
      <c r="L34" s="318">
        <v>11213</v>
      </c>
      <c r="M34" s="314">
        <v>9530</v>
      </c>
      <c r="N34" s="306">
        <v>0.84990635869080533</v>
      </c>
      <c r="O34" s="307">
        <v>37375</v>
      </c>
      <c r="P34" s="307">
        <v>21299</v>
      </c>
      <c r="Q34" s="308">
        <v>0.56987290969899662</v>
      </c>
      <c r="R34" s="309">
        <v>283</v>
      </c>
      <c r="S34" s="300">
        <v>266</v>
      </c>
      <c r="T34" s="301">
        <v>0.93992932862190814</v>
      </c>
    </row>
    <row r="35" spans="1:220" ht="15.6" x14ac:dyDescent="0.6">
      <c r="A35" s="299">
        <v>81</v>
      </c>
      <c r="B35" s="327" t="s">
        <v>354</v>
      </c>
      <c r="C35" s="316">
        <v>46</v>
      </c>
      <c r="D35" s="307">
        <v>47</v>
      </c>
      <c r="E35" s="301">
        <v>1.0217391304347827</v>
      </c>
      <c r="F35" s="309">
        <v>22</v>
      </c>
      <c r="G35" s="317">
        <v>9</v>
      </c>
      <c r="H35" s="303">
        <v>0.40909090909090912</v>
      </c>
      <c r="I35" s="319">
        <v>455</v>
      </c>
      <c r="J35" s="318">
        <v>227</v>
      </c>
      <c r="K35" s="305">
        <v>0.49890109890109891</v>
      </c>
      <c r="L35" s="319">
        <v>35</v>
      </c>
      <c r="M35" s="314">
        <v>26</v>
      </c>
      <c r="N35" s="306">
        <v>0.74285714285714288</v>
      </c>
      <c r="O35" s="316">
        <v>490</v>
      </c>
      <c r="P35" s="307">
        <v>253</v>
      </c>
      <c r="Q35" s="308">
        <v>0.51632653061224487</v>
      </c>
      <c r="R35" s="309">
        <v>35</v>
      </c>
      <c r="S35" s="300">
        <v>22</v>
      </c>
      <c r="T35" s="301">
        <v>0.62857142857142856</v>
      </c>
    </row>
    <row r="36" spans="1:220" ht="15.6" x14ac:dyDescent="0.6">
      <c r="A36" s="299">
        <v>85</v>
      </c>
      <c r="B36" s="327" t="s">
        <v>355</v>
      </c>
      <c r="C36" s="316">
        <v>269</v>
      </c>
      <c r="D36" s="307">
        <v>263</v>
      </c>
      <c r="E36" s="301">
        <v>0.97769516728624539</v>
      </c>
      <c r="F36" s="309">
        <v>60</v>
      </c>
      <c r="G36" s="317">
        <v>40</v>
      </c>
      <c r="H36" s="303">
        <v>0.66666666666666663</v>
      </c>
      <c r="I36" s="318">
        <v>1831</v>
      </c>
      <c r="J36" s="318">
        <v>969</v>
      </c>
      <c r="K36" s="305">
        <v>0.52921900600764604</v>
      </c>
      <c r="L36" s="319">
        <v>90</v>
      </c>
      <c r="M36" s="314">
        <v>87</v>
      </c>
      <c r="N36" s="306">
        <v>0.96666666666666667</v>
      </c>
      <c r="O36" s="307">
        <v>1921</v>
      </c>
      <c r="P36" s="307">
        <v>1056</v>
      </c>
      <c r="Q36" s="308">
        <v>0.54971369078604893</v>
      </c>
      <c r="R36" s="309">
        <v>109</v>
      </c>
      <c r="S36" s="300">
        <v>70</v>
      </c>
      <c r="T36" s="301">
        <v>0.64220183486238536</v>
      </c>
    </row>
    <row r="37" spans="1:220" ht="15.6" x14ac:dyDescent="0.6">
      <c r="A37" s="299">
        <v>86</v>
      </c>
      <c r="B37" s="327" t="s">
        <v>356</v>
      </c>
      <c r="C37" s="316">
        <v>65</v>
      </c>
      <c r="D37" s="307">
        <v>69</v>
      </c>
      <c r="E37" s="301">
        <v>1.0615384615384615</v>
      </c>
      <c r="F37" s="309">
        <v>23</v>
      </c>
      <c r="G37" s="317">
        <v>13</v>
      </c>
      <c r="H37" s="303">
        <v>0.56521739130434778</v>
      </c>
      <c r="I37" s="319">
        <v>503</v>
      </c>
      <c r="J37" s="318">
        <v>522</v>
      </c>
      <c r="K37" s="305">
        <v>1.0377733598409542</v>
      </c>
      <c r="L37" s="319">
        <v>8</v>
      </c>
      <c r="M37" s="314">
        <v>7</v>
      </c>
      <c r="N37" s="306">
        <v>0.875</v>
      </c>
      <c r="O37" s="316">
        <v>511</v>
      </c>
      <c r="P37" s="307">
        <v>529</v>
      </c>
      <c r="Q37" s="308">
        <v>1.0352250489236792</v>
      </c>
      <c r="R37" s="309">
        <v>30</v>
      </c>
      <c r="S37" s="300">
        <v>30</v>
      </c>
      <c r="T37" s="301">
        <v>1</v>
      </c>
    </row>
    <row r="38" spans="1:220" ht="15.6" x14ac:dyDescent="0.6">
      <c r="A38" s="299">
        <v>88</v>
      </c>
      <c r="B38" s="327" t="s">
        <v>357</v>
      </c>
      <c r="C38" s="316">
        <v>127</v>
      </c>
      <c r="D38" s="307">
        <v>130</v>
      </c>
      <c r="E38" s="301">
        <v>1.0236220472440944</v>
      </c>
      <c r="F38" s="309">
        <v>7</v>
      </c>
      <c r="G38" s="317">
        <v>3</v>
      </c>
      <c r="H38" s="303">
        <v>0.42857142857142855</v>
      </c>
      <c r="I38" s="319">
        <v>511</v>
      </c>
      <c r="J38" s="318">
        <v>279</v>
      </c>
      <c r="K38" s="305">
        <v>0.54598825831702547</v>
      </c>
      <c r="L38" s="319">
        <v>40</v>
      </c>
      <c r="M38" s="314">
        <v>14</v>
      </c>
      <c r="N38" s="306">
        <v>0.35</v>
      </c>
      <c r="O38" s="316">
        <v>551</v>
      </c>
      <c r="P38" s="307">
        <v>293</v>
      </c>
      <c r="Q38" s="308">
        <v>0.53176043557168784</v>
      </c>
      <c r="R38" s="309">
        <v>7</v>
      </c>
      <c r="S38" s="300">
        <v>8</v>
      </c>
      <c r="T38" s="301">
        <v>1.1428571428571428</v>
      </c>
    </row>
    <row r="39" spans="1:220" ht="15.6" x14ac:dyDescent="0.6">
      <c r="A39" s="299">
        <v>91</v>
      </c>
      <c r="B39" s="327" t="s">
        <v>358</v>
      </c>
      <c r="C39" s="316">
        <v>25</v>
      </c>
      <c r="D39" s="307">
        <v>22</v>
      </c>
      <c r="E39" s="301">
        <v>0.88</v>
      </c>
      <c r="F39" s="309">
        <v>13</v>
      </c>
      <c r="G39" s="317">
        <v>3</v>
      </c>
      <c r="H39" s="303">
        <v>0.23076923076923078</v>
      </c>
      <c r="I39" s="319">
        <v>195</v>
      </c>
      <c r="J39" s="318">
        <v>137</v>
      </c>
      <c r="K39" s="305">
        <v>0.70256410256410251</v>
      </c>
      <c r="L39" s="319">
        <v>70</v>
      </c>
      <c r="M39" s="314">
        <v>41</v>
      </c>
      <c r="N39" s="306">
        <v>0.58571428571428574</v>
      </c>
      <c r="O39" s="316">
        <v>265</v>
      </c>
      <c r="P39" s="307">
        <v>178</v>
      </c>
      <c r="Q39" s="308">
        <v>0.67169811320754713</v>
      </c>
      <c r="R39" s="309">
        <v>25</v>
      </c>
      <c r="S39" s="300">
        <v>17</v>
      </c>
      <c r="T39" s="301">
        <v>0.68</v>
      </c>
    </row>
    <row r="40" spans="1:220" ht="15.6" x14ac:dyDescent="0.6">
      <c r="A40" s="299">
        <v>94</v>
      </c>
      <c r="B40" s="327" t="s">
        <v>359</v>
      </c>
      <c r="C40" s="299">
        <v>11</v>
      </c>
      <c r="D40" s="300">
        <v>10</v>
      </c>
      <c r="E40" s="301">
        <v>0.90909090909090906</v>
      </c>
      <c r="F40" s="302">
        <v>7</v>
      </c>
      <c r="G40" s="320">
        <v>4</v>
      </c>
      <c r="H40" s="303"/>
      <c r="I40" s="321">
        <v>91</v>
      </c>
      <c r="J40" s="304">
        <v>59</v>
      </c>
      <c r="K40" s="305">
        <v>0.64835164835164838</v>
      </c>
      <c r="L40" s="321">
        <v>12</v>
      </c>
      <c r="M40" s="322">
        <v>7</v>
      </c>
      <c r="N40" s="305">
        <v>0.58333333333333337</v>
      </c>
      <c r="O40" s="299">
        <v>103</v>
      </c>
      <c r="P40" s="300">
        <v>66</v>
      </c>
      <c r="Q40" s="301">
        <v>0.64077669902912626</v>
      </c>
      <c r="R40" s="302">
        <v>12</v>
      </c>
      <c r="S40" s="300">
        <v>41</v>
      </c>
      <c r="T40" s="301">
        <v>3.4166666666666665</v>
      </c>
    </row>
    <row r="41" spans="1:220" ht="15.6" x14ac:dyDescent="0.6">
      <c r="A41" s="299">
        <v>95</v>
      </c>
      <c r="B41" s="327" t="s">
        <v>360</v>
      </c>
      <c r="C41" s="299">
        <v>21</v>
      </c>
      <c r="D41" s="300">
        <v>19</v>
      </c>
      <c r="E41" s="301">
        <v>0.90476190476190477</v>
      </c>
      <c r="F41" s="302">
        <v>13</v>
      </c>
      <c r="G41" s="320">
        <v>2</v>
      </c>
      <c r="H41" s="303">
        <v>0.15384615384615385</v>
      </c>
      <c r="I41" s="321">
        <v>340</v>
      </c>
      <c r="J41" s="304">
        <v>177</v>
      </c>
      <c r="K41" s="305">
        <v>0.52058823529411768</v>
      </c>
      <c r="L41" s="321">
        <v>1</v>
      </c>
      <c r="M41" s="322">
        <v>0</v>
      </c>
      <c r="N41" s="305"/>
      <c r="O41" s="299">
        <v>341</v>
      </c>
      <c r="P41" s="300">
        <v>177</v>
      </c>
      <c r="Q41" s="301">
        <v>0.51906158357771259</v>
      </c>
      <c r="R41" s="302">
        <v>34</v>
      </c>
      <c r="S41" s="300">
        <v>15</v>
      </c>
      <c r="T41" s="301">
        <v>0.44117647058823528</v>
      </c>
    </row>
    <row r="42" spans="1:220" ht="15.6" x14ac:dyDescent="0.6">
      <c r="A42" s="299">
        <v>97</v>
      </c>
      <c r="B42" s="327" t="s">
        <v>361</v>
      </c>
      <c r="C42" s="299">
        <v>3</v>
      </c>
      <c r="D42" s="300">
        <v>2</v>
      </c>
      <c r="E42" s="301">
        <v>0.66666666666666663</v>
      </c>
      <c r="F42" s="302">
        <v>3</v>
      </c>
      <c r="G42" s="320">
        <v>2</v>
      </c>
      <c r="H42" s="303">
        <v>0.66666666666666663</v>
      </c>
      <c r="I42" s="321">
        <v>96</v>
      </c>
      <c r="J42" s="304">
        <v>49</v>
      </c>
      <c r="K42" s="305">
        <v>0.51041666666666663</v>
      </c>
      <c r="L42" s="321">
        <v>5</v>
      </c>
      <c r="M42" s="322">
        <v>8</v>
      </c>
      <c r="N42" s="305">
        <v>1.6</v>
      </c>
      <c r="O42" s="299">
        <v>101</v>
      </c>
      <c r="P42" s="300">
        <v>57</v>
      </c>
      <c r="Q42" s="301">
        <v>0.5643564356435643</v>
      </c>
      <c r="R42" s="302">
        <v>12</v>
      </c>
      <c r="S42" s="300">
        <v>38</v>
      </c>
      <c r="T42" s="301">
        <v>3.1666666666666665</v>
      </c>
    </row>
    <row r="43" spans="1:220" ht="15.6" x14ac:dyDescent="0.6">
      <c r="A43" s="299">
        <v>99</v>
      </c>
      <c r="B43" s="328" t="s">
        <v>362</v>
      </c>
      <c r="C43" s="299">
        <v>15</v>
      </c>
      <c r="D43" s="300">
        <v>12</v>
      </c>
      <c r="E43" s="301">
        <v>0.8</v>
      </c>
      <c r="F43" s="302">
        <v>3</v>
      </c>
      <c r="G43" s="320">
        <v>2</v>
      </c>
      <c r="H43" s="303">
        <v>0.66666666666666663</v>
      </c>
      <c r="I43" s="321">
        <v>200</v>
      </c>
      <c r="J43" s="304">
        <v>108</v>
      </c>
      <c r="K43" s="305">
        <v>0.54</v>
      </c>
      <c r="L43" s="321">
        <v>1</v>
      </c>
      <c r="M43" s="322">
        <v>1</v>
      </c>
      <c r="N43" s="305">
        <v>1</v>
      </c>
      <c r="O43" s="299">
        <v>201</v>
      </c>
      <c r="P43" s="300">
        <v>109</v>
      </c>
      <c r="Q43" s="301">
        <v>0.54228855721393032</v>
      </c>
      <c r="R43" s="302">
        <v>19</v>
      </c>
      <c r="S43" s="300">
        <v>13</v>
      </c>
      <c r="T43" s="301">
        <v>0.68421052631578949</v>
      </c>
    </row>
    <row r="44" spans="1:220" s="62" customFormat="1" ht="15.6" x14ac:dyDescent="0.6">
      <c r="A44" s="323" t="s">
        <v>574</v>
      </c>
      <c r="B44" s="202"/>
      <c r="C44" s="324" t="s">
        <v>927</v>
      </c>
      <c r="D44" s="324" t="s">
        <v>928</v>
      </c>
      <c r="E44" s="204" t="s">
        <v>929</v>
      </c>
      <c r="F44" s="324" t="s">
        <v>930</v>
      </c>
      <c r="G44" s="325" t="s">
        <v>931</v>
      </c>
      <c r="H44" s="204" t="s">
        <v>932</v>
      </c>
      <c r="I44" s="324" t="s">
        <v>933</v>
      </c>
      <c r="J44" s="324" t="s">
        <v>934</v>
      </c>
      <c r="K44" s="204" t="s">
        <v>935</v>
      </c>
      <c r="L44" s="324" t="s">
        <v>936</v>
      </c>
      <c r="M44" s="324" t="s">
        <v>937</v>
      </c>
      <c r="N44" s="204" t="s">
        <v>938</v>
      </c>
      <c r="O44" s="324" t="s">
        <v>939</v>
      </c>
      <c r="P44" s="324" t="s">
        <v>940</v>
      </c>
      <c r="Q44" s="204" t="s">
        <v>941</v>
      </c>
      <c r="R44" s="324" t="s">
        <v>942</v>
      </c>
      <c r="S44" s="324" t="s">
        <v>943</v>
      </c>
      <c r="T44" s="204" t="s">
        <v>944</v>
      </c>
    </row>
    <row r="45" spans="1:220" s="3" customFormat="1" x14ac:dyDescent="0.55000000000000004">
      <c r="A45" s="147"/>
      <c r="B45" s="81"/>
      <c r="C45" s="148"/>
      <c r="D45" s="148"/>
      <c r="E45" s="149"/>
      <c r="F45" s="148"/>
      <c r="G45" s="150"/>
      <c r="H45" s="149"/>
      <c r="I45" s="148"/>
      <c r="J45" s="148"/>
      <c r="K45" s="149"/>
      <c r="L45" s="148"/>
      <c r="M45" s="148"/>
      <c r="N45" s="149"/>
      <c r="O45" s="148"/>
      <c r="P45" s="148"/>
      <c r="Q45" s="149"/>
      <c r="R45" s="148"/>
      <c r="S45" s="148"/>
      <c r="T45" s="149"/>
    </row>
    <row r="47" spans="1:220" ht="15" customHeight="1" x14ac:dyDescent="0.55000000000000004">
      <c r="A47" s="146" t="s">
        <v>950</v>
      </c>
      <c r="M47" s="37"/>
      <c r="P47" s="37"/>
      <c r="S47" s="37"/>
      <c r="V47" s="37"/>
      <c r="Y47" s="37"/>
      <c r="AB47" s="37"/>
      <c r="AE47" s="37"/>
      <c r="AH47" s="37"/>
      <c r="AK47" s="37"/>
      <c r="AN47" s="37"/>
      <c r="AQ47" s="37"/>
      <c r="AT47" s="37"/>
      <c r="AW47" s="37"/>
      <c r="AZ47" s="37"/>
      <c r="BC47" s="37"/>
      <c r="BF47" s="37"/>
      <c r="BI47" s="37"/>
      <c r="BL47" s="37"/>
      <c r="BO47" s="37"/>
      <c r="BR47" s="37"/>
      <c r="BU47" s="37"/>
      <c r="BX47" s="37"/>
      <c r="CA47" s="37"/>
      <c r="CD47" s="37"/>
      <c r="CG47" s="37"/>
      <c r="CJ47" s="37"/>
      <c r="CM47" s="37"/>
      <c r="CP47" s="37"/>
      <c r="CS47" s="37"/>
      <c r="CV47" s="37"/>
      <c r="CY47" s="37"/>
      <c r="DB47" s="37"/>
      <c r="DE47" s="37"/>
      <c r="DH47" s="37"/>
      <c r="DK47" s="37"/>
      <c r="DN47" s="37"/>
      <c r="DQ47" s="37"/>
      <c r="DT47" s="37"/>
      <c r="DW47" s="37"/>
      <c r="DZ47" s="37"/>
      <c r="EC47" s="37"/>
      <c r="EF47" s="37"/>
      <c r="EI47" s="37"/>
      <c r="EL47" s="37"/>
      <c r="EO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8"/>
      <c r="GP47" s="39"/>
      <c r="GQ47" s="37"/>
      <c r="GR47" s="39"/>
      <c r="GS47" s="39"/>
      <c r="GT47" s="37"/>
      <c r="GU47" s="40"/>
      <c r="GV47" s="39"/>
      <c r="GW47" s="37"/>
      <c r="GX47" s="39"/>
      <c r="GY47" s="39"/>
      <c r="GZ47" s="37"/>
      <c r="HA47" s="40"/>
      <c r="HB47" s="40"/>
      <c r="HC47" s="37"/>
      <c r="HD47" s="40"/>
      <c r="HE47" s="40"/>
      <c r="HF47" s="37"/>
      <c r="HG47" s="41"/>
      <c r="HH47" s="41"/>
      <c r="HI47" s="37"/>
      <c r="HL47" s="37"/>
    </row>
  </sheetData>
  <sheetProtection algorithmName="SHA-512" hashValue="VN7FM+9SQKsRKo7TxcAnDXlVkJo7Q5dpRRzvdKTYfaypVXzkdpTlMxakzP1o/wRNqLYbo5WPblW0LU17N7UkZw==" saltValue="Vt4EHEfFR5w93YK8OY6vbw==" spinCount="100000" sheet="1" objects="1" scenarios="1"/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DFC6-7AFD-4100-B6CD-CE49E66263F2}">
  <sheetPr>
    <tabColor theme="9" tint="0.79998168889431442"/>
  </sheetPr>
  <dimension ref="A1:HL131"/>
  <sheetViews>
    <sheetView showGridLines="0" showRowColHeaders="0" zoomScale="85" zoomScaleNormal="85" workbookViewId="0">
      <selection activeCell="C2" sqref="C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" width="20.578125" customWidth="1"/>
    <col min="7" max="7" width="14.578125" customWidth="1"/>
    <col min="8" max="8" width="20.578125" customWidth="1"/>
  </cols>
  <sheetData>
    <row r="1" spans="1:10" x14ac:dyDescent="0.55000000000000004">
      <c r="A1" s="2"/>
    </row>
    <row r="2" spans="1:10" x14ac:dyDescent="0.55000000000000004">
      <c r="A2" s="2"/>
    </row>
    <row r="3" spans="1:10" x14ac:dyDescent="0.55000000000000004">
      <c r="A3" s="2"/>
    </row>
    <row r="4" spans="1:10" x14ac:dyDescent="0.55000000000000004">
      <c r="A4" s="2"/>
    </row>
    <row r="5" spans="1:10" x14ac:dyDescent="0.55000000000000004">
      <c r="A5" s="2"/>
    </row>
    <row r="6" spans="1:10" x14ac:dyDescent="0.55000000000000004">
      <c r="A6" s="28"/>
    </row>
    <row r="7" spans="1:10" x14ac:dyDescent="0.55000000000000004">
      <c r="A7" s="3"/>
    </row>
    <row r="9" spans="1:10" s="3" customFormat="1" ht="90" customHeight="1" x14ac:dyDescent="0.55000000000000004">
      <c r="A9" s="104" t="s">
        <v>177</v>
      </c>
      <c r="B9" s="104" t="s">
        <v>178</v>
      </c>
      <c r="C9" s="104" t="s">
        <v>540</v>
      </c>
      <c r="D9" s="104" t="s">
        <v>541</v>
      </c>
      <c r="E9" s="86" t="s">
        <v>156</v>
      </c>
      <c r="F9" s="86" t="s">
        <v>575</v>
      </c>
      <c r="G9" s="86" t="s">
        <v>679</v>
      </c>
      <c r="H9" s="85" t="s">
        <v>159</v>
      </c>
      <c r="I9" s="85" t="s">
        <v>573</v>
      </c>
      <c r="J9" s="85" t="s">
        <v>651</v>
      </c>
    </row>
    <row r="10" spans="1:10" x14ac:dyDescent="0.55000000000000004">
      <c r="A10" s="46">
        <v>5</v>
      </c>
      <c r="B10" s="45" t="s">
        <v>329</v>
      </c>
      <c r="C10" s="46">
        <v>9101</v>
      </c>
      <c r="D10" s="45" t="s">
        <v>382</v>
      </c>
      <c r="E10" s="123">
        <v>1633</v>
      </c>
      <c r="F10" s="124">
        <v>884</v>
      </c>
      <c r="G10" s="125">
        <v>0.54133496631965705</v>
      </c>
      <c r="H10" s="126">
        <v>21</v>
      </c>
      <c r="I10" s="127">
        <v>36</v>
      </c>
      <c r="J10" s="128">
        <v>1.7142857142857142</v>
      </c>
    </row>
    <row r="11" spans="1:10" x14ac:dyDescent="0.55000000000000004">
      <c r="A11" s="46">
        <v>5</v>
      </c>
      <c r="B11" s="45" t="s">
        <v>329</v>
      </c>
      <c r="C11" s="46">
        <v>9127</v>
      </c>
      <c r="D11" s="45" t="s">
        <v>383</v>
      </c>
      <c r="E11" s="124">
        <v>370</v>
      </c>
      <c r="F11" s="124">
        <v>217</v>
      </c>
      <c r="G11" s="125">
        <v>0.58648648648648649</v>
      </c>
      <c r="H11" s="126">
        <v>16</v>
      </c>
      <c r="I11" s="129">
        <v>15</v>
      </c>
      <c r="J11" s="128">
        <v>0.9375</v>
      </c>
    </row>
    <row r="12" spans="1:10" x14ac:dyDescent="0.55000000000000004">
      <c r="A12" s="46">
        <v>5</v>
      </c>
      <c r="B12" s="45" t="s">
        <v>329</v>
      </c>
      <c r="C12" s="46">
        <v>9201</v>
      </c>
      <c r="D12" s="45" t="s">
        <v>384</v>
      </c>
      <c r="E12" s="123">
        <v>1447</v>
      </c>
      <c r="F12" s="124">
        <v>622</v>
      </c>
      <c r="G12" s="125">
        <v>0.42985487214927437</v>
      </c>
      <c r="H12" s="126">
        <v>10</v>
      </c>
      <c r="I12" s="129">
        <v>10</v>
      </c>
      <c r="J12" s="128">
        <v>1</v>
      </c>
    </row>
    <row r="13" spans="1:10" x14ac:dyDescent="0.55000000000000004">
      <c r="A13" s="46">
        <v>5</v>
      </c>
      <c r="B13" s="45" t="s">
        <v>329</v>
      </c>
      <c r="C13" s="46">
        <v>9202</v>
      </c>
      <c r="D13" s="45" t="s">
        <v>385</v>
      </c>
      <c r="E13" s="123">
        <v>2845</v>
      </c>
      <c r="F13" s="124">
        <v>894</v>
      </c>
      <c r="G13" s="125">
        <v>0.31423550087873464</v>
      </c>
      <c r="H13" s="126">
        <v>52</v>
      </c>
      <c r="I13" s="129">
        <v>25</v>
      </c>
      <c r="J13" s="128">
        <v>0.48076923076923078</v>
      </c>
    </row>
    <row r="14" spans="1:10" x14ac:dyDescent="0.55000000000000004">
      <c r="A14" s="46">
        <v>5</v>
      </c>
      <c r="B14" s="45" t="s">
        <v>329</v>
      </c>
      <c r="C14" s="46">
        <v>9203</v>
      </c>
      <c r="D14" s="45" t="s">
        <v>386</v>
      </c>
      <c r="E14" s="123">
        <v>1669</v>
      </c>
      <c r="F14" s="124">
        <v>887</v>
      </c>
      <c r="G14" s="125">
        <v>0.53145596165368481</v>
      </c>
      <c r="H14" s="126">
        <v>28</v>
      </c>
      <c r="I14" s="129">
        <v>24</v>
      </c>
      <c r="J14" s="128">
        <v>0.8571428571428571</v>
      </c>
    </row>
    <row r="15" spans="1:10" x14ac:dyDescent="0.55000000000000004">
      <c r="A15" s="46">
        <v>5</v>
      </c>
      <c r="B15" s="45" t="s">
        <v>329</v>
      </c>
      <c r="C15" s="46">
        <v>9204</v>
      </c>
      <c r="D15" s="45" t="s">
        <v>387</v>
      </c>
      <c r="E15" s="123">
        <v>3942</v>
      </c>
      <c r="F15" s="123">
        <v>1770</v>
      </c>
      <c r="G15" s="125">
        <v>0.44901065449010652</v>
      </c>
      <c r="H15" s="126">
        <v>63</v>
      </c>
      <c r="I15" s="129">
        <v>63</v>
      </c>
      <c r="J15" s="128">
        <v>1</v>
      </c>
    </row>
    <row r="16" spans="1:10" x14ac:dyDescent="0.55000000000000004">
      <c r="A16" s="46">
        <v>5</v>
      </c>
      <c r="B16" s="45" t="s">
        <v>329</v>
      </c>
      <c r="C16" s="46">
        <v>9205</v>
      </c>
      <c r="D16" s="45" t="s">
        <v>388</v>
      </c>
      <c r="E16" s="123">
        <v>2470</v>
      </c>
      <c r="F16" s="123">
        <v>1188</v>
      </c>
      <c r="G16" s="125">
        <v>0.48097165991902835</v>
      </c>
      <c r="H16" s="126">
        <v>22</v>
      </c>
      <c r="I16" s="129">
        <v>23</v>
      </c>
      <c r="J16" s="128">
        <v>1.0454545454545454</v>
      </c>
    </row>
    <row r="17" spans="1:10" x14ac:dyDescent="0.55000000000000004">
      <c r="A17" s="46">
        <v>5</v>
      </c>
      <c r="B17" s="45" t="s">
        <v>329</v>
      </c>
      <c r="C17" s="46">
        <v>9206</v>
      </c>
      <c r="D17" s="45" t="s">
        <v>389</v>
      </c>
      <c r="E17" s="123">
        <v>3532</v>
      </c>
      <c r="F17" s="123">
        <v>1615</v>
      </c>
      <c r="G17" s="125">
        <v>0.45724801812004529</v>
      </c>
      <c r="H17" s="126">
        <v>30</v>
      </c>
      <c r="I17" s="129">
        <v>31</v>
      </c>
      <c r="J17" s="128">
        <v>1.0333333333333334</v>
      </c>
    </row>
    <row r="18" spans="1:10" x14ac:dyDescent="0.55000000000000004">
      <c r="A18" s="46">
        <v>5</v>
      </c>
      <c r="B18" s="45" t="s">
        <v>329</v>
      </c>
      <c r="C18" s="46">
        <v>9301</v>
      </c>
      <c r="D18" s="45" t="s">
        <v>390</v>
      </c>
      <c r="E18" s="123">
        <v>7590</v>
      </c>
      <c r="F18" s="123">
        <v>3669</v>
      </c>
      <c r="G18" s="125">
        <v>0.48339920948616599</v>
      </c>
      <c r="H18" s="126">
        <v>46</v>
      </c>
      <c r="I18" s="129">
        <v>50</v>
      </c>
      <c r="J18" s="128">
        <v>1.0869565217391304</v>
      </c>
    </row>
    <row r="19" spans="1:10" x14ac:dyDescent="0.55000000000000004">
      <c r="A19" s="46">
        <v>5</v>
      </c>
      <c r="B19" s="45" t="s">
        <v>329</v>
      </c>
      <c r="C19" s="46">
        <v>9401</v>
      </c>
      <c r="D19" s="45" t="s">
        <v>391</v>
      </c>
      <c r="E19" s="123">
        <v>2922</v>
      </c>
      <c r="F19" s="124">
        <v>1134</v>
      </c>
      <c r="G19" s="125">
        <v>0.38809034907597534</v>
      </c>
      <c r="H19" s="126">
        <v>50</v>
      </c>
      <c r="I19" s="129">
        <v>29</v>
      </c>
      <c r="J19" s="128">
        <v>0.57999999999999996</v>
      </c>
    </row>
    <row r="20" spans="1:10" x14ac:dyDescent="0.55000000000000004">
      <c r="A20" s="46">
        <v>5</v>
      </c>
      <c r="B20" s="45" t="s">
        <v>329</v>
      </c>
      <c r="C20" s="46">
        <v>9402</v>
      </c>
      <c r="D20" s="45" t="s">
        <v>392</v>
      </c>
      <c r="E20" s="123">
        <v>5920</v>
      </c>
      <c r="F20" s="123">
        <v>2678</v>
      </c>
      <c r="G20" s="125">
        <v>0.45236486486486488</v>
      </c>
      <c r="H20" s="126">
        <v>90</v>
      </c>
      <c r="I20" s="129">
        <v>63</v>
      </c>
      <c r="J20" s="128">
        <v>0.7</v>
      </c>
    </row>
    <row r="21" spans="1:10" x14ac:dyDescent="0.55000000000000004">
      <c r="A21" s="46">
        <v>5</v>
      </c>
      <c r="B21" s="45" t="s">
        <v>329</v>
      </c>
      <c r="C21" s="46">
        <v>9501</v>
      </c>
      <c r="D21" s="45" t="s">
        <v>393</v>
      </c>
      <c r="E21" s="123">
        <v>1044</v>
      </c>
      <c r="F21" s="124">
        <v>446</v>
      </c>
      <c r="G21" s="125">
        <v>0.42720306513409961</v>
      </c>
      <c r="H21" s="126">
        <v>24</v>
      </c>
      <c r="I21" s="129">
        <v>27</v>
      </c>
      <c r="J21" s="128">
        <v>1.125</v>
      </c>
    </row>
    <row r="22" spans="1:10" x14ac:dyDescent="0.55000000000000004">
      <c r="A22" s="46">
        <v>5</v>
      </c>
      <c r="B22" s="45" t="s">
        <v>329</v>
      </c>
      <c r="C22" s="46">
        <v>9502</v>
      </c>
      <c r="D22" s="45" t="s">
        <v>394</v>
      </c>
      <c r="E22" s="123">
        <v>1377</v>
      </c>
      <c r="F22" s="124">
        <v>788</v>
      </c>
      <c r="G22" s="125">
        <v>0.5722585330428468</v>
      </c>
      <c r="H22" s="126">
        <v>19</v>
      </c>
      <c r="I22" s="129">
        <v>19</v>
      </c>
      <c r="J22" s="128">
        <v>1</v>
      </c>
    </row>
    <row r="23" spans="1:10" x14ac:dyDescent="0.55000000000000004">
      <c r="A23" s="46">
        <v>5</v>
      </c>
      <c r="B23" s="45" t="s">
        <v>329</v>
      </c>
      <c r="C23" s="46">
        <v>9503</v>
      </c>
      <c r="D23" s="45" t="s">
        <v>395</v>
      </c>
      <c r="E23" s="123">
        <v>3640</v>
      </c>
      <c r="F23" s="123">
        <v>1872</v>
      </c>
      <c r="G23" s="125">
        <v>0.51428571428571423</v>
      </c>
      <c r="H23" s="126">
        <v>84</v>
      </c>
      <c r="I23" s="129">
        <v>45</v>
      </c>
      <c r="J23" s="128">
        <v>0.5357142857142857</v>
      </c>
    </row>
    <row r="24" spans="1:10" x14ac:dyDescent="0.55000000000000004">
      <c r="A24" s="46">
        <v>5</v>
      </c>
      <c r="B24" s="45" t="s">
        <v>329</v>
      </c>
      <c r="C24" s="46">
        <v>9504</v>
      </c>
      <c r="D24" s="45" t="s">
        <v>396</v>
      </c>
      <c r="E24" s="123">
        <v>3327</v>
      </c>
      <c r="F24" s="123">
        <v>1403</v>
      </c>
      <c r="G24" s="125">
        <v>0.42170123234144874</v>
      </c>
      <c r="H24" s="126">
        <v>58</v>
      </c>
      <c r="I24" s="129">
        <v>46</v>
      </c>
      <c r="J24" s="128">
        <v>0.7931034482758621</v>
      </c>
    </row>
    <row r="25" spans="1:10" x14ac:dyDescent="0.55000000000000004">
      <c r="A25" s="46">
        <v>5</v>
      </c>
      <c r="B25" s="47" t="s">
        <v>329</v>
      </c>
      <c r="C25" s="48">
        <v>9549</v>
      </c>
      <c r="D25" s="47" t="s">
        <v>397</v>
      </c>
      <c r="E25" s="127">
        <v>667</v>
      </c>
      <c r="F25" s="127">
        <v>247</v>
      </c>
      <c r="G25" s="125">
        <v>0.37031484257871067</v>
      </c>
      <c r="H25" s="129">
        <v>15</v>
      </c>
      <c r="I25" s="129">
        <v>14</v>
      </c>
      <c r="J25" s="128">
        <v>0.93333333333333335</v>
      </c>
    </row>
    <row r="26" spans="1:10" x14ac:dyDescent="0.55000000000000004">
      <c r="A26" s="46">
        <v>8</v>
      </c>
      <c r="B26" s="47" t="s">
        <v>330</v>
      </c>
      <c r="C26" s="48">
        <v>9103</v>
      </c>
      <c r="D26" s="47" t="s">
        <v>398</v>
      </c>
      <c r="E26" s="130">
        <v>1838</v>
      </c>
      <c r="F26" s="127">
        <v>918</v>
      </c>
      <c r="G26" s="125">
        <v>0.49945593035908598</v>
      </c>
      <c r="H26" s="129">
        <v>43</v>
      </c>
      <c r="I26" s="129">
        <v>30</v>
      </c>
      <c r="J26" s="128">
        <v>0.69767441860465118</v>
      </c>
    </row>
    <row r="27" spans="1:10" x14ac:dyDescent="0.55000000000000004">
      <c r="A27" s="46">
        <v>8</v>
      </c>
      <c r="B27" s="47" t="s">
        <v>330</v>
      </c>
      <c r="C27" s="48">
        <v>9207</v>
      </c>
      <c r="D27" s="47" t="s">
        <v>399</v>
      </c>
      <c r="E27" s="130">
        <v>3049</v>
      </c>
      <c r="F27" s="130">
        <v>1651</v>
      </c>
      <c r="G27" s="125">
        <v>0.54148901279107908</v>
      </c>
      <c r="H27" s="129">
        <v>107</v>
      </c>
      <c r="I27" s="129">
        <v>58</v>
      </c>
      <c r="J27" s="128">
        <v>0.54205607476635509</v>
      </c>
    </row>
    <row r="28" spans="1:10" x14ac:dyDescent="0.55000000000000004">
      <c r="A28" s="46">
        <v>8</v>
      </c>
      <c r="B28" s="47" t="s">
        <v>330</v>
      </c>
      <c r="C28" s="48">
        <v>9208</v>
      </c>
      <c r="D28" s="47" t="s">
        <v>400</v>
      </c>
      <c r="E28" s="130">
        <v>3410</v>
      </c>
      <c r="F28" s="127">
        <v>1108</v>
      </c>
      <c r="G28" s="125">
        <v>0.32492668621700882</v>
      </c>
      <c r="H28" s="129">
        <v>107</v>
      </c>
      <c r="I28" s="129">
        <v>29</v>
      </c>
      <c r="J28" s="128">
        <v>0.27102803738317754</v>
      </c>
    </row>
    <row r="29" spans="1:10" x14ac:dyDescent="0.55000000000000004">
      <c r="A29" s="46">
        <v>8</v>
      </c>
      <c r="B29" s="47" t="s">
        <v>330</v>
      </c>
      <c r="C29" s="48">
        <v>9302</v>
      </c>
      <c r="D29" s="47" t="s">
        <v>401</v>
      </c>
      <c r="E29" s="130">
        <v>8188</v>
      </c>
      <c r="F29" s="130">
        <v>4614</v>
      </c>
      <c r="G29" s="125">
        <v>0.56350757205666835</v>
      </c>
      <c r="H29" s="129">
        <v>116</v>
      </c>
      <c r="I29" s="129">
        <v>71</v>
      </c>
      <c r="J29" s="128">
        <v>0.61206896551724133</v>
      </c>
    </row>
    <row r="30" spans="1:10" x14ac:dyDescent="0.55000000000000004">
      <c r="A30" s="46">
        <v>11</v>
      </c>
      <c r="B30" s="47" t="s">
        <v>331</v>
      </c>
      <c r="C30" s="48">
        <v>9209</v>
      </c>
      <c r="D30" s="47" t="s">
        <v>402</v>
      </c>
      <c r="E30" s="130">
        <v>1467</v>
      </c>
      <c r="F30" s="127">
        <v>683</v>
      </c>
      <c r="G30" s="125">
        <v>0.46557600545330607</v>
      </c>
      <c r="H30" s="129">
        <v>28</v>
      </c>
      <c r="I30" s="129">
        <v>19</v>
      </c>
      <c r="J30" s="128">
        <v>0.6785714285714286</v>
      </c>
    </row>
    <row r="31" spans="1:10" x14ac:dyDescent="0.55000000000000004">
      <c r="A31" s="46">
        <v>11</v>
      </c>
      <c r="B31" s="47" t="s">
        <v>331</v>
      </c>
      <c r="C31" s="48">
        <v>9210</v>
      </c>
      <c r="D31" s="47" t="s">
        <v>403</v>
      </c>
      <c r="E31" s="130">
        <v>4276</v>
      </c>
      <c r="F31" s="130">
        <v>2936</v>
      </c>
      <c r="G31" s="125">
        <v>0.68662301216089805</v>
      </c>
      <c r="H31" s="129">
        <v>57</v>
      </c>
      <c r="I31" s="129">
        <v>45</v>
      </c>
      <c r="J31" s="128">
        <v>0.78947368421052633</v>
      </c>
    </row>
    <row r="32" spans="1:10" x14ac:dyDescent="0.55000000000000004">
      <c r="A32" s="46">
        <v>11</v>
      </c>
      <c r="B32" s="47" t="s">
        <v>331</v>
      </c>
      <c r="C32" s="48">
        <v>9211</v>
      </c>
      <c r="D32" s="47" t="s">
        <v>404</v>
      </c>
      <c r="E32" s="130">
        <v>3243</v>
      </c>
      <c r="F32" s="130">
        <v>2258</v>
      </c>
      <c r="G32" s="125">
        <v>0.69626888683317911</v>
      </c>
      <c r="H32" s="129">
        <v>23</v>
      </c>
      <c r="I32" s="129">
        <v>22</v>
      </c>
      <c r="J32" s="128">
        <v>0.95652173913043481</v>
      </c>
    </row>
    <row r="33" spans="1:10" x14ac:dyDescent="0.55000000000000004">
      <c r="A33" s="46">
        <v>11</v>
      </c>
      <c r="B33" s="47" t="s">
        <v>331</v>
      </c>
      <c r="C33" s="48">
        <v>9212</v>
      </c>
      <c r="D33" s="47" t="s">
        <v>405</v>
      </c>
      <c r="E33" s="130">
        <v>2873</v>
      </c>
      <c r="F33" s="127">
        <v>1086</v>
      </c>
      <c r="G33" s="125">
        <v>0.37800208840932825</v>
      </c>
      <c r="H33" s="129">
        <v>16</v>
      </c>
      <c r="I33" s="129">
        <v>7</v>
      </c>
      <c r="J33" s="128">
        <v>0.4375</v>
      </c>
    </row>
    <row r="34" spans="1:10" x14ac:dyDescent="0.55000000000000004">
      <c r="A34" s="46">
        <v>11</v>
      </c>
      <c r="B34" s="47" t="s">
        <v>331</v>
      </c>
      <c r="C34" s="48">
        <v>9213</v>
      </c>
      <c r="D34" s="47" t="s">
        <v>406</v>
      </c>
      <c r="E34" s="130">
        <v>2970</v>
      </c>
      <c r="F34" s="130">
        <v>1214</v>
      </c>
      <c r="G34" s="125">
        <v>0.40875420875420876</v>
      </c>
      <c r="H34" s="129">
        <v>19</v>
      </c>
      <c r="I34" s="129">
        <v>33</v>
      </c>
      <c r="J34" s="128">
        <v>1.736842105263158</v>
      </c>
    </row>
    <row r="35" spans="1:10" x14ac:dyDescent="0.55000000000000004">
      <c r="A35" s="46">
        <v>11</v>
      </c>
      <c r="B35" s="47" t="s">
        <v>331</v>
      </c>
      <c r="C35" s="48">
        <v>9214</v>
      </c>
      <c r="D35" s="47" t="s">
        <v>407</v>
      </c>
      <c r="E35" s="130">
        <v>1928</v>
      </c>
      <c r="F35" s="130">
        <v>1154</v>
      </c>
      <c r="G35" s="125">
        <v>0.59854771784232363</v>
      </c>
      <c r="H35" s="129">
        <v>15</v>
      </c>
      <c r="I35" s="129">
        <v>10</v>
      </c>
      <c r="J35" s="128">
        <v>0.66666666666666663</v>
      </c>
    </row>
    <row r="36" spans="1:10" x14ac:dyDescent="0.55000000000000004">
      <c r="A36" s="46">
        <v>11</v>
      </c>
      <c r="B36" s="47" t="s">
        <v>331</v>
      </c>
      <c r="C36" s="48">
        <v>9215</v>
      </c>
      <c r="D36" s="47" t="s">
        <v>408</v>
      </c>
      <c r="E36" s="130">
        <v>1182</v>
      </c>
      <c r="F36" s="127">
        <v>579</v>
      </c>
      <c r="G36" s="125">
        <v>0.48984771573604063</v>
      </c>
      <c r="H36" s="129">
        <v>14</v>
      </c>
      <c r="I36" s="129">
        <v>13</v>
      </c>
      <c r="J36" s="128">
        <v>0.9285714285714286</v>
      </c>
    </row>
    <row r="37" spans="1:10" x14ac:dyDescent="0.55000000000000004">
      <c r="A37" s="46">
        <v>11</v>
      </c>
      <c r="B37" s="47" t="s">
        <v>331</v>
      </c>
      <c r="C37" s="48">
        <v>9216</v>
      </c>
      <c r="D37" s="47" t="s">
        <v>409</v>
      </c>
      <c r="E37" s="130">
        <v>1619</v>
      </c>
      <c r="F37" s="127">
        <v>952</v>
      </c>
      <c r="G37" s="125">
        <v>0.58801729462631258</v>
      </c>
      <c r="H37" s="129">
        <v>14</v>
      </c>
      <c r="I37" s="129">
        <v>22</v>
      </c>
      <c r="J37" s="128">
        <v>1.5714285714285714</v>
      </c>
    </row>
    <row r="38" spans="1:10" x14ac:dyDescent="0.55000000000000004">
      <c r="A38" s="46">
        <v>11</v>
      </c>
      <c r="B38" s="47" t="s">
        <v>331</v>
      </c>
      <c r="C38" s="48">
        <v>9217</v>
      </c>
      <c r="D38" s="47" t="s">
        <v>410</v>
      </c>
      <c r="E38" s="130">
        <v>1675</v>
      </c>
      <c r="F38" s="127">
        <v>794</v>
      </c>
      <c r="G38" s="125">
        <v>0.47402985074626863</v>
      </c>
      <c r="H38" s="129">
        <v>27</v>
      </c>
      <c r="I38" s="129">
        <v>20</v>
      </c>
      <c r="J38" s="128">
        <v>0.7407407407407407</v>
      </c>
    </row>
    <row r="39" spans="1:10" x14ac:dyDescent="0.55000000000000004">
      <c r="A39" s="46">
        <v>11</v>
      </c>
      <c r="B39" s="47" t="s">
        <v>331</v>
      </c>
      <c r="C39" s="48">
        <v>9303</v>
      </c>
      <c r="D39" s="47" t="s">
        <v>411</v>
      </c>
      <c r="E39" s="130">
        <v>8594</v>
      </c>
      <c r="F39" s="130">
        <v>4713</v>
      </c>
      <c r="G39" s="125">
        <v>0.5484058645566674</v>
      </c>
      <c r="H39" s="129">
        <v>73</v>
      </c>
      <c r="I39" s="129">
        <v>132</v>
      </c>
      <c r="J39" s="128">
        <v>1.8082191780821917</v>
      </c>
    </row>
    <row r="40" spans="1:10" x14ac:dyDescent="0.55000000000000004">
      <c r="A40" s="46">
        <v>11</v>
      </c>
      <c r="B40" s="47" t="s">
        <v>331</v>
      </c>
      <c r="C40" s="48">
        <v>9403</v>
      </c>
      <c r="D40" s="47" t="s">
        <v>412</v>
      </c>
      <c r="E40" s="130">
        <v>3866</v>
      </c>
      <c r="F40" s="130">
        <v>2271</v>
      </c>
      <c r="G40" s="125">
        <v>0.58742886704604247</v>
      </c>
      <c r="H40" s="129">
        <v>19</v>
      </c>
      <c r="I40" s="129">
        <v>18</v>
      </c>
      <c r="J40" s="128">
        <v>0.94736842105263153</v>
      </c>
    </row>
    <row r="41" spans="1:10" x14ac:dyDescent="0.55000000000000004">
      <c r="A41" s="46">
        <v>11</v>
      </c>
      <c r="B41" s="47" t="s">
        <v>331</v>
      </c>
      <c r="C41" s="48">
        <v>9404</v>
      </c>
      <c r="D41" s="47" t="s">
        <v>413</v>
      </c>
      <c r="E41" s="130">
        <v>11783</v>
      </c>
      <c r="F41" s="130">
        <v>6191</v>
      </c>
      <c r="G41" s="125">
        <v>0.52541797504879917</v>
      </c>
      <c r="H41" s="129">
        <v>146</v>
      </c>
      <c r="I41" s="129">
        <v>84</v>
      </c>
      <c r="J41" s="128">
        <v>0.57534246575342463</v>
      </c>
    </row>
    <row r="42" spans="1:10" x14ac:dyDescent="0.55000000000000004">
      <c r="A42" s="46">
        <v>11</v>
      </c>
      <c r="B42" s="47" t="s">
        <v>331</v>
      </c>
      <c r="C42" s="48">
        <v>9405</v>
      </c>
      <c r="D42" s="47" t="s">
        <v>414</v>
      </c>
      <c r="E42" s="130">
        <v>15462</v>
      </c>
      <c r="F42" s="130">
        <v>8397</v>
      </c>
      <c r="G42" s="125">
        <v>0.54307334109429573</v>
      </c>
      <c r="H42" s="129">
        <v>123</v>
      </c>
      <c r="I42" s="129">
        <v>129</v>
      </c>
      <c r="J42" s="128">
        <v>1.0487804878048781</v>
      </c>
    </row>
    <row r="43" spans="1:10" x14ac:dyDescent="0.55000000000000004">
      <c r="A43" s="46">
        <v>11</v>
      </c>
      <c r="B43" s="47" t="s">
        <v>331</v>
      </c>
      <c r="C43" s="48">
        <v>9406</v>
      </c>
      <c r="D43" s="47" t="s">
        <v>415</v>
      </c>
      <c r="E43" s="130">
        <v>5149</v>
      </c>
      <c r="F43" s="130">
        <v>2400</v>
      </c>
      <c r="G43" s="125">
        <v>0.46610992425713732</v>
      </c>
      <c r="H43" s="129">
        <v>30</v>
      </c>
      <c r="I43" s="129">
        <v>17</v>
      </c>
      <c r="J43" s="128">
        <v>0.56666666666666665</v>
      </c>
    </row>
    <row r="44" spans="1:10" x14ac:dyDescent="0.55000000000000004">
      <c r="A44" s="46">
        <v>11</v>
      </c>
      <c r="B44" s="47" t="s">
        <v>331</v>
      </c>
      <c r="C44" s="48">
        <v>9508</v>
      </c>
      <c r="D44" s="47" t="s">
        <v>416</v>
      </c>
      <c r="E44" s="130">
        <v>1337</v>
      </c>
      <c r="F44" s="127">
        <v>909</v>
      </c>
      <c r="G44" s="125">
        <v>0.67988032909498874</v>
      </c>
      <c r="H44" s="129">
        <v>24</v>
      </c>
      <c r="I44" s="129">
        <v>11</v>
      </c>
      <c r="J44" s="128">
        <v>0.45833333333333331</v>
      </c>
    </row>
    <row r="45" spans="1:10" x14ac:dyDescent="0.55000000000000004">
      <c r="A45" s="46">
        <v>13</v>
      </c>
      <c r="B45" s="47" t="s">
        <v>332</v>
      </c>
      <c r="C45" s="48">
        <v>9104</v>
      </c>
      <c r="D45" s="47" t="s">
        <v>417</v>
      </c>
      <c r="E45" s="130">
        <v>1342</v>
      </c>
      <c r="F45" s="127">
        <v>726</v>
      </c>
      <c r="G45" s="125">
        <v>0.54098360655737709</v>
      </c>
      <c r="H45" s="129">
        <v>44</v>
      </c>
      <c r="I45" s="129">
        <v>27</v>
      </c>
      <c r="J45" s="128">
        <v>0.61363636363636365</v>
      </c>
    </row>
    <row r="46" spans="1:10" x14ac:dyDescent="0.55000000000000004">
      <c r="A46" s="46">
        <v>13</v>
      </c>
      <c r="B46" s="47" t="s">
        <v>332</v>
      </c>
      <c r="C46" s="48">
        <v>9105</v>
      </c>
      <c r="D46" s="47" t="s">
        <v>418</v>
      </c>
      <c r="E46" s="130">
        <v>1864</v>
      </c>
      <c r="F46" s="127">
        <v>981</v>
      </c>
      <c r="G46" s="125">
        <v>0.52628755364806867</v>
      </c>
      <c r="H46" s="129">
        <v>48</v>
      </c>
      <c r="I46" s="129">
        <v>26</v>
      </c>
      <c r="J46" s="128">
        <v>0.54166666666666663</v>
      </c>
    </row>
    <row r="47" spans="1:10" x14ac:dyDescent="0.55000000000000004">
      <c r="A47" s="46">
        <v>13</v>
      </c>
      <c r="B47" s="47" t="s">
        <v>332</v>
      </c>
      <c r="C47" s="48">
        <v>9218</v>
      </c>
      <c r="D47" s="47" t="s">
        <v>419</v>
      </c>
      <c r="E47" s="130">
        <v>1864</v>
      </c>
      <c r="F47" s="127">
        <v>513</v>
      </c>
      <c r="G47" s="125">
        <v>0.27521459227467809</v>
      </c>
      <c r="H47" s="129">
        <v>34</v>
      </c>
      <c r="I47" s="129">
        <v>16</v>
      </c>
      <c r="J47" s="128">
        <v>0.47058823529411764</v>
      </c>
    </row>
    <row r="48" spans="1:10" x14ac:dyDescent="0.55000000000000004">
      <c r="A48" s="46">
        <v>13</v>
      </c>
      <c r="B48" s="47" t="s">
        <v>332</v>
      </c>
      <c r="C48" s="48">
        <v>9304</v>
      </c>
      <c r="D48" s="47" t="s">
        <v>401</v>
      </c>
      <c r="E48" s="130">
        <v>2385</v>
      </c>
      <c r="F48" s="130">
        <v>1655</v>
      </c>
      <c r="G48" s="125">
        <v>0.69392033542976939</v>
      </c>
      <c r="H48" s="129">
        <v>72</v>
      </c>
      <c r="I48" s="129">
        <v>47</v>
      </c>
      <c r="J48" s="128">
        <v>0.65277777777777779</v>
      </c>
    </row>
    <row r="49" spans="1:10" x14ac:dyDescent="0.55000000000000004">
      <c r="A49" s="46">
        <v>15</v>
      </c>
      <c r="B49" s="47" t="s">
        <v>333</v>
      </c>
      <c r="C49" s="48">
        <v>9110</v>
      </c>
      <c r="D49" s="47" t="s">
        <v>420</v>
      </c>
      <c r="E49" s="127">
        <v>540</v>
      </c>
      <c r="F49" s="127">
        <v>207</v>
      </c>
      <c r="G49" s="125">
        <v>0.38333333333333336</v>
      </c>
      <c r="H49" s="129">
        <v>28</v>
      </c>
      <c r="I49" s="129">
        <v>23</v>
      </c>
      <c r="J49" s="128">
        <v>0.8214285714285714</v>
      </c>
    </row>
    <row r="50" spans="1:10" x14ac:dyDescent="0.55000000000000004">
      <c r="A50" s="46">
        <v>15</v>
      </c>
      <c r="B50" s="47" t="s">
        <v>333</v>
      </c>
      <c r="C50" s="48">
        <v>9111</v>
      </c>
      <c r="D50" s="47" t="s">
        <v>421</v>
      </c>
      <c r="E50" s="130">
        <v>1280</v>
      </c>
      <c r="F50" s="127">
        <v>649</v>
      </c>
      <c r="G50" s="125">
        <v>0.50703125000000004</v>
      </c>
      <c r="H50" s="129">
        <v>24</v>
      </c>
      <c r="I50" s="129">
        <v>31</v>
      </c>
      <c r="J50" s="128">
        <v>1.2916666666666667</v>
      </c>
    </row>
    <row r="51" spans="1:10" x14ac:dyDescent="0.55000000000000004">
      <c r="A51" s="46">
        <v>15</v>
      </c>
      <c r="B51" s="47" t="s">
        <v>333</v>
      </c>
      <c r="C51" s="48">
        <v>9305</v>
      </c>
      <c r="D51" s="47" t="s">
        <v>422</v>
      </c>
      <c r="E51" s="130">
        <v>2200</v>
      </c>
      <c r="F51" s="130">
        <v>1195</v>
      </c>
      <c r="G51" s="125">
        <v>0.54318181818181821</v>
      </c>
      <c r="H51" s="129">
        <v>58</v>
      </c>
      <c r="I51" s="129">
        <v>52</v>
      </c>
      <c r="J51" s="128">
        <v>0.89655172413793105</v>
      </c>
    </row>
    <row r="52" spans="1:10" x14ac:dyDescent="0.55000000000000004">
      <c r="A52" s="46">
        <v>15</v>
      </c>
      <c r="B52" s="47" t="s">
        <v>333</v>
      </c>
      <c r="C52" s="48">
        <v>9514</v>
      </c>
      <c r="D52" s="47" t="s">
        <v>423</v>
      </c>
      <c r="E52" s="130">
        <v>1700</v>
      </c>
      <c r="F52" s="130">
        <v>1368</v>
      </c>
      <c r="G52" s="125">
        <v>0.80470588235294116</v>
      </c>
      <c r="H52" s="129">
        <v>46</v>
      </c>
      <c r="I52" s="129">
        <v>40</v>
      </c>
      <c r="J52" s="128">
        <v>0.86956521739130432</v>
      </c>
    </row>
    <row r="53" spans="1:10" x14ac:dyDescent="0.55000000000000004">
      <c r="A53" s="46">
        <v>15</v>
      </c>
      <c r="B53" s="47" t="s">
        <v>333</v>
      </c>
      <c r="C53" s="48">
        <v>9551</v>
      </c>
      <c r="D53" s="47" t="s">
        <v>424</v>
      </c>
      <c r="E53" s="127">
        <v>119</v>
      </c>
      <c r="F53" s="127">
        <v>80</v>
      </c>
      <c r="G53" s="125">
        <v>0.67226890756302526</v>
      </c>
      <c r="H53" s="129">
        <v>5</v>
      </c>
      <c r="I53" s="129">
        <v>9</v>
      </c>
      <c r="J53" s="128">
        <v>1.8</v>
      </c>
    </row>
    <row r="54" spans="1:10" x14ac:dyDescent="0.55000000000000004">
      <c r="A54" s="46">
        <v>17</v>
      </c>
      <c r="B54" s="47" t="s">
        <v>334</v>
      </c>
      <c r="C54" s="48">
        <v>9112</v>
      </c>
      <c r="D54" s="47" t="s">
        <v>425</v>
      </c>
      <c r="E54" s="127">
        <v>490</v>
      </c>
      <c r="F54" s="127">
        <v>299</v>
      </c>
      <c r="G54" s="125">
        <v>0.61020408163265305</v>
      </c>
      <c r="H54" s="129">
        <v>10</v>
      </c>
      <c r="I54" s="129">
        <v>19</v>
      </c>
      <c r="J54" s="128">
        <v>1.9</v>
      </c>
    </row>
    <row r="55" spans="1:10" x14ac:dyDescent="0.55000000000000004">
      <c r="A55" s="46">
        <v>17</v>
      </c>
      <c r="B55" s="47" t="s">
        <v>334</v>
      </c>
      <c r="C55" s="48">
        <v>9219</v>
      </c>
      <c r="D55" s="47" t="s">
        <v>426</v>
      </c>
      <c r="E55" s="127">
        <v>550</v>
      </c>
      <c r="F55" s="127">
        <v>296</v>
      </c>
      <c r="G55" s="125">
        <v>0.53818181818181821</v>
      </c>
      <c r="H55" s="129">
        <v>7</v>
      </c>
      <c r="I55" s="129">
        <v>7</v>
      </c>
      <c r="J55" s="128">
        <v>1</v>
      </c>
    </row>
    <row r="56" spans="1:10" x14ac:dyDescent="0.55000000000000004">
      <c r="A56" s="46">
        <v>17</v>
      </c>
      <c r="B56" s="47" t="s">
        <v>334</v>
      </c>
      <c r="C56" s="48">
        <v>9220</v>
      </c>
      <c r="D56" s="47" t="s">
        <v>427</v>
      </c>
      <c r="E56" s="130">
        <v>1000</v>
      </c>
      <c r="F56" s="127">
        <v>519</v>
      </c>
      <c r="G56" s="125">
        <v>0.51900000000000002</v>
      </c>
      <c r="H56" s="129">
        <v>15</v>
      </c>
      <c r="I56" s="129">
        <v>20</v>
      </c>
      <c r="J56" s="128">
        <v>1.3333333333333333</v>
      </c>
    </row>
    <row r="57" spans="1:10" x14ac:dyDescent="0.55000000000000004">
      <c r="A57" s="46">
        <v>17</v>
      </c>
      <c r="B57" s="47" t="s">
        <v>334</v>
      </c>
      <c r="C57" s="48">
        <v>9306</v>
      </c>
      <c r="D57" s="47" t="s">
        <v>401</v>
      </c>
      <c r="E57" s="130">
        <v>1590</v>
      </c>
      <c r="F57" s="127">
        <v>903</v>
      </c>
      <c r="G57" s="125">
        <v>0.56792452830188678</v>
      </c>
      <c r="H57" s="129">
        <v>16</v>
      </c>
      <c r="I57" s="129">
        <v>25</v>
      </c>
      <c r="J57" s="128">
        <v>1.5625</v>
      </c>
    </row>
    <row r="58" spans="1:10" x14ac:dyDescent="0.55000000000000004">
      <c r="A58" s="46">
        <v>17</v>
      </c>
      <c r="B58" s="47" t="s">
        <v>334</v>
      </c>
      <c r="C58" s="48">
        <v>9515</v>
      </c>
      <c r="D58" s="47" t="s">
        <v>428</v>
      </c>
      <c r="E58" s="127">
        <v>476</v>
      </c>
      <c r="F58" s="127">
        <v>211</v>
      </c>
      <c r="G58" s="125">
        <v>0.44327731092436973</v>
      </c>
      <c r="H58" s="129">
        <v>12</v>
      </c>
      <c r="I58" s="129">
        <v>7</v>
      </c>
      <c r="J58" s="128">
        <v>0.58333333333333337</v>
      </c>
    </row>
    <row r="59" spans="1:10" x14ac:dyDescent="0.55000000000000004">
      <c r="A59" s="46">
        <v>18</v>
      </c>
      <c r="B59" s="47" t="s">
        <v>336</v>
      </c>
      <c r="C59" s="48">
        <v>9516</v>
      </c>
      <c r="D59" s="47" t="s">
        <v>429</v>
      </c>
      <c r="E59" s="127">
        <v>862</v>
      </c>
      <c r="F59" s="127">
        <v>469</v>
      </c>
      <c r="G59" s="125">
        <v>0.54408352668213456</v>
      </c>
      <c r="H59" s="129">
        <v>43</v>
      </c>
      <c r="I59" s="129">
        <v>23</v>
      </c>
      <c r="J59" s="128">
        <v>0.53488372093023251</v>
      </c>
    </row>
    <row r="60" spans="1:10" x14ac:dyDescent="0.55000000000000004">
      <c r="A60" s="46">
        <v>19</v>
      </c>
      <c r="B60" s="47" t="s">
        <v>337</v>
      </c>
      <c r="C60" s="48">
        <v>9113</v>
      </c>
      <c r="D60" s="47" t="s">
        <v>430</v>
      </c>
      <c r="E60" s="130">
        <v>1124</v>
      </c>
      <c r="F60" s="127">
        <v>573</v>
      </c>
      <c r="G60" s="125">
        <v>0.50978647686832745</v>
      </c>
      <c r="H60" s="129">
        <v>25</v>
      </c>
      <c r="I60" s="129">
        <v>23</v>
      </c>
      <c r="J60" s="128">
        <v>0.92</v>
      </c>
    </row>
    <row r="61" spans="1:10" x14ac:dyDescent="0.55000000000000004">
      <c r="A61" s="46">
        <v>19</v>
      </c>
      <c r="B61" s="47" t="s">
        <v>337</v>
      </c>
      <c r="C61" s="48">
        <v>9221</v>
      </c>
      <c r="D61" s="47" t="s">
        <v>431</v>
      </c>
      <c r="E61" s="130">
        <v>1597</v>
      </c>
      <c r="F61" s="127">
        <v>836</v>
      </c>
      <c r="G61" s="125">
        <v>0.52348152786474644</v>
      </c>
      <c r="H61" s="129">
        <v>52</v>
      </c>
      <c r="I61" s="129">
        <v>28</v>
      </c>
      <c r="J61" s="128">
        <v>0.53846153846153844</v>
      </c>
    </row>
    <row r="62" spans="1:10" x14ac:dyDescent="0.55000000000000004">
      <c r="A62" s="46">
        <v>19</v>
      </c>
      <c r="B62" s="47" t="s">
        <v>337</v>
      </c>
      <c r="C62" s="48">
        <v>9307</v>
      </c>
      <c r="D62" s="47" t="s">
        <v>401</v>
      </c>
      <c r="E62" s="130">
        <v>1631</v>
      </c>
      <c r="F62" s="127">
        <v>1160</v>
      </c>
      <c r="G62" s="125">
        <v>0.71122011036174126</v>
      </c>
      <c r="H62" s="129">
        <v>40</v>
      </c>
      <c r="I62" s="129">
        <v>44</v>
      </c>
      <c r="J62" s="128">
        <v>1.1000000000000001</v>
      </c>
    </row>
    <row r="63" spans="1:10" x14ac:dyDescent="0.55000000000000004">
      <c r="A63" s="46">
        <v>20</v>
      </c>
      <c r="B63" s="47" t="s">
        <v>338</v>
      </c>
      <c r="C63" s="48">
        <v>9114</v>
      </c>
      <c r="D63" s="47" t="s">
        <v>432</v>
      </c>
      <c r="E63" s="127">
        <v>916</v>
      </c>
      <c r="F63" s="127">
        <v>530</v>
      </c>
      <c r="G63" s="125">
        <v>0.57860262008733621</v>
      </c>
      <c r="H63" s="129">
        <v>42</v>
      </c>
      <c r="I63" s="129">
        <v>31</v>
      </c>
      <c r="J63" s="128">
        <v>0.73809523809523814</v>
      </c>
    </row>
    <row r="64" spans="1:10" x14ac:dyDescent="0.55000000000000004">
      <c r="A64" s="46">
        <v>20</v>
      </c>
      <c r="B64" s="47" t="s">
        <v>338</v>
      </c>
      <c r="C64" s="48">
        <v>9520</v>
      </c>
      <c r="D64" s="47" t="s">
        <v>433</v>
      </c>
      <c r="E64" s="127">
        <v>916</v>
      </c>
      <c r="F64" s="127">
        <v>371</v>
      </c>
      <c r="G64" s="125">
        <v>0.40502183406113534</v>
      </c>
      <c r="H64" s="129">
        <v>26</v>
      </c>
      <c r="I64" s="129">
        <v>22</v>
      </c>
      <c r="J64" s="128">
        <v>0.84615384615384615</v>
      </c>
    </row>
    <row r="65" spans="1:10" x14ac:dyDescent="0.55000000000000004">
      <c r="A65" s="46">
        <v>20</v>
      </c>
      <c r="B65" s="47" t="s">
        <v>338</v>
      </c>
      <c r="C65" s="48">
        <v>9521</v>
      </c>
      <c r="D65" s="47" t="s">
        <v>434</v>
      </c>
      <c r="E65" s="130">
        <v>2119</v>
      </c>
      <c r="F65" s="127">
        <v>1093</v>
      </c>
      <c r="G65" s="125">
        <v>0.51580934403020295</v>
      </c>
      <c r="H65" s="129">
        <v>56</v>
      </c>
      <c r="I65" s="129">
        <v>43</v>
      </c>
      <c r="J65" s="128">
        <v>0.7678571428571429</v>
      </c>
    </row>
    <row r="66" spans="1:10" x14ac:dyDescent="0.55000000000000004">
      <c r="A66" s="46">
        <v>23</v>
      </c>
      <c r="B66" s="47" t="s">
        <v>339</v>
      </c>
      <c r="C66" s="48">
        <v>9115</v>
      </c>
      <c r="D66" s="47" t="s">
        <v>435</v>
      </c>
      <c r="E66" s="130">
        <v>1050</v>
      </c>
      <c r="F66" s="127">
        <v>608</v>
      </c>
      <c r="G66" s="125">
        <v>0.57904761904761903</v>
      </c>
      <c r="H66" s="129">
        <v>38</v>
      </c>
      <c r="I66" s="129">
        <v>41</v>
      </c>
      <c r="J66" s="128">
        <v>1.0789473684210527</v>
      </c>
    </row>
    <row r="67" spans="1:10" x14ac:dyDescent="0.55000000000000004">
      <c r="A67" s="46">
        <v>23</v>
      </c>
      <c r="B67" s="47" t="s">
        <v>339</v>
      </c>
      <c r="C67" s="48">
        <v>9523</v>
      </c>
      <c r="D67" s="47" t="s">
        <v>436</v>
      </c>
      <c r="E67" s="130">
        <v>2248</v>
      </c>
      <c r="F67" s="127">
        <v>1094</v>
      </c>
      <c r="G67" s="125">
        <v>0.48665480427046265</v>
      </c>
      <c r="H67" s="129">
        <v>65</v>
      </c>
      <c r="I67" s="129">
        <v>42</v>
      </c>
      <c r="J67" s="128">
        <v>0.64615384615384619</v>
      </c>
    </row>
    <row r="68" spans="1:10" x14ac:dyDescent="0.55000000000000004">
      <c r="A68" s="46">
        <v>25</v>
      </c>
      <c r="B68" s="47" t="s">
        <v>340</v>
      </c>
      <c r="C68" s="48">
        <v>9232</v>
      </c>
      <c r="D68" s="47" t="s">
        <v>437</v>
      </c>
      <c r="E68" s="130">
        <v>3908</v>
      </c>
      <c r="F68" s="130">
        <v>2059</v>
      </c>
      <c r="G68" s="125">
        <v>0.52686796315250772</v>
      </c>
      <c r="H68" s="129">
        <v>34</v>
      </c>
      <c r="I68" s="129">
        <v>29</v>
      </c>
      <c r="J68" s="128">
        <v>0.8529411764705882</v>
      </c>
    </row>
    <row r="69" spans="1:10" x14ac:dyDescent="0.55000000000000004">
      <c r="A69" s="46">
        <v>25</v>
      </c>
      <c r="B69" s="47" t="s">
        <v>340</v>
      </c>
      <c r="C69" s="48">
        <v>9509</v>
      </c>
      <c r="D69" s="47" t="s">
        <v>438</v>
      </c>
      <c r="E69" s="130">
        <v>1881</v>
      </c>
      <c r="F69" s="127">
        <v>1030</v>
      </c>
      <c r="G69" s="125">
        <v>0.54758107389686339</v>
      </c>
      <c r="H69" s="129">
        <v>30</v>
      </c>
      <c r="I69" s="129">
        <v>10</v>
      </c>
      <c r="J69" s="128">
        <v>0.33333333333333331</v>
      </c>
    </row>
    <row r="70" spans="1:10" x14ac:dyDescent="0.55000000000000004">
      <c r="A70" s="46">
        <v>25</v>
      </c>
      <c r="B70" s="47" t="s">
        <v>340</v>
      </c>
      <c r="C70" s="48">
        <v>9510</v>
      </c>
      <c r="D70" s="47" t="s">
        <v>439</v>
      </c>
      <c r="E70" s="130">
        <v>1491</v>
      </c>
      <c r="F70" s="127">
        <v>833</v>
      </c>
      <c r="G70" s="125">
        <v>0.55868544600938963</v>
      </c>
      <c r="H70" s="129">
        <v>22</v>
      </c>
      <c r="I70" s="129">
        <v>20</v>
      </c>
      <c r="J70" s="128">
        <v>0.90909090909090906</v>
      </c>
    </row>
    <row r="71" spans="1:10" x14ac:dyDescent="0.55000000000000004">
      <c r="A71" s="46">
        <v>25</v>
      </c>
      <c r="B71" s="47" t="s">
        <v>340</v>
      </c>
      <c r="C71" s="48">
        <v>9511</v>
      </c>
      <c r="D71" s="47" t="s">
        <v>440</v>
      </c>
      <c r="E71" s="130">
        <v>1799</v>
      </c>
      <c r="F71" s="127">
        <v>750</v>
      </c>
      <c r="G71" s="125">
        <v>0.41689827682045583</v>
      </c>
      <c r="H71" s="129">
        <v>32</v>
      </c>
      <c r="I71" s="129">
        <v>13</v>
      </c>
      <c r="J71" s="128">
        <v>0.40625</v>
      </c>
    </row>
    <row r="72" spans="1:10" x14ac:dyDescent="0.55000000000000004">
      <c r="A72" s="46">
        <v>25</v>
      </c>
      <c r="B72" s="47" t="s">
        <v>340</v>
      </c>
      <c r="C72" s="48">
        <v>9512</v>
      </c>
      <c r="D72" s="47" t="s">
        <v>441</v>
      </c>
      <c r="E72" s="130">
        <v>4693</v>
      </c>
      <c r="F72" s="130">
        <v>2618</v>
      </c>
      <c r="G72" s="125">
        <v>0.55785212017899</v>
      </c>
      <c r="H72" s="129">
        <v>45</v>
      </c>
      <c r="I72" s="129">
        <v>37</v>
      </c>
      <c r="J72" s="128">
        <v>0.82222222222222219</v>
      </c>
    </row>
    <row r="73" spans="1:10" x14ac:dyDescent="0.55000000000000004">
      <c r="A73" s="46">
        <v>25</v>
      </c>
      <c r="B73" s="47" t="s">
        <v>340</v>
      </c>
      <c r="C73" s="48">
        <v>9513</v>
      </c>
      <c r="D73" s="47" t="s">
        <v>442</v>
      </c>
      <c r="E73" s="130">
        <v>5927</v>
      </c>
      <c r="F73" s="130">
        <v>3539</v>
      </c>
      <c r="G73" s="125">
        <v>0.5970980259827906</v>
      </c>
      <c r="H73" s="129">
        <v>45</v>
      </c>
      <c r="I73" s="129">
        <v>51</v>
      </c>
      <c r="J73" s="128">
        <v>1.1333333333333333</v>
      </c>
    </row>
    <row r="74" spans="1:10" x14ac:dyDescent="0.55000000000000004">
      <c r="A74" s="46">
        <v>27</v>
      </c>
      <c r="B74" s="47" t="s">
        <v>341</v>
      </c>
      <c r="C74" s="48">
        <v>9522</v>
      </c>
      <c r="D74" s="47" t="s">
        <v>443</v>
      </c>
      <c r="E74" s="127">
        <v>639</v>
      </c>
      <c r="F74" s="127">
        <v>414</v>
      </c>
      <c r="G74" s="125">
        <v>0.647887323943662</v>
      </c>
      <c r="H74" s="129">
        <v>21</v>
      </c>
      <c r="I74" s="129">
        <v>33</v>
      </c>
      <c r="J74" s="128">
        <v>1.5714285714285714</v>
      </c>
    </row>
    <row r="75" spans="1:10" x14ac:dyDescent="0.55000000000000004">
      <c r="A75" s="46">
        <v>41</v>
      </c>
      <c r="B75" s="47" t="s">
        <v>342</v>
      </c>
      <c r="C75" s="48">
        <v>9116</v>
      </c>
      <c r="D75" s="47" t="s">
        <v>444</v>
      </c>
      <c r="E75" s="127">
        <v>500</v>
      </c>
      <c r="F75" s="127">
        <v>381</v>
      </c>
      <c r="G75" s="125">
        <v>0.76200000000000001</v>
      </c>
      <c r="H75" s="129">
        <v>22</v>
      </c>
      <c r="I75" s="129">
        <v>33</v>
      </c>
      <c r="J75" s="128">
        <v>1.5</v>
      </c>
    </row>
    <row r="76" spans="1:10" x14ac:dyDescent="0.55000000000000004">
      <c r="A76" s="46">
        <v>41</v>
      </c>
      <c r="B76" s="47" t="s">
        <v>342</v>
      </c>
      <c r="C76" s="48">
        <v>9525</v>
      </c>
      <c r="D76" s="47" t="s">
        <v>445</v>
      </c>
      <c r="E76" s="127">
        <v>715</v>
      </c>
      <c r="F76" s="127">
        <v>311</v>
      </c>
      <c r="G76" s="125">
        <v>0.43496503496503497</v>
      </c>
      <c r="H76" s="129">
        <v>25</v>
      </c>
      <c r="I76" s="129">
        <v>19</v>
      </c>
      <c r="J76" s="128">
        <v>0.76</v>
      </c>
    </row>
    <row r="77" spans="1:10" x14ac:dyDescent="0.55000000000000004">
      <c r="A77" s="46">
        <v>41</v>
      </c>
      <c r="B77" s="47" t="s">
        <v>342</v>
      </c>
      <c r="C77" s="48">
        <v>9526</v>
      </c>
      <c r="D77" s="47" t="s">
        <v>446</v>
      </c>
      <c r="E77" s="127">
        <v>360</v>
      </c>
      <c r="F77" s="127">
        <v>172</v>
      </c>
      <c r="G77" s="125">
        <v>0.4777777777777778</v>
      </c>
      <c r="H77" s="129">
        <v>20</v>
      </c>
      <c r="I77" s="129">
        <v>24</v>
      </c>
      <c r="J77" s="128">
        <v>1.2</v>
      </c>
    </row>
    <row r="78" spans="1:10" x14ac:dyDescent="0.55000000000000004">
      <c r="A78" s="46">
        <v>41</v>
      </c>
      <c r="B78" s="47" t="s">
        <v>342</v>
      </c>
      <c r="C78" s="48">
        <v>9527</v>
      </c>
      <c r="D78" s="47" t="s">
        <v>447</v>
      </c>
      <c r="E78" s="130">
        <v>2060</v>
      </c>
      <c r="F78" s="130">
        <v>1230</v>
      </c>
      <c r="G78" s="125">
        <v>0.59708737864077666</v>
      </c>
      <c r="H78" s="129">
        <v>95</v>
      </c>
      <c r="I78" s="129">
        <v>28</v>
      </c>
      <c r="J78" s="128">
        <v>0.29473684210526313</v>
      </c>
    </row>
    <row r="79" spans="1:10" x14ac:dyDescent="0.55000000000000004">
      <c r="A79" s="46">
        <v>41</v>
      </c>
      <c r="B79" s="47" t="s">
        <v>342</v>
      </c>
      <c r="C79" s="48">
        <v>9528</v>
      </c>
      <c r="D79" s="47" t="s">
        <v>448</v>
      </c>
      <c r="E79" s="127">
        <v>963</v>
      </c>
      <c r="F79" s="127">
        <v>585</v>
      </c>
      <c r="G79" s="125">
        <v>0.60747663551401865</v>
      </c>
      <c r="H79" s="129">
        <v>40</v>
      </c>
      <c r="I79" s="129">
        <v>33</v>
      </c>
      <c r="J79" s="128">
        <v>0.82499999999999996</v>
      </c>
    </row>
    <row r="80" spans="1:10" x14ac:dyDescent="0.55000000000000004">
      <c r="A80" s="46">
        <v>44</v>
      </c>
      <c r="B80" s="47" t="s">
        <v>343</v>
      </c>
      <c r="C80" s="48">
        <v>9222</v>
      </c>
      <c r="D80" s="47" t="s">
        <v>449</v>
      </c>
      <c r="E80" s="130">
        <v>1692</v>
      </c>
      <c r="F80" s="127">
        <v>865</v>
      </c>
      <c r="G80" s="125">
        <v>0.51122931442080377</v>
      </c>
      <c r="H80" s="129">
        <v>36</v>
      </c>
      <c r="I80" s="129">
        <v>18</v>
      </c>
      <c r="J80" s="128">
        <v>0.5</v>
      </c>
    </row>
    <row r="81" spans="1:10" x14ac:dyDescent="0.55000000000000004">
      <c r="A81" s="46">
        <v>44</v>
      </c>
      <c r="B81" s="47" t="s">
        <v>343</v>
      </c>
      <c r="C81" s="48">
        <v>9524</v>
      </c>
      <c r="D81" s="47" t="s">
        <v>450</v>
      </c>
      <c r="E81" s="130">
        <v>1226</v>
      </c>
      <c r="F81" s="127">
        <v>636</v>
      </c>
      <c r="G81" s="125">
        <v>0.51876019575856447</v>
      </c>
      <c r="H81" s="129">
        <v>24</v>
      </c>
      <c r="I81" s="129">
        <v>27</v>
      </c>
      <c r="J81" s="128">
        <v>1.125</v>
      </c>
    </row>
    <row r="82" spans="1:10" x14ac:dyDescent="0.55000000000000004">
      <c r="A82" s="46">
        <v>47</v>
      </c>
      <c r="B82" s="47" t="s">
        <v>344</v>
      </c>
      <c r="C82" s="48">
        <v>9118</v>
      </c>
      <c r="D82" s="47" t="s">
        <v>451</v>
      </c>
      <c r="E82" s="130">
        <v>1790</v>
      </c>
      <c r="F82" s="127">
        <v>867</v>
      </c>
      <c r="G82" s="125">
        <v>0.48435754189944136</v>
      </c>
      <c r="H82" s="129">
        <v>47</v>
      </c>
      <c r="I82" s="129">
        <v>25</v>
      </c>
      <c r="J82" s="128">
        <v>0.53191489361702127</v>
      </c>
    </row>
    <row r="83" spans="1:10" x14ac:dyDescent="0.55000000000000004">
      <c r="A83" s="46">
        <v>47</v>
      </c>
      <c r="B83" s="47" t="s">
        <v>344</v>
      </c>
      <c r="C83" s="48">
        <v>9529</v>
      </c>
      <c r="D83" s="47" t="s">
        <v>452</v>
      </c>
      <c r="E83" s="130">
        <v>2278</v>
      </c>
      <c r="F83" s="127">
        <v>820</v>
      </c>
      <c r="G83" s="125">
        <v>0.35996488147497807</v>
      </c>
      <c r="H83" s="129">
        <v>52</v>
      </c>
      <c r="I83" s="129">
        <v>18</v>
      </c>
      <c r="J83" s="128">
        <v>0.34615384615384615</v>
      </c>
    </row>
    <row r="84" spans="1:10" x14ac:dyDescent="0.55000000000000004">
      <c r="A84" s="46">
        <v>50</v>
      </c>
      <c r="B84" s="47" t="s">
        <v>345</v>
      </c>
      <c r="C84" s="48">
        <v>9117</v>
      </c>
      <c r="D84" s="47" t="s">
        <v>453</v>
      </c>
      <c r="E84" s="130">
        <v>1480</v>
      </c>
      <c r="F84" s="127">
        <v>1011</v>
      </c>
      <c r="G84" s="125">
        <v>0.68310810810810807</v>
      </c>
      <c r="H84" s="129">
        <v>43</v>
      </c>
      <c r="I84" s="129">
        <v>43</v>
      </c>
      <c r="J84" s="128">
        <v>1</v>
      </c>
    </row>
    <row r="85" spans="1:10" x14ac:dyDescent="0.55000000000000004">
      <c r="A85" s="46">
        <v>50</v>
      </c>
      <c r="B85" s="47" t="s">
        <v>345</v>
      </c>
      <c r="C85" s="48">
        <v>9532</v>
      </c>
      <c r="D85" s="47" t="s">
        <v>454</v>
      </c>
      <c r="E85" s="130">
        <v>1915</v>
      </c>
      <c r="F85" s="127">
        <v>1161</v>
      </c>
      <c r="G85" s="125">
        <v>0.60626631853785906</v>
      </c>
      <c r="H85" s="129">
        <v>80</v>
      </c>
      <c r="I85" s="129">
        <v>37</v>
      </c>
      <c r="J85" s="128">
        <v>0.46250000000000002</v>
      </c>
    </row>
    <row r="86" spans="1:10" x14ac:dyDescent="0.55000000000000004">
      <c r="A86" s="46">
        <v>52</v>
      </c>
      <c r="B86" s="47" t="s">
        <v>346</v>
      </c>
      <c r="C86" s="48">
        <v>9534</v>
      </c>
      <c r="D86" s="47" t="s">
        <v>455</v>
      </c>
      <c r="E86" s="127">
        <v>793</v>
      </c>
      <c r="F86" s="127">
        <v>600</v>
      </c>
      <c r="G86" s="125">
        <v>0.75662042875157631</v>
      </c>
      <c r="H86" s="129">
        <v>18</v>
      </c>
      <c r="I86" s="129">
        <v>22</v>
      </c>
      <c r="J86" s="128">
        <v>1.2222222222222223</v>
      </c>
    </row>
    <row r="87" spans="1:10" x14ac:dyDescent="0.55000000000000004">
      <c r="A87" s="46">
        <v>52</v>
      </c>
      <c r="B87" s="47" t="s">
        <v>346</v>
      </c>
      <c r="C87" s="48">
        <v>9535</v>
      </c>
      <c r="D87" s="47" t="s">
        <v>456</v>
      </c>
      <c r="E87" s="127">
        <v>323</v>
      </c>
      <c r="F87" s="127">
        <v>136</v>
      </c>
      <c r="G87" s="125">
        <v>0.42105263157894735</v>
      </c>
      <c r="H87" s="129">
        <v>14</v>
      </c>
      <c r="I87" s="129">
        <v>12</v>
      </c>
      <c r="J87" s="128">
        <v>0.8571428571428571</v>
      </c>
    </row>
    <row r="88" spans="1:10" x14ac:dyDescent="0.55000000000000004">
      <c r="A88" s="46">
        <v>52</v>
      </c>
      <c r="B88" s="47" t="s">
        <v>346</v>
      </c>
      <c r="C88" s="48">
        <v>9536</v>
      </c>
      <c r="D88" s="47" t="s">
        <v>457</v>
      </c>
      <c r="E88" s="130">
        <v>1822</v>
      </c>
      <c r="F88" s="127">
        <v>1181</v>
      </c>
      <c r="G88" s="125">
        <v>0.64818880351262353</v>
      </c>
      <c r="H88" s="129">
        <v>28</v>
      </c>
      <c r="I88" s="129">
        <v>27</v>
      </c>
      <c r="J88" s="128">
        <v>0.9642857142857143</v>
      </c>
    </row>
    <row r="89" spans="1:10" x14ac:dyDescent="0.55000000000000004">
      <c r="A89" s="46">
        <v>54</v>
      </c>
      <c r="B89" s="47" t="s">
        <v>347</v>
      </c>
      <c r="C89" s="48">
        <v>9119</v>
      </c>
      <c r="D89" s="47" t="s">
        <v>458</v>
      </c>
      <c r="E89" s="130">
        <v>1740</v>
      </c>
      <c r="F89" s="127">
        <v>904</v>
      </c>
      <c r="G89" s="125">
        <v>0.51954022988505744</v>
      </c>
      <c r="H89" s="129">
        <v>31</v>
      </c>
      <c r="I89" s="129">
        <v>37</v>
      </c>
      <c r="J89" s="128">
        <v>1.1935483870967742</v>
      </c>
    </row>
    <row r="90" spans="1:10" x14ac:dyDescent="0.55000000000000004">
      <c r="A90" s="46">
        <v>54</v>
      </c>
      <c r="B90" s="47" t="s">
        <v>347</v>
      </c>
      <c r="C90" s="48">
        <v>9537</v>
      </c>
      <c r="D90" s="47" t="s">
        <v>447</v>
      </c>
      <c r="E90" s="130">
        <v>4059</v>
      </c>
      <c r="F90" s="130">
        <v>2178</v>
      </c>
      <c r="G90" s="125">
        <v>0.53658536585365857</v>
      </c>
      <c r="H90" s="129">
        <v>93</v>
      </c>
      <c r="I90" s="129">
        <v>76</v>
      </c>
      <c r="J90" s="128">
        <v>0.81720430107526887</v>
      </c>
    </row>
    <row r="91" spans="1:10" x14ac:dyDescent="0.55000000000000004">
      <c r="A91" s="46">
        <v>63</v>
      </c>
      <c r="B91" s="47" t="s">
        <v>348</v>
      </c>
      <c r="C91" s="48">
        <v>9120</v>
      </c>
      <c r="D91" s="47" t="s">
        <v>459</v>
      </c>
      <c r="E91" s="127">
        <v>548</v>
      </c>
      <c r="F91" s="127">
        <v>347</v>
      </c>
      <c r="G91" s="125">
        <v>0.63321167883211682</v>
      </c>
      <c r="H91" s="129">
        <v>22</v>
      </c>
      <c r="I91" s="129">
        <v>17</v>
      </c>
      <c r="J91" s="128">
        <v>0.77272727272727271</v>
      </c>
    </row>
    <row r="92" spans="1:10" x14ac:dyDescent="0.55000000000000004">
      <c r="A92" s="46">
        <v>63</v>
      </c>
      <c r="B92" s="47" t="s">
        <v>348</v>
      </c>
      <c r="C92" s="48">
        <v>9231</v>
      </c>
      <c r="D92" s="47" t="s">
        <v>460</v>
      </c>
      <c r="E92" s="127">
        <v>617</v>
      </c>
      <c r="F92" s="127">
        <v>237</v>
      </c>
      <c r="G92" s="125">
        <v>0.3841166936790924</v>
      </c>
      <c r="H92" s="129">
        <v>19</v>
      </c>
      <c r="I92" s="129">
        <v>10</v>
      </c>
      <c r="J92" s="128">
        <v>0.52631578947368418</v>
      </c>
    </row>
    <row r="93" spans="1:10" x14ac:dyDescent="0.55000000000000004">
      <c r="A93" s="46">
        <v>63</v>
      </c>
      <c r="B93" s="47" t="s">
        <v>348</v>
      </c>
      <c r="C93" s="48">
        <v>9538</v>
      </c>
      <c r="D93" s="47" t="s">
        <v>461</v>
      </c>
      <c r="E93" s="130">
        <v>1754</v>
      </c>
      <c r="F93" s="130">
        <v>1201</v>
      </c>
      <c r="G93" s="125">
        <v>0.68472063854047893</v>
      </c>
      <c r="H93" s="129">
        <v>25</v>
      </c>
      <c r="I93" s="129">
        <v>40</v>
      </c>
      <c r="J93" s="128">
        <v>1.6</v>
      </c>
    </row>
    <row r="94" spans="1:10" x14ac:dyDescent="0.55000000000000004">
      <c r="A94" s="46">
        <v>66</v>
      </c>
      <c r="B94" s="47" t="s">
        <v>349</v>
      </c>
      <c r="C94" s="48">
        <v>9121</v>
      </c>
      <c r="D94" s="47" t="s">
        <v>462</v>
      </c>
      <c r="E94" s="127">
        <v>820</v>
      </c>
      <c r="F94" s="127">
        <v>508</v>
      </c>
      <c r="G94" s="125">
        <v>0.61951219512195121</v>
      </c>
      <c r="H94" s="129">
        <v>21</v>
      </c>
      <c r="I94" s="129">
        <v>43</v>
      </c>
      <c r="J94" s="128">
        <v>2.0476190476190474</v>
      </c>
    </row>
    <row r="95" spans="1:10" x14ac:dyDescent="0.55000000000000004">
      <c r="A95" s="52">
        <v>66</v>
      </c>
      <c r="B95" s="50" t="s">
        <v>349</v>
      </c>
      <c r="C95" s="51">
        <v>9223</v>
      </c>
      <c r="D95" s="50" t="s">
        <v>463</v>
      </c>
      <c r="E95" s="130">
        <v>1820</v>
      </c>
      <c r="F95" s="127">
        <v>1115</v>
      </c>
      <c r="G95" s="125">
        <v>0.61263736263736268</v>
      </c>
      <c r="H95" s="129">
        <v>35</v>
      </c>
      <c r="I95" s="129">
        <v>31</v>
      </c>
      <c r="J95" s="128">
        <v>0.88571428571428568</v>
      </c>
    </row>
    <row r="96" spans="1:10" x14ac:dyDescent="0.55000000000000004">
      <c r="A96" s="46">
        <v>66</v>
      </c>
      <c r="B96" s="47" t="s">
        <v>349</v>
      </c>
      <c r="C96" s="48">
        <v>9308</v>
      </c>
      <c r="D96" s="47" t="s">
        <v>401</v>
      </c>
      <c r="E96" s="130">
        <v>2704</v>
      </c>
      <c r="F96" s="130">
        <v>1787</v>
      </c>
      <c r="G96" s="125">
        <v>0.66087278106508873</v>
      </c>
      <c r="H96" s="129">
        <v>35</v>
      </c>
      <c r="I96" s="129">
        <v>56</v>
      </c>
      <c r="J96" s="128">
        <v>1.6</v>
      </c>
    </row>
    <row r="97" spans="1:10" x14ac:dyDescent="0.55000000000000004">
      <c r="A97" s="46">
        <v>68</v>
      </c>
      <c r="B97" s="47" t="s">
        <v>350</v>
      </c>
      <c r="C97" s="48">
        <v>9122</v>
      </c>
      <c r="D97" s="47" t="s">
        <v>462</v>
      </c>
      <c r="E97" s="130">
        <v>1050</v>
      </c>
      <c r="F97" s="127">
        <v>642</v>
      </c>
      <c r="G97" s="125">
        <v>0.61142857142857143</v>
      </c>
      <c r="H97" s="129">
        <v>19</v>
      </c>
      <c r="I97" s="129">
        <v>13</v>
      </c>
      <c r="J97" s="128">
        <v>0.68421052631578949</v>
      </c>
    </row>
    <row r="98" spans="1:10" x14ac:dyDescent="0.55000000000000004">
      <c r="A98" s="46">
        <v>68</v>
      </c>
      <c r="B98" s="47" t="s">
        <v>350</v>
      </c>
      <c r="C98" s="48">
        <v>9224</v>
      </c>
      <c r="D98" s="47" t="s">
        <v>464</v>
      </c>
      <c r="E98" s="130">
        <v>1420</v>
      </c>
      <c r="F98" s="127">
        <v>875</v>
      </c>
      <c r="G98" s="125">
        <v>0.61619718309859151</v>
      </c>
      <c r="H98" s="129">
        <v>30</v>
      </c>
      <c r="I98" s="129">
        <v>35</v>
      </c>
      <c r="J98" s="128">
        <v>1.1666666666666667</v>
      </c>
    </row>
    <row r="99" spans="1:10" x14ac:dyDescent="0.55000000000000004">
      <c r="A99" s="46">
        <v>68</v>
      </c>
      <c r="B99" s="47" t="s">
        <v>350</v>
      </c>
      <c r="C99" s="48">
        <v>9225</v>
      </c>
      <c r="D99" s="47" t="s">
        <v>465</v>
      </c>
      <c r="E99" s="130">
        <v>1020</v>
      </c>
      <c r="F99" s="127">
        <v>457</v>
      </c>
      <c r="G99" s="125">
        <v>0.44803921568627453</v>
      </c>
      <c r="H99" s="129">
        <v>38</v>
      </c>
      <c r="I99" s="129">
        <v>19</v>
      </c>
      <c r="J99" s="128">
        <v>0.5</v>
      </c>
    </row>
    <row r="100" spans="1:10" x14ac:dyDescent="0.55000000000000004">
      <c r="A100" s="46">
        <v>68</v>
      </c>
      <c r="B100" s="47" t="s">
        <v>350</v>
      </c>
      <c r="C100" s="48">
        <v>9309</v>
      </c>
      <c r="D100" s="47" t="s">
        <v>466</v>
      </c>
      <c r="E100" s="130">
        <v>3860</v>
      </c>
      <c r="F100" s="130">
        <v>2100</v>
      </c>
      <c r="G100" s="125">
        <v>0.54404145077720212</v>
      </c>
      <c r="H100" s="129">
        <v>49</v>
      </c>
      <c r="I100" s="129">
        <v>46</v>
      </c>
      <c r="J100" s="128">
        <v>0.93877551020408168</v>
      </c>
    </row>
    <row r="101" spans="1:10" x14ac:dyDescent="0.55000000000000004">
      <c r="A101" s="46">
        <v>68</v>
      </c>
      <c r="B101" s="47" t="s">
        <v>350</v>
      </c>
      <c r="C101" s="48">
        <v>9540</v>
      </c>
      <c r="D101" s="47" t="s">
        <v>467</v>
      </c>
      <c r="E101" s="130">
        <v>1286</v>
      </c>
      <c r="F101" s="127">
        <v>809</v>
      </c>
      <c r="G101" s="125">
        <v>0.62908242612752718</v>
      </c>
      <c r="H101" s="129">
        <v>43</v>
      </c>
      <c r="I101" s="129">
        <v>26</v>
      </c>
      <c r="J101" s="128">
        <v>0.60465116279069764</v>
      </c>
    </row>
    <row r="102" spans="1:10" x14ac:dyDescent="0.55000000000000004">
      <c r="A102" s="46">
        <v>68</v>
      </c>
      <c r="B102" s="47" t="s">
        <v>350</v>
      </c>
      <c r="C102" s="48">
        <v>9541</v>
      </c>
      <c r="D102" s="47" t="s">
        <v>468</v>
      </c>
      <c r="E102" s="130">
        <v>1200</v>
      </c>
      <c r="F102" s="127">
        <v>637</v>
      </c>
      <c r="G102" s="125">
        <v>0.53083333333333338</v>
      </c>
      <c r="H102" s="129">
        <v>42</v>
      </c>
      <c r="I102" s="129">
        <v>41</v>
      </c>
      <c r="J102" s="128">
        <v>0.97619047619047616</v>
      </c>
    </row>
    <row r="103" spans="1:10" x14ac:dyDescent="0.55000000000000004">
      <c r="A103" s="46">
        <v>68</v>
      </c>
      <c r="B103" s="47" t="s">
        <v>350</v>
      </c>
      <c r="C103" s="48">
        <v>9545</v>
      </c>
      <c r="D103" s="47" t="s">
        <v>469</v>
      </c>
      <c r="E103" s="127">
        <v>500</v>
      </c>
      <c r="F103" s="127">
        <v>302</v>
      </c>
      <c r="G103" s="125">
        <v>0.60399999999999998</v>
      </c>
      <c r="H103" s="129">
        <v>22</v>
      </c>
      <c r="I103" s="129">
        <v>30</v>
      </c>
      <c r="J103" s="128">
        <v>1.3636363636363635</v>
      </c>
    </row>
    <row r="104" spans="1:10" x14ac:dyDescent="0.55000000000000004">
      <c r="A104" s="46">
        <v>68</v>
      </c>
      <c r="B104" s="47" t="s">
        <v>350</v>
      </c>
      <c r="C104" s="48">
        <v>9546</v>
      </c>
      <c r="D104" s="47" t="s">
        <v>470</v>
      </c>
      <c r="E104" s="127">
        <v>720</v>
      </c>
      <c r="F104" s="127">
        <v>430</v>
      </c>
      <c r="G104" s="125">
        <v>0.59722222222222221</v>
      </c>
      <c r="H104" s="129">
        <v>20</v>
      </c>
      <c r="I104" s="129">
        <v>22</v>
      </c>
      <c r="J104" s="128">
        <v>1.1000000000000001</v>
      </c>
    </row>
    <row r="105" spans="1:10" x14ac:dyDescent="0.55000000000000004">
      <c r="A105" s="46">
        <v>70</v>
      </c>
      <c r="B105" s="47" t="s">
        <v>351</v>
      </c>
      <c r="C105" s="48">
        <v>9542</v>
      </c>
      <c r="D105" s="47" t="s">
        <v>471</v>
      </c>
      <c r="E105" s="130">
        <v>1892</v>
      </c>
      <c r="F105" s="127">
        <v>908</v>
      </c>
      <c r="G105" s="125">
        <v>0.47991543340380549</v>
      </c>
      <c r="H105" s="129">
        <v>42</v>
      </c>
      <c r="I105" s="129">
        <v>19</v>
      </c>
      <c r="J105" s="128">
        <v>0.45238095238095238</v>
      </c>
    </row>
    <row r="106" spans="1:10" x14ac:dyDescent="0.55000000000000004">
      <c r="A106" s="46">
        <v>73</v>
      </c>
      <c r="B106" s="47" t="s">
        <v>352</v>
      </c>
      <c r="C106" s="48">
        <v>9123</v>
      </c>
      <c r="D106" s="47" t="s">
        <v>472</v>
      </c>
      <c r="E106" s="130">
        <v>1060</v>
      </c>
      <c r="F106" s="127">
        <v>703</v>
      </c>
      <c r="G106" s="125">
        <v>0.66320754716981134</v>
      </c>
      <c r="H106" s="129">
        <v>25</v>
      </c>
      <c r="I106" s="129">
        <v>17</v>
      </c>
      <c r="J106" s="128">
        <v>0.68</v>
      </c>
    </row>
    <row r="107" spans="1:10" x14ac:dyDescent="0.55000000000000004">
      <c r="A107" s="46">
        <v>73</v>
      </c>
      <c r="B107" s="47" t="s">
        <v>352</v>
      </c>
      <c r="C107" s="48">
        <v>9226</v>
      </c>
      <c r="D107" s="47" t="s">
        <v>473</v>
      </c>
      <c r="E107" s="130">
        <v>2000</v>
      </c>
      <c r="F107" s="127">
        <v>1079</v>
      </c>
      <c r="G107" s="125">
        <v>0.53949999999999998</v>
      </c>
      <c r="H107" s="129">
        <v>70</v>
      </c>
      <c r="I107" s="129">
        <v>43</v>
      </c>
      <c r="J107" s="128">
        <v>0.61428571428571432</v>
      </c>
    </row>
    <row r="108" spans="1:10" x14ac:dyDescent="0.55000000000000004">
      <c r="A108" s="46">
        <v>73</v>
      </c>
      <c r="B108" s="47" t="s">
        <v>352</v>
      </c>
      <c r="C108" s="48">
        <v>9310</v>
      </c>
      <c r="D108" s="47" t="s">
        <v>401</v>
      </c>
      <c r="E108" s="130">
        <v>2824</v>
      </c>
      <c r="F108" s="130">
        <v>1603</v>
      </c>
      <c r="G108" s="125">
        <v>0.56763456090651554</v>
      </c>
      <c r="H108" s="129">
        <v>45</v>
      </c>
      <c r="I108" s="129">
        <v>31</v>
      </c>
      <c r="J108" s="128">
        <v>0.68888888888888888</v>
      </c>
    </row>
    <row r="109" spans="1:10" x14ac:dyDescent="0.55000000000000004">
      <c r="A109" s="46">
        <v>76</v>
      </c>
      <c r="B109" s="47" t="s">
        <v>353</v>
      </c>
      <c r="C109" s="48">
        <v>9124</v>
      </c>
      <c r="D109" s="47" t="s">
        <v>474</v>
      </c>
      <c r="E109" s="130">
        <v>2706</v>
      </c>
      <c r="F109" s="130">
        <v>1117</v>
      </c>
      <c r="G109" s="125">
        <v>0.41278640059127863</v>
      </c>
      <c r="H109" s="129">
        <v>35</v>
      </c>
      <c r="I109" s="129">
        <v>20</v>
      </c>
      <c r="J109" s="128">
        <v>0.5714285714285714</v>
      </c>
    </row>
    <row r="110" spans="1:10" x14ac:dyDescent="0.55000000000000004">
      <c r="A110" s="46">
        <v>76</v>
      </c>
      <c r="B110" s="47" t="s">
        <v>353</v>
      </c>
      <c r="C110" s="48">
        <v>9125</v>
      </c>
      <c r="D110" s="47" t="s">
        <v>475</v>
      </c>
      <c r="E110" s="130">
        <v>1577</v>
      </c>
      <c r="F110" s="127">
        <v>653</v>
      </c>
      <c r="G110" s="125">
        <v>0.41407736207989854</v>
      </c>
      <c r="H110" s="129">
        <v>22</v>
      </c>
      <c r="I110" s="129">
        <v>17</v>
      </c>
      <c r="J110" s="128">
        <v>0.77272727272727271</v>
      </c>
    </row>
    <row r="111" spans="1:10" x14ac:dyDescent="0.55000000000000004">
      <c r="A111" s="46">
        <v>76</v>
      </c>
      <c r="B111" s="47" t="s">
        <v>353</v>
      </c>
      <c r="C111" s="48">
        <v>9126</v>
      </c>
      <c r="D111" s="47" t="s">
        <v>476</v>
      </c>
      <c r="E111" s="130">
        <v>1256</v>
      </c>
      <c r="F111" s="127">
        <v>652</v>
      </c>
      <c r="G111" s="125">
        <v>0.51910828025477707</v>
      </c>
      <c r="H111" s="129">
        <v>22</v>
      </c>
      <c r="I111" s="129">
        <v>19</v>
      </c>
      <c r="J111" s="128">
        <v>0.86363636363636365</v>
      </c>
    </row>
    <row r="112" spans="1:10" x14ac:dyDescent="0.55000000000000004">
      <c r="A112" s="46">
        <v>76</v>
      </c>
      <c r="B112" s="47" t="s">
        <v>353</v>
      </c>
      <c r="C112" s="48">
        <v>9227</v>
      </c>
      <c r="D112" s="47" t="s">
        <v>477</v>
      </c>
      <c r="E112" s="130">
        <v>3322</v>
      </c>
      <c r="F112" s="130">
        <v>1312</v>
      </c>
      <c r="G112" s="125">
        <v>0.39494280553883204</v>
      </c>
      <c r="H112" s="129">
        <v>32</v>
      </c>
      <c r="I112" s="129">
        <v>30</v>
      </c>
      <c r="J112" s="128">
        <v>0.9375</v>
      </c>
    </row>
    <row r="113" spans="1:10" x14ac:dyDescent="0.55000000000000004">
      <c r="A113" s="46">
        <v>76</v>
      </c>
      <c r="B113" s="47" t="s">
        <v>353</v>
      </c>
      <c r="C113" s="48">
        <v>9228</v>
      </c>
      <c r="D113" s="47" t="s">
        <v>478</v>
      </c>
      <c r="E113" s="130">
        <v>1770</v>
      </c>
      <c r="F113" s="127">
        <v>778</v>
      </c>
      <c r="G113" s="125">
        <v>0.43954802259887005</v>
      </c>
      <c r="H113" s="129">
        <v>30</v>
      </c>
      <c r="I113" s="129">
        <v>27</v>
      </c>
      <c r="J113" s="128">
        <v>0.9</v>
      </c>
    </row>
    <row r="114" spans="1:10" x14ac:dyDescent="0.55000000000000004">
      <c r="A114" s="46">
        <v>76</v>
      </c>
      <c r="B114" s="47" t="s">
        <v>353</v>
      </c>
      <c r="C114" s="48">
        <v>9229</v>
      </c>
      <c r="D114" s="47" t="s">
        <v>479</v>
      </c>
      <c r="E114" s="130">
        <v>3317</v>
      </c>
      <c r="F114" s="130">
        <v>1378</v>
      </c>
      <c r="G114" s="125">
        <v>0.41543563460958699</v>
      </c>
      <c r="H114" s="129">
        <v>38</v>
      </c>
      <c r="I114" s="129">
        <v>29</v>
      </c>
      <c r="J114" s="128">
        <v>0.76315789473684215</v>
      </c>
    </row>
    <row r="115" spans="1:10" x14ac:dyDescent="0.55000000000000004">
      <c r="A115" s="46">
        <v>76</v>
      </c>
      <c r="B115" s="45" t="s">
        <v>353</v>
      </c>
      <c r="C115" s="46">
        <v>9230</v>
      </c>
      <c r="D115" s="45" t="s">
        <v>480</v>
      </c>
      <c r="E115" s="123">
        <v>1328</v>
      </c>
      <c r="F115" s="124">
        <v>511</v>
      </c>
      <c r="G115" s="125">
        <v>0.38478915662650603</v>
      </c>
      <c r="H115" s="126">
        <v>15</v>
      </c>
      <c r="I115" s="129">
        <v>11</v>
      </c>
      <c r="J115" s="128">
        <v>0.73333333333333328</v>
      </c>
    </row>
    <row r="116" spans="1:10" x14ac:dyDescent="0.55000000000000004">
      <c r="A116" s="46">
        <v>76</v>
      </c>
      <c r="B116" s="45" t="s">
        <v>353</v>
      </c>
      <c r="C116" s="46">
        <v>9311</v>
      </c>
      <c r="D116" s="45" t="s">
        <v>481</v>
      </c>
      <c r="E116" s="123">
        <v>5776</v>
      </c>
      <c r="F116" s="123">
        <v>2854</v>
      </c>
      <c r="G116" s="125">
        <v>0.49411357340720219</v>
      </c>
      <c r="H116" s="126">
        <v>43</v>
      </c>
      <c r="I116" s="129">
        <v>30</v>
      </c>
      <c r="J116" s="128">
        <v>0.69767441860465118</v>
      </c>
    </row>
    <row r="117" spans="1:10" x14ac:dyDescent="0.55000000000000004">
      <c r="A117" s="46">
        <v>76</v>
      </c>
      <c r="B117" s="45" t="s">
        <v>353</v>
      </c>
      <c r="C117" s="46">
        <v>9543</v>
      </c>
      <c r="D117" s="45" t="s">
        <v>482</v>
      </c>
      <c r="E117" s="123">
        <v>1080</v>
      </c>
      <c r="F117" s="124">
        <v>692</v>
      </c>
      <c r="G117" s="125">
        <v>0.64074074074074072</v>
      </c>
      <c r="H117" s="126">
        <v>8</v>
      </c>
      <c r="I117" s="129">
        <v>7</v>
      </c>
      <c r="J117" s="128">
        <v>0.875</v>
      </c>
    </row>
    <row r="118" spans="1:10" x14ac:dyDescent="0.55000000000000004">
      <c r="A118" s="46">
        <v>76</v>
      </c>
      <c r="B118" s="45" t="s">
        <v>353</v>
      </c>
      <c r="C118" s="46">
        <v>9544</v>
      </c>
      <c r="D118" s="45" t="s">
        <v>483</v>
      </c>
      <c r="E118" s="123">
        <v>4030</v>
      </c>
      <c r="F118" s="123">
        <v>1821</v>
      </c>
      <c r="G118" s="125">
        <v>0.45186104218362283</v>
      </c>
      <c r="H118" s="126">
        <v>38</v>
      </c>
      <c r="I118" s="129">
        <v>31</v>
      </c>
      <c r="J118" s="128">
        <v>0.81578947368421051</v>
      </c>
    </row>
    <row r="119" spans="1:10" x14ac:dyDescent="0.55000000000000004">
      <c r="A119" s="46">
        <v>81</v>
      </c>
      <c r="B119" s="45" t="s">
        <v>354</v>
      </c>
      <c r="C119" s="46">
        <v>9530</v>
      </c>
      <c r="D119" s="45" t="s">
        <v>484</v>
      </c>
      <c r="E119" s="124">
        <v>455</v>
      </c>
      <c r="F119" s="124">
        <v>227</v>
      </c>
      <c r="G119" s="125">
        <v>0.49890109890109891</v>
      </c>
      <c r="H119" s="126">
        <v>35</v>
      </c>
      <c r="I119" s="129">
        <v>21</v>
      </c>
      <c r="J119" s="128">
        <v>0.6</v>
      </c>
    </row>
    <row r="120" spans="1:10" x14ac:dyDescent="0.55000000000000004">
      <c r="A120" s="46">
        <v>85</v>
      </c>
      <c r="B120" s="45" t="s">
        <v>355</v>
      </c>
      <c r="C120" s="46">
        <v>9519</v>
      </c>
      <c r="D120" s="45" t="s">
        <v>485</v>
      </c>
      <c r="E120" s="123">
        <v>1831</v>
      </c>
      <c r="F120" s="124">
        <v>969</v>
      </c>
      <c r="G120" s="125">
        <v>0.52921900600764604</v>
      </c>
      <c r="H120" s="126">
        <v>109</v>
      </c>
      <c r="I120" s="129">
        <v>65</v>
      </c>
      <c r="J120" s="128">
        <v>0.59633027522935778</v>
      </c>
    </row>
    <row r="121" spans="1:10" x14ac:dyDescent="0.55000000000000004">
      <c r="A121" s="46">
        <v>86</v>
      </c>
      <c r="B121" s="45" t="s">
        <v>356</v>
      </c>
      <c r="C121" s="46">
        <v>9518</v>
      </c>
      <c r="D121" s="45" t="s">
        <v>486</v>
      </c>
      <c r="E121" s="124">
        <v>503</v>
      </c>
      <c r="F121" s="124">
        <v>522</v>
      </c>
      <c r="G121" s="125">
        <v>1.0377733598409542</v>
      </c>
      <c r="H121" s="126">
        <v>30</v>
      </c>
      <c r="I121" s="129">
        <v>30</v>
      </c>
      <c r="J121" s="128">
        <v>1</v>
      </c>
    </row>
    <row r="122" spans="1:10" x14ac:dyDescent="0.55000000000000004">
      <c r="A122" s="46">
        <v>88</v>
      </c>
      <c r="B122" s="45" t="s">
        <v>357</v>
      </c>
      <c r="C122" s="46">
        <v>9539</v>
      </c>
      <c r="D122" s="45" t="s">
        <v>487</v>
      </c>
      <c r="E122" s="124">
        <v>511</v>
      </c>
      <c r="F122" s="124">
        <v>279</v>
      </c>
      <c r="G122" s="125">
        <v>0.54598825831702547</v>
      </c>
      <c r="H122" s="126">
        <v>7</v>
      </c>
      <c r="I122" s="129">
        <v>8</v>
      </c>
      <c r="J122" s="128">
        <v>1.1428571428571428</v>
      </c>
    </row>
    <row r="123" spans="1:10" x14ac:dyDescent="0.55000000000000004">
      <c r="A123" s="46">
        <v>91</v>
      </c>
      <c r="B123" s="45" t="s">
        <v>358</v>
      </c>
      <c r="C123" s="46">
        <v>9517</v>
      </c>
      <c r="D123" s="45" t="s">
        <v>488</v>
      </c>
      <c r="E123" s="124">
        <v>195</v>
      </c>
      <c r="F123" s="124">
        <v>137</v>
      </c>
      <c r="G123" s="125">
        <v>0.70256410256410251</v>
      </c>
      <c r="H123" s="126">
        <v>25</v>
      </c>
      <c r="I123" s="129">
        <v>17</v>
      </c>
      <c r="J123" s="128">
        <v>0.68</v>
      </c>
    </row>
    <row r="124" spans="1:10" x14ac:dyDescent="0.55000000000000004">
      <c r="A124" s="46">
        <v>94</v>
      </c>
      <c r="B124" s="45" t="s">
        <v>359</v>
      </c>
      <c r="C124" s="46">
        <v>9547</v>
      </c>
      <c r="D124" s="45" t="s">
        <v>489</v>
      </c>
      <c r="E124" s="124">
        <v>91</v>
      </c>
      <c r="F124" s="124">
        <v>59</v>
      </c>
      <c r="G124" s="125">
        <v>0.64835164835164838</v>
      </c>
      <c r="H124" s="126">
        <v>12</v>
      </c>
      <c r="I124" s="129">
        <v>41</v>
      </c>
      <c r="J124" s="128">
        <v>3.4166666666666665</v>
      </c>
    </row>
    <row r="125" spans="1:10" x14ac:dyDescent="0.55000000000000004">
      <c r="A125" s="46">
        <v>95</v>
      </c>
      <c r="B125" s="45" t="s">
        <v>360</v>
      </c>
      <c r="C125" s="46">
        <v>9533</v>
      </c>
      <c r="D125" s="45" t="s">
        <v>490</v>
      </c>
      <c r="E125" s="124">
        <v>340</v>
      </c>
      <c r="F125" s="124">
        <v>177</v>
      </c>
      <c r="G125" s="125">
        <v>0.52058823529411768</v>
      </c>
      <c r="H125" s="126">
        <v>34</v>
      </c>
      <c r="I125" s="129">
        <v>15</v>
      </c>
      <c r="J125" s="128">
        <v>0.44117647058823528</v>
      </c>
    </row>
    <row r="126" spans="1:10" x14ac:dyDescent="0.55000000000000004">
      <c r="A126" s="46">
        <v>97</v>
      </c>
      <c r="B126" s="45" t="s">
        <v>361</v>
      </c>
      <c r="C126" s="46">
        <v>9548</v>
      </c>
      <c r="D126" s="45" t="s">
        <v>491</v>
      </c>
      <c r="E126" s="124">
        <v>96</v>
      </c>
      <c r="F126" s="124">
        <v>49</v>
      </c>
      <c r="G126" s="125">
        <v>0.51041666666666663</v>
      </c>
      <c r="H126" s="126">
        <v>12</v>
      </c>
      <c r="I126" s="129">
        <v>38</v>
      </c>
      <c r="J126" s="128">
        <v>3.1666666666666665</v>
      </c>
    </row>
    <row r="127" spans="1:10" x14ac:dyDescent="0.55000000000000004">
      <c r="A127" s="52">
        <v>99</v>
      </c>
      <c r="B127" s="49" t="s">
        <v>362</v>
      </c>
      <c r="C127" s="52">
        <v>9531</v>
      </c>
      <c r="D127" s="49" t="s">
        <v>492</v>
      </c>
      <c r="E127" s="124">
        <v>200</v>
      </c>
      <c r="F127" s="124">
        <v>108</v>
      </c>
      <c r="G127" s="125">
        <v>0.54</v>
      </c>
      <c r="H127" s="126">
        <v>19</v>
      </c>
      <c r="I127" s="126">
        <v>13</v>
      </c>
      <c r="J127" s="128">
        <v>0.68421052631578949</v>
      </c>
    </row>
    <row r="128" spans="1:10" s="116" customFormat="1" ht="28.8" x14ac:dyDescent="0.55000000000000004">
      <c r="A128" s="117" t="s">
        <v>576</v>
      </c>
      <c r="B128" s="118"/>
      <c r="C128" s="118"/>
      <c r="D128" s="115"/>
      <c r="E128" s="131">
        <v>259700</v>
      </c>
      <c r="F128" s="131">
        <v>135794</v>
      </c>
      <c r="G128" s="132">
        <v>0.52288794763188295</v>
      </c>
      <c r="H128" s="131">
        <v>4500</v>
      </c>
      <c r="I128" s="131">
        <v>3616</v>
      </c>
      <c r="J128" s="132">
        <v>0.80355555555555558</v>
      </c>
    </row>
    <row r="129" spans="1:220" x14ac:dyDescent="0.55000000000000004">
      <c r="A129" s="44"/>
      <c r="B129" s="42"/>
      <c r="C129" s="42"/>
      <c r="D129" s="42"/>
      <c r="E129" s="42"/>
      <c r="F129" s="42"/>
      <c r="G129" s="42"/>
      <c r="H129" s="42"/>
      <c r="I129" s="42"/>
      <c r="J129" s="42"/>
    </row>
    <row r="130" spans="1:220" x14ac:dyDescent="0.55000000000000004">
      <c r="F130" s="56"/>
    </row>
    <row r="131" spans="1:220" ht="15" customHeight="1" x14ac:dyDescent="0.55000000000000004">
      <c r="A131" s="146" t="s">
        <v>950</v>
      </c>
      <c r="M131" s="37"/>
      <c r="P131" s="37"/>
      <c r="S131" s="37"/>
      <c r="V131" s="37"/>
      <c r="Y131" s="37"/>
      <c r="AB131" s="37"/>
      <c r="AE131" s="37"/>
      <c r="AH131" s="37"/>
      <c r="AK131" s="37"/>
      <c r="AN131" s="37"/>
      <c r="AQ131" s="37"/>
      <c r="AT131" s="37"/>
      <c r="AW131" s="37"/>
      <c r="AZ131" s="37"/>
      <c r="BC131" s="37"/>
      <c r="BF131" s="37"/>
      <c r="BI131" s="37"/>
      <c r="BL131" s="37"/>
      <c r="BO131" s="37"/>
      <c r="BR131" s="37"/>
      <c r="BU131" s="37"/>
      <c r="BX131" s="37"/>
      <c r="CA131" s="37"/>
      <c r="CD131" s="37"/>
      <c r="CG131" s="37"/>
      <c r="CJ131" s="37"/>
      <c r="CM131" s="37"/>
      <c r="CP131" s="37"/>
      <c r="CS131" s="37"/>
      <c r="CV131" s="37"/>
      <c r="CY131" s="37"/>
      <c r="DB131" s="37"/>
      <c r="DE131" s="37"/>
      <c r="DH131" s="37"/>
      <c r="DK131" s="37"/>
      <c r="DN131" s="37"/>
      <c r="DQ131" s="37"/>
      <c r="DT131" s="37"/>
      <c r="DW131" s="37"/>
      <c r="DZ131" s="37"/>
      <c r="EC131" s="37"/>
      <c r="EF131" s="37"/>
      <c r="EI131" s="37"/>
      <c r="EL131" s="37"/>
      <c r="EO131" s="37"/>
      <c r="ER131" s="37"/>
      <c r="ES131" s="37"/>
      <c r="ET131" s="37"/>
      <c r="EU131" s="37"/>
      <c r="EV131" s="37"/>
      <c r="EW131" s="37"/>
      <c r="EX131" s="37"/>
      <c r="EY131" s="37"/>
      <c r="EZ131" s="37"/>
      <c r="FA131" s="37"/>
      <c r="FB131" s="37"/>
      <c r="FC131" s="37"/>
      <c r="FD131" s="37"/>
      <c r="FE131" s="37"/>
      <c r="FF131" s="37"/>
      <c r="FG131" s="37"/>
      <c r="FH131" s="37"/>
      <c r="FI131" s="37"/>
      <c r="FJ131" s="37"/>
      <c r="FK131" s="37"/>
      <c r="FL131" s="37"/>
      <c r="FM131" s="37"/>
      <c r="FN131" s="37"/>
      <c r="FO131" s="37"/>
      <c r="FP131" s="37"/>
      <c r="FQ131" s="37"/>
      <c r="FR131" s="37"/>
      <c r="FS131" s="37"/>
      <c r="FT131" s="37"/>
      <c r="FU131" s="37"/>
      <c r="FV131" s="37"/>
      <c r="FW131" s="37"/>
      <c r="FX131" s="37"/>
      <c r="FY131" s="37"/>
      <c r="FZ131" s="37"/>
      <c r="GA131" s="37"/>
      <c r="GB131" s="37"/>
      <c r="GC131" s="37"/>
      <c r="GD131" s="37"/>
      <c r="GE131" s="37"/>
      <c r="GF131" s="37"/>
      <c r="GG131" s="37"/>
      <c r="GH131" s="37"/>
      <c r="GI131" s="37"/>
      <c r="GJ131" s="37"/>
      <c r="GK131" s="37"/>
      <c r="GL131" s="37"/>
      <c r="GM131" s="37"/>
      <c r="GN131" s="37"/>
      <c r="GO131" s="38"/>
      <c r="GP131" s="39"/>
      <c r="GQ131" s="37"/>
      <c r="GR131" s="39"/>
      <c r="GS131" s="39"/>
      <c r="GT131" s="37"/>
      <c r="GU131" s="40"/>
      <c r="GV131" s="39"/>
      <c r="GW131" s="37"/>
      <c r="GX131" s="39"/>
      <c r="GY131" s="39"/>
      <c r="GZ131" s="37"/>
      <c r="HA131" s="40"/>
      <c r="HB131" s="40"/>
      <c r="HC131" s="37"/>
      <c r="HD131" s="40"/>
      <c r="HE131" s="40"/>
      <c r="HF131" s="37"/>
      <c r="HG131" s="41"/>
      <c r="HH131" s="41"/>
      <c r="HI131" s="37"/>
      <c r="HL131" s="37"/>
    </row>
  </sheetData>
  <sheetProtection algorithmName="SHA-512" hashValue="EV5ePomPfL++5cBvJh0ydDtjSxo+NYXuGYHglYdj+9BUjnt21tIztqiYkOfaqB8xrHMi88008vcKwcQa0s9EQw==" saltValue="zdWV9XGpwrbae132mk7GXA==" spinCount="100000" sheet="1" objects="1" scenarios="1"/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B7ED-A6B8-40A2-9C15-F664AD23B965}">
  <sheetPr>
    <tabColor theme="9" tint="0.79998168889431442"/>
  </sheetPr>
  <dimension ref="A9:HM15"/>
  <sheetViews>
    <sheetView showGridLines="0" showRowColHeaders="0" zoomScale="85" zoomScaleNormal="85" workbookViewId="0">
      <selection activeCell="A2" sqref="A2:XFD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3" width="19.26171875" customWidth="1"/>
    <col min="4" max="4" width="17.15625" bestFit="1" customWidth="1"/>
    <col min="5" max="5" width="15.41796875" customWidth="1"/>
  </cols>
  <sheetData>
    <row r="9" spans="1:221" ht="45" customHeight="1" x14ac:dyDescent="0.55000000000000004">
      <c r="B9" s="142" t="s">
        <v>945</v>
      </c>
      <c r="C9" s="142" t="s">
        <v>1</v>
      </c>
      <c r="D9" s="142" t="s">
        <v>946</v>
      </c>
      <c r="E9" s="142" t="s">
        <v>961</v>
      </c>
    </row>
    <row r="10" spans="1:221" ht="48.4" customHeight="1" x14ac:dyDescent="0.55000000000000004">
      <c r="B10" s="143" t="s">
        <v>161</v>
      </c>
      <c r="C10" s="164">
        <v>20</v>
      </c>
      <c r="D10" s="144">
        <v>7</v>
      </c>
      <c r="E10" s="166">
        <f>+D10/C10</f>
        <v>0.35</v>
      </c>
    </row>
    <row r="11" spans="1:221" ht="48.4" customHeight="1" x14ac:dyDescent="0.55000000000000004">
      <c r="B11" s="143" t="s">
        <v>162</v>
      </c>
      <c r="C11" s="165">
        <v>420</v>
      </c>
      <c r="D11" s="144">
        <v>8</v>
      </c>
      <c r="E11" s="166">
        <f t="shared" ref="E11:E12" si="0">+D11/C11</f>
        <v>1.9047619047619049E-2</v>
      </c>
    </row>
    <row r="12" spans="1:221" ht="48.4" customHeight="1" x14ac:dyDescent="0.55000000000000004">
      <c r="B12" s="143" t="s">
        <v>163</v>
      </c>
      <c r="C12" s="164">
        <v>6000</v>
      </c>
      <c r="D12" s="145">
        <v>572</v>
      </c>
      <c r="E12" s="166">
        <f t="shared" si="0"/>
        <v>9.5333333333333339E-2</v>
      </c>
    </row>
    <row r="15" spans="1:221" ht="15" customHeight="1" x14ac:dyDescent="0.55000000000000004">
      <c r="A15" s="146" t="s">
        <v>950</v>
      </c>
      <c r="N15" s="37"/>
      <c r="Q15" s="37"/>
      <c r="T15" s="37"/>
      <c r="W15" s="37"/>
      <c r="Z15" s="37"/>
      <c r="AC15" s="37"/>
      <c r="AF15" s="37"/>
      <c r="AI15" s="37"/>
      <c r="AL15" s="37"/>
      <c r="AO15" s="37"/>
      <c r="AR15" s="37"/>
      <c r="AU15" s="37"/>
      <c r="AX15" s="37"/>
      <c r="BA15" s="37"/>
      <c r="BD15" s="37"/>
      <c r="BG15" s="37"/>
      <c r="BJ15" s="37"/>
      <c r="BM15" s="37"/>
      <c r="BP15" s="37"/>
      <c r="BS15" s="37"/>
      <c r="BV15" s="37"/>
      <c r="BY15" s="37"/>
      <c r="CB15" s="37"/>
      <c r="CE15" s="37"/>
      <c r="CH15" s="37"/>
      <c r="CK15" s="37"/>
      <c r="CN15" s="37"/>
      <c r="CQ15" s="37"/>
      <c r="CT15" s="37"/>
      <c r="CW15" s="37"/>
      <c r="CZ15" s="37"/>
      <c r="DC15" s="37"/>
      <c r="DF15" s="37"/>
      <c r="DI15" s="37"/>
      <c r="DL15" s="37"/>
      <c r="DO15" s="37"/>
      <c r="DR15" s="37"/>
      <c r="DU15" s="37"/>
      <c r="DX15" s="37"/>
      <c r="EA15" s="37"/>
      <c r="ED15" s="37"/>
      <c r="EG15" s="37"/>
      <c r="EJ15" s="37"/>
      <c r="EM15" s="37"/>
      <c r="EP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8"/>
      <c r="GQ15" s="39"/>
      <c r="GR15" s="37"/>
      <c r="GS15" s="39"/>
      <c r="GT15" s="39"/>
      <c r="GU15" s="37"/>
      <c r="GV15" s="40"/>
      <c r="GW15" s="39"/>
      <c r="GX15" s="37"/>
      <c r="GY15" s="39"/>
      <c r="GZ15" s="39"/>
      <c r="HA15" s="37"/>
      <c r="HB15" s="40"/>
      <c r="HC15" s="40"/>
      <c r="HD15" s="37"/>
      <c r="HE15" s="40"/>
      <c r="HF15" s="40"/>
      <c r="HG15" s="37"/>
      <c r="HH15" s="41"/>
      <c r="HI15" s="41"/>
      <c r="HJ15" s="37"/>
      <c r="HM15" s="37"/>
    </row>
  </sheetData>
  <sheetProtection algorithmName="SHA-512" hashValue="lKVw/VHV+tFQM4Cfk83tHi1GHl6VFvkqgs4pe/2HC3qbrX5qewAhqq77w6eq47BFUmBwKOC4GyMBLdnJwBc6Mw==" saltValue="vOZMoBrBiC9al4WC6hkcEQ==" spinCount="100000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78456b5-4414-4a75-80a7-879e40566b4c" xsi:nil="true"/>
    <lcf76f155ced4ddcb4097134ff3c332f xmlns="fe22feba-8847-4ac8-bbc0-dacb58ff27c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785DE75799440903669B0C9C7BEAA" ma:contentTypeVersion="20" ma:contentTypeDescription="Create a new document." ma:contentTypeScope="" ma:versionID="06408a52dce0a50ef7bb2ac29443fb80">
  <xsd:schema xmlns:xsd="http://www.w3.org/2001/XMLSchema" xmlns:xs="http://www.w3.org/2001/XMLSchema" xmlns:p="http://schemas.microsoft.com/office/2006/metadata/properties" xmlns:ns1="http://schemas.microsoft.com/sharepoint/v3" xmlns:ns2="fe22feba-8847-4ac8-bbc0-dacb58ff27cb" xmlns:ns3="878456b5-4414-4a75-80a7-879e40566b4c" targetNamespace="http://schemas.microsoft.com/office/2006/metadata/properties" ma:root="true" ma:fieldsID="51b11f172db0031f8f34071d52fd90d9" ns1:_="" ns2:_="" ns3:_="">
    <xsd:import namespace="http://schemas.microsoft.com/sharepoint/v3"/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f373934-7fa0-43b7-8005-83c29093808e}" ma:internalName="TaxCatchAll" ma:showField="CatchAllData" ma:web="878456b5-4414-4a75-80a7-879e40566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9D5B3-1BEE-4C80-8C71-843DB7E0F05C}">
  <ds:schemaRefs>
    <ds:schemaRef ds:uri="fe22feba-8847-4ac8-bbc0-dacb58ff27cb"/>
    <ds:schemaRef ds:uri="http://schemas.microsoft.com/sharepoint/v3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78456b5-4414-4a75-80a7-879e40566b4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3355CF-EBB6-4166-9B20-874355308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22feba-8847-4ac8-bbc0-dacb58ff27cb"/>
    <ds:schemaRef ds:uri="878456b5-4414-4a75-80a7-879e40566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Consulta Nacional</vt:lpstr>
      <vt:lpstr>Consulta Regional y Centros</vt:lpstr>
      <vt:lpstr>METAS FORMACIÓN X REGIONAL</vt:lpstr>
      <vt:lpstr>METAS FORMACIÓN X CTROS</vt:lpstr>
      <vt:lpstr>DET X REG</vt:lpstr>
      <vt:lpstr>DET X CTROS</vt:lpstr>
      <vt:lpstr>SNFT X REG</vt:lpstr>
      <vt:lpstr>SNFT X CTROS</vt:lpstr>
      <vt:lpstr>DPRC X REG</vt:lpstr>
      <vt:lpstr>DPRC X CTROS</vt:lpstr>
      <vt:lpstr>DPRC X NACIONAL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2026-04-15T14:10:01Z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0x0101008CD785DE75799440903669B0C9C7BEAA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ediaServiceImageTags">
    <vt:lpwstr/>
  </property>
</Properties>
</file>